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김미영\1. 계약진행\1. 물품\지방\00228463_금성조절지 배수지 증설 및 시설물개량공사 차염발생장치 구매·설치\4. 시담\"/>
    </mc:Choice>
  </mc:AlternateContent>
  <xr:revisionPtr revIDLastSave="0" documentId="13_ncr:1_{2B586FC7-CE2D-4B27-AB47-E2443CFF3A97}" xr6:coauthVersionLast="47" xr6:coauthVersionMax="47" xr10:uidLastSave="{00000000-0000-0000-0000-000000000000}"/>
  <bookViews>
    <workbookView xWindow="28680" yWindow="-120" windowWidth="29040" windowHeight="15720" tabRatio="739" xr2:uid="{00000000-000D-0000-FFFF-FFFF00000000}"/>
  </bookViews>
  <sheets>
    <sheet name="표지" sheetId="2" r:id="rId1"/>
    <sheet name="총괄내역서(관급시)" sheetId="3" state="hidden" r:id="rId2"/>
    <sheet name="총괄내역서" sheetId="16" r:id="rId3"/>
    <sheet name="내역서" sheetId="7" r:id="rId4"/>
    <sheet name="일위총괄표" sheetId="5" r:id="rId5"/>
    <sheet name="일위대가표" sheetId="4" r:id="rId6"/>
    <sheet name="관급자재" sheetId="15" state="hidden" r:id="rId7"/>
    <sheet name="가격조사서" sheetId="14" r:id="rId8"/>
    <sheet name="수량산출서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5A">[1]금액내역서!$D$3:$D$10</definedName>
    <definedName name="_16">#N/A</definedName>
    <definedName name="_17">#N/A</definedName>
    <definedName name="_18">#N/A</definedName>
    <definedName name="_19">#N/A</definedName>
    <definedName name="_2">#N/A</definedName>
    <definedName name="_2_3_0Crite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_3_0Criteria">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G_0Extr">#REF!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G_0Extract">#REF!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1">'[2]1호맨홀토공'!$R$12</definedName>
    <definedName name="_aab42">#REF!</definedName>
    <definedName name="_ASP1">#REF!</definedName>
    <definedName name="_ASP2">#REF!</definedName>
    <definedName name="_B">#REF!</definedName>
    <definedName name="_B1">#REF!</definedName>
    <definedName name="_B2">#REF!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FF1">#REF!</definedName>
    <definedName name="_BOD1">#REF!</definedName>
    <definedName name="_BOD2">#REF!</definedName>
    <definedName name="_BVS1">#REF!</definedName>
    <definedName name="_BVS2">#REF!</definedName>
    <definedName name="_CON1">#REF!</definedName>
    <definedName name="_CON135">#REF!</definedName>
    <definedName name="_CON2">#REF!</definedName>
    <definedName name="_CON210">#REF!</definedName>
    <definedName name="_CON240">#REF!</definedName>
    <definedName name="_DIA1">#REF!</definedName>
    <definedName name="_DIA2">#REF!</definedName>
    <definedName name="_dia300">[3]대로근거!#REF!</definedName>
    <definedName name="_dia350">[3]대로근거!#REF!</definedName>
    <definedName name="_DIA4">#REF!</definedName>
    <definedName name="_Dist_Bin" hidden="1">[4]조명시설!#REF!</definedName>
    <definedName name="_Dist_Values" hidden="1">[4]조명시설!#REF!</definedName>
    <definedName name="_DSS1">#REF!</definedName>
    <definedName name="_DSS2">#REF!</definedName>
    <definedName name="_ELL1">#REF!</definedName>
    <definedName name="_ELL2">#REF!</definedName>
    <definedName name="_F45">[5]맨홀토공산출!#REF!</definedName>
    <definedName name="_F46">[5]맨홀토공산출!#REF!</definedName>
    <definedName name="_Fill" hidden="1">#REF!</definedName>
    <definedName name="_xlnm._FilterDatabase" localSheetId="7" hidden="1">가격조사서!$P$1:$P$102</definedName>
    <definedName name="_xlnm._FilterDatabase" localSheetId="6" hidden="1">관급자재!$C$1:$C$42</definedName>
    <definedName name="_xlnm._FilterDatabase" localSheetId="3" hidden="1">내역서!$C$1:$C$147</definedName>
    <definedName name="_xlnm._FilterDatabase" localSheetId="8" hidden="1">수량산출서!$C$1:$C$147</definedName>
    <definedName name="_xlnm._FilterDatabase" localSheetId="5" hidden="1">일위대가표!$P$1:$P$219</definedName>
    <definedName name="_xlnm._FilterDatabase" localSheetId="4" hidden="1">일위총괄표!$A$1:$A$64</definedName>
    <definedName name="_xlnm._FilterDatabase" hidden="1">#REF!</definedName>
    <definedName name="_H">#REF!</definedName>
    <definedName name="_H1">#REF!</definedName>
    <definedName name="_H3">#REF!</definedName>
    <definedName name="_H4">#REF!</definedName>
    <definedName name="_HSH1">[6]Sheet1!$F$40</definedName>
    <definedName name="_HSH2">[6]Sheet1!$F$41</definedName>
    <definedName name="_HUN">#REF!</definedName>
    <definedName name="_hun1">[7]설계조건!#REF!</definedName>
    <definedName name="_hun2">[7]설계조건!#REF!</definedName>
    <definedName name="_JH1">#REF!</definedName>
    <definedName name="_JH10">#REF!</definedName>
    <definedName name="_JH11">#REF!</definedName>
    <definedName name="_JH12">#REF!</definedName>
    <definedName name="_JH13">#REF!</definedName>
    <definedName name="_JH14">#REF!</definedName>
    <definedName name="_JH15">#REF!</definedName>
    <definedName name="_JH16">#REF!</definedName>
    <definedName name="_JH17">#REF!</definedName>
    <definedName name="_JH18">#REF!</definedName>
    <definedName name="_JH19">#REF!</definedName>
    <definedName name="_JH2">#REF!</definedName>
    <definedName name="_JH20">#REF!</definedName>
    <definedName name="_JH3">#REF!</definedName>
    <definedName name="_JH4">#REF!</definedName>
    <definedName name="_JH5">#REF!</definedName>
    <definedName name="_JH6">#REF!</definedName>
    <definedName name="_jh7">#REF!</definedName>
    <definedName name="_jh8">#REF!</definedName>
    <definedName name="_JH9">#REF!</definedName>
    <definedName name="_JJ105">[8]중기일위대가!$J$109</definedName>
    <definedName name="_JJ117">[8]중기일위대가!$J$121</definedName>
    <definedName name="_JJ128">[8]중기일위대가!$J$132</definedName>
    <definedName name="_JJ130">[8]중기일위대가!$J$134</definedName>
    <definedName name="_JJ131">[8]중기일위대가!$J$135</definedName>
    <definedName name="_JJ132">[8]중기일위대가!$J$136</definedName>
    <definedName name="_jj173">[8]중기일위대가!$J$177</definedName>
    <definedName name="_jj174">[8]중기일위대가!$J$178</definedName>
    <definedName name="_JJ19">[8]중기일위대가!$J$23</definedName>
    <definedName name="_JJ21">[8]중기일위대가!$J$25</definedName>
    <definedName name="_JJ29">[8]중기일위대가!$J$33</definedName>
    <definedName name="_JJ4">[8]중기일위대가!$J$8</definedName>
    <definedName name="_JJ47">[8]중기일위대가!$J$51</definedName>
    <definedName name="_JJ5">[8]중기일위대가!$J$9</definedName>
    <definedName name="_JJ53">[8]중기일위대가!$J$57</definedName>
    <definedName name="_JJ54">[8]중기일위대가!$J$58</definedName>
    <definedName name="_JJ56">[8]중기일위대가!$J$60</definedName>
    <definedName name="_JJ63">[8]중기일위대가!$J$67</definedName>
    <definedName name="_JJ64">[8]중기일위대가!$J$68</definedName>
    <definedName name="_JJ65">[8]중기일위대가!$J$69</definedName>
    <definedName name="_JJ75">[8]중기일위대가!$J$79</definedName>
    <definedName name="_JJ89">[8]중기일위대가!$J$93</definedName>
    <definedName name="_JJ99">[8]중기일위대가!$J$103</definedName>
    <definedName name="_JK105">[8]중기일위대가!$K$109</definedName>
    <definedName name="_JK117">[8]중기일위대가!$K$121</definedName>
    <definedName name="_JK124">[8]중기일위대가!$K$128</definedName>
    <definedName name="_JK128">[8]중기일위대가!$K$132</definedName>
    <definedName name="_JK129">[8]중기일위대가!$K$133</definedName>
    <definedName name="_JK130">[8]중기일위대가!$K$134</definedName>
    <definedName name="_JK131">[8]중기일위대가!$K$135</definedName>
    <definedName name="_JK132">[8]중기일위대가!$K$136</definedName>
    <definedName name="_JK141">[8]중기일위대가!$K$145</definedName>
    <definedName name="_JK143">[8]중기일위대가!$K$147</definedName>
    <definedName name="_jk173">[8]중기일위대가!$K$177</definedName>
    <definedName name="_jk174">[8]중기일위대가!$K$178</definedName>
    <definedName name="_JK175">[8]중기일위대가!$K$179</definedName>
    <definedName name="_JK19">[8]중기일위대가!$K$23</definedName>
    <definedName name="_JK21">[8]중기일위대가!$K$25</definedName>
    <definedName name="_JK24">[8]중기일위대가!$K$28</definedName>
    <definedName name="_JK29">[8]중기일위대가!$K$33</definedName>
    <definedName name="_JK4">[8]중기일위대가!$K$8</definedName>
    <definedName name="_JK47">[8]중기일위대가!$K$51</definedName>
    <definedName name="_JK5">[8]중기일위대가!$K$9</definedName>
    <definedName name="_JK53">[8]중기일위대가!$K$57</definedName>
    <definedName name="_JK54">[8]중기일위대가!$K$58</definedName>
    <definedName name="_JK56">[8]중기일위대가!$K$60</definedName>
    <definedName name="_JK63">[8]중기일위대가!$K$67</definedName>
    <definedName name="_JK64">[8]중기일위대가!$K$68</definedName>
    <definedName name="_JK65">[8]중기일위대가!$K$69</definedName>
    <definedName name="_JK7">#REF!</definedName>
    <definedName name="_JK75">[8]중기일위대가!$K$79</definedName>
    <definedName name="_JK8">#REF!</definedName>
    <definedName name="_JK89">[8]중기일위대가!$K$93</definedName>
    <definedName name="_JK99">[8]중기일위대가!$K$103</definedName>
    <definedName name="_JL1">#REF!</definedName>
    <definedName name="_JL2">#REF!</definedName>
    <definedName name="_JN105">[8]중기일위대가!$I$109</definedName>
    <definedName name="_JN117">[8]중기일위대가!$I$121</definedName>
    <definedName name="_JN124">[8]중기일위대가!$I$128</definedName>
    <definedName name="_JN130">[8]중기일위대가!$I$134</definedName>
    <definedName name="_JN131">[8]중기일위대가!$I$135</definedName>
    <definedName name="_JN132">[8]중기일위대가!$I$136</definedName>
    <definedName name="_jn173">[8]중기일위대가!$I$177</definedName>
    <definedName name="_jn174">[8]중기일위대가!$I$178</definedName>
    <definedName name="_JN19">[8]중기일위대가!$I$23</definedName>
    <definedName name="_JN21">[8]중기일위대가!$I$25</definedName>
    <definedName name="_JN29">[8]중기일위대가!$I$33</definedName>
    <definedName name="_JN4">[8]중기일위대가!$I$8</definedName>
    <definedName name="_JN47">[8]중기일위대가!$I$51</definedName>
    <definedName name="_JN5">[8]중기일위대가!$I$9</definedName>
    <definedName name="_JN53">[8]중기일위대가!$I$57</definedName>
    <definedName name="_JN54">[8]중기일위대가!$I$58</definedName>
    <definedName name="_JN56">[8]중기일위대가!$I$60</definedName>
    <definedName name="_JN63">[8]중기일위대가!$I$67</definedName>
    <definedName name="_JN64">[8]중기일위대가!$I$68</definedName>
    <definedName name="_JN65">[8]중기일위대가!$I$69</definedName>
    <definedName name="_JN75">[8]중기일위대가!$I$79</definedName>
    <definedName name="_JN89">[8]중기일위대가!$I$93</definedName>
    <definedName name="_JN99">[8]중기일위대가!$I$103</definedName>
    <definedName name="_JOI13">#REF!</definedName>
    <definedName name="_JS1">#REF!</definedName>
    <definedName name="_JS2">#REF!</definedName>
    <definedName name="_Key1" hidden="1">#REF!</definedName>
    <definedName name="_Key2" hidden="1">#REF!</definedName>
    <definedName name="_kfkf" hidden="1">#REF!</definedName>
    <definedName name="_L">#REF!</definedName>
    <definedName name="_LAB5">#REF!</definedName>
    <definedName name="_LAN1">#REF!</definedName>
    <definedName name="_LAN10">#REF!</definedName>
    <definedName name="_LAN11">#REF!</definedName>
    <definedName name="_LAN12">#REF!</definedName>
    <definedName name="_LAN13">#REF!</definedName>
    <definedName name="_LAN14">#REF!</definedName>
    <definedName name="_LAN15">#REF!</definedName>
    <definedName name="_LAN16">#REF!</definedName>
    <definedName name="_LAN17">#REF!</definedName>
    <definedName name="_LAN18">#REF!</definedName>
    <definedName name="_LAN19">#REF!</definedName>
    <definedName name="_LAN2">#REF!</definedName>
    <definedName name="_LAN20">#REF!</definedName>
    <definedName name="_LAN3">#REF!</definedName>
    <definedName name="_LAN4">#REF!</definedName>
    <definedName name="_LAN5">#REF!</definedName>
    <definedName name="_LAN6">#REF!</definedName>
    <definedName name="_LAN7">#REF!</definedName>
    <definedName name="_LAN8">#REF!</definedName>
    <definedName name="_LAN9">#REF!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R1">[9]Sheet17!$F$2</definedName>
    <definedName name="_LR2">[9]Sheet17!$F$3</definedName>
    <definedName name="_LR3">[9]Sheet17!$F$4</definedName>
    <definedName name="_LS1">#REF!</definedName>
    <definedName name="_LS2">#REF!</definedName>
    <definedName name="_LS3">#REF!</definedName>
    <definedName name="_LS4">#REF!</definedName>
    <definedName name="_LTT1">#REF!</definedName>
    <definedName name="_NP1">[6]Sheet1!$F$57</definedName>
    <definedName name="_NP2">[6]Sheet1!$F$58</definedName>
    <definedName name="_NS1">#REF!</definedName>
    <definedName name="_NS2">#REF!</definedName>
    <definedName name="_NS3">#REF!</definedName>
    <definedName name="_NS4">#REF!</definedName>
    <definedName name="_NSH1">[6]Sheet1!$L$40</definedName>
    <definedName name="_NSH2">[6]Sheet1!$L$41</definedName>
    <definedName name="_nsu1">#REF!</definedName>
    <definedName name="_Order1" hidden="1">255</definedName>
    <definedName name="_Order2" hidden="1">255</definedName>
    <definedName name="_p1">#REF!</definedName>
    <definedName name="_pa1">#REF!</definedName>
    <definedName name="_pa2">#REF!</definedName>
    <definedName name="_pl1">#REF!</definedName>
    <definedName name="_PL2">#REF!</definedName>
    <definedName name="_PL3">#REF!</definedName>
    <definedName name="_PNO10">[9]INPUT!#REF!</definedName>
    <definedName name="_PNO3">[9]INPUT!#REF!</definedName>
    <definedName name="_PNO4">[9]INPUT!#REF!</definedName>
    <definedName name="_PNO5">[9]INPUT!#REF!</definedName>
    <definedName name="_PNO6">[9]INPUT!#REF!</definedName>
    <definedName name="_PNO7">[9]INPUT!#REF!</definedName>
    <definedName name="_PNO8">[9]INPUT!#REF!</definedName>
    <definedName name="_PNO9">[9]INPUT!#REF!</definedName>
    <definedName name="_Q1">'[10]1. 설계조건 2.단면가정 3. 하중계산'!$I$89</definedName>
    <definedName name="_Q5">'[10]1. 설계조건 2.단면가정 3. 하중계산'!$I$97</definedName>
    <definedName name="_QL">'[10]1. 설계조건 2.단면가정 3. 하중계산'!$G$99</definedName>
    <definedName name="_qs1">[7]설계조건!#REF!</definedName>
    <definedName name="_qs12">[7]설계조건!#REF!</definedName>
    <definedName name="_qs2">[7]설계조건!#REF!</definedName>
    <definedName name="_qs22">[7]설계조건!#REF!</definedName>
    <definedName name="_RD1">#REF!</definedName>
    <definedName name="_RD2">#REF!</definedName>
    <definedName name="_RD3">#REF!</definedName>
    <definedName name="_RD4">#REF!</definedName>
    <definedName name="_RD5">#REF!</definedName>
    <definedName name="_RD6">#REF!</definedName>
    <definedName name="_RD7">#REF!</definedName>
    <definedName name="_RL1">#REF!</definedName>
    <definedName name="_RL2">#REF!</definedName>
    <definedName name="_RL3">#REF!</definedName>
    <definedName name="_RL4">#REF!</definedName>
    <definedName name="_RL5">#REF!</definedName>
    <definedName name="_RL6">#REF!</definedName>
    <definedName name="_RL7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#REF!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HH1">#REF!</definedName>
    <definedName name="_SHH2">#REF!</definedName>
    <definedName name="_SHH3">#REF!</definedName>
    <definedName name="_SL1">#REF!</definedName>
    <definedName name="_SL2">#REF!</definedName>
    <definedName name="_SL3">#REF!</definedName>
    <definedName name="_SL4">#REF!</definedName>
    <definedName name="_SL5">#REF!</definedName>
    <definedName name="_SL6">#REF!</definedName>
    <definedName name="_Sort" hidden="1">#REF!</definedName>
    <definedName name="_sp1">#REF!</definedName>
    <definedName name="_sp2">#REF!</definedName>
    <definedName name="_sp3">#REF!</definedName>
    <definedName name="_SS1">#REF!</definedName>
    <definedName name="_SS2">#REF!</definedName>
    <definedName name="_ST1">#REF!</definedName>
    <definedName name="_ST2">#REF!</definedName>
    <definedName name="_TC1">#REF!</definedName>
    <definedName name="_TC2">#REF!</definedName>
    <definedName name="_Ted1">#REF!</definedName>
    <definedName name="_Ts1">#REF!</definedName>
    <definedName name="_TT1">#REF!</definedName>
    <definedName name="_TT2">#REF!</definedName>
    <definedName name="_TT3">#REF!</definedName>
    <definedName name="_TW1">#REF!</definedName>
    <definedName name="_TW2">#REF!</definedName>
    <definedName name="_UTT1">#REF!</definedName>
    <definedName name="_WC1">#REF!</definedName>
    <definedName name="_WC2">#REF!</definedName>
    <definedName name="_wd1">[7]설계조건!#REF!</definedName>
    <definedName name="_wd2">[7]설계조건!#REF!</definedName>
    <definedName name="_WHH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TT1">#REF!</definedName>
    <definedName name="_XS1">#REF!</definedName>
    <definedName name="_XS2">#REF!</definedName>
    <definedName name="_XS3">#REF!</definedName>
    <definedName name="_XX6">#REF!</definedName>
    <definedName name="_XX7">#REF!</definedName>
    <definedName name="_재ㅐ햐" hidden="1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#N/A</definedName>
    <definedName name="\p">#N/A</definedName>
    <definedName name="\P1">#REF!</definedName>
    <definedName name="\q">#REF!</definedName>
    <definedName name="\x">[11]내역!#REF!</definedName>
    <definedName name="\z">#REF!</definedName>
    <definedName name="A">#REF!</definedName>
    <definedName name="a_1">'[12]단위수량(출력X)'!#REF!</definedName>
    <definedName name="a_10">'[12]단위수량(출력X)'!#REF!</definedName>
    <definedName name="a_11">'[12]단위수량(출력X)'!#REF!</definedName>
    <definedName name="a_12">'[12]단위수량(출력X)'!#REF!</definedName>
    <definedName name="a_13">'[12]단위수량(출력X)'!#REF!</definedName>
    <definedName name="a_14">'[12]단위수량(출력X)'!#REF!</definedName>
    <definedName name="A_16">[13]옹벽철근!#REF!</definedName>
    <definedName name="A_19">[13]옹벽철근!#REF!</definedName>
    <definedName name="a_2">'[12]단위수량(출력X)'!#REF!</definedName>
    <definedName name="A_22">[13]옹벽철근!#REF!</definedName>
    <definedName name="A_25">[13]옹벽철근!#REF!</definedName>
    <definedName name="A_29">[13]옹벽철근!#REF!</definedName>
    <definedName name="a_3">'[12]단위수량(출력X)'!#REF!</definedName>
    <definedName name="a_4">'[12]단위수량(출력X)'!#REF!</definedName>
    <definedName name="a_5">'[12]단위수량(출력X)'!#REF!</definedName>
    <definedName name="a_6">[12]수량집계!#REF!</definedName>
    <definedName name="a_7">'[12]단위수량(출력X)'!#REF!</definedName>
    <definedName name="a_8">'[12]단위수량(출력X)'!#REF!</definedName>
    <definedName name="a_9">'[12]단위수량(출력X)'!#REF!</definedName>
    <definedName name="A_b">#REF!</definedName>
    <definedName name="A1_E">#REF!</definedName>
    <definedName name="A10B1L">[9]INPUT!#REF!</definedName>
    <definedName name="A10B1R">[9]INPUT!#REF!</definedName>
    <definedName name="A10B2L">[9]INPUT!#REF!</definedName>
    <definedName name="A10B2R">[9]INPUT!#REF!</definedName>
    <definedName name="A10B3L">[9]INPUT!#REF!</definedName>
    <definedName name="A10B3R">[9]INPUT!#REF!</definedName>
    <definedName name="A10B4L">[9]INPUT!#REF!</definedName>
    <definedName name="A10B4R">[9]INPUT!#REF!</definedName>
    <definedName name="A10BFL">[9]INPUT!#REF!</definedName>
    <definedName name="A10BFR">[9]INPUT!#REF!</definedName>
    <definedName name="A10BQL">[9]INPUT!#REF!</definedName>
    <definedName name="A10BQR">[9]INPUT!#REF!</definedName>
    <definedName name="A10L1L">[9]INPUT!#REF!</definedName>
    <definedName name="A10L1R">[9]INPUT!#REF!</definedName>
    <definedName name="A10L2L">[9]INPUT!#REF!</definedName>
    <definedName name="A10L2R">[9]INPUT!#REF!</definedName>
    <definedName name="A10L3L">[9]INPUT!#REF!</definedName>
    <definedName name="A10L3R">[9]INPUT!#REF!</definedName>
    <definedName name="A10L4L">[9]INPUT!#REF!</definedName>
    <definedName name="A10L4R">[9]INPUT!#REF!</definedName>
    <definedName name="A10LFL">[9]INPUT!#REF!</definedName>
    <definedName name="A10LFR">[9]INPUT!#REF!</definedName>
    <definedName name="A10LQL">[9]INPUT!#REF!</definedName>
    <definedName name="A10LQR">[9]INPUT!#REF!</definedName>
    <definedName name="A3B1L">[9]INPUT!#REF!</definedName>
    <definedName name="A3B1R">[9]INPUT!#REF!</definedName>
    <definedName name="A3B2L">[9]INPUT!#REF!</definedName>
    <definedName name="A3B2R">[9]INPUT!#REF!</definedName>
    <definedName name="A3B3L">[9]INPUT!#REF!</definedName>
    <definedName name="A3B3R">[9]INPUT!#REF!</definedName>
    <definedName name="A3B4L">[9]INPUT!#REF!</definedName>
    <definedName name="A3B4R">[9]INPUT!#REF!</definedName>
    <definedName name="A3BFL">[9]INPUT!#REF!</definedName>
    <definedName name="A3BFR">[9]INPUT!#REF!</definedName>
    <definedName name="A3BQL">[9]INPUT!#REF!</definedName>
    <definedName name="A3BQR">[9]INPUT!#REF!</definedName>
    <definedName name="A3L1L">[9]INPUT!#REF!</definedName>
    <definedName name="A3L1R">[9]INPUT!#REF!</definedName>
    <definedName name="A3L2L">[9]INPUT!#REF!</definedName>
    <definedName name="A3L2R">[9]INPUT!#REF!</definedName>
    <definedName name="A3L3L">[9]INPUT!#REF!</definedName>
    <definedName name="A3L3R">[9]INPUT!#REF!</definedName>
    <definedName name="A3L4L">[9]INPUT!#REF!</definedName>
    <definedName name="A3L4R">[9]INPUT!#REF!</definedName>
    <definedName name="A3LFL">[9]INPUT!#REF!</definedName>
    <definedName name="A3LFR">[9]INPUT!#REF!</definedName>
    <definedName name="A3LQL">[9]INPUT!#REF!</definedName>
    <definedName name="A3LQR">[9]INPUT!#REF!</definedName>
    <definedName name="A4B1L">[9]INPUT!#REF!</definedName>
    <definedName name="A4B1R">[9]INPUT!#REF!</definedName>
    <definedName name="A4B2L">[9]INPUT!#REF!</definedName>
    <definedName name="A4B2R">[9]INPUT!#REF!</definedName>
    <definedName name="A4B3L">[9]INPUT!#REF!</definedName>
    <definedName name="A4B3R">[9]INPUT!#REF!</definedName>
    <definedName name="A4B4L">[9]INPUT!#REF!</definedName>
    <definedName name="A4B4R">[9]INPUT!#REF!</definedName>
    <definedName name="A4BFL">[9]INPUT!#REF!</definedName>
    <definedName name="A4BFR">[9]INPUT!#REF!</definedName>
    <definedName name="A4BQL">[9]INPUT!#REF!</definedName>
    <definedName name="A4BQR">[9]INPUT!#REF!</definedName>
    <definedName name="A4L1L">[9]INPUT!#REF!</definedName>
    <definedName name="A4L1R">[9]INPUT!#REF!</definedName>
    <definedName name="A4L2L">[9]INPUT!#REF!</definedName>
    <definedName name="A4L2R">[9]INPUT!#REF!</definedName>
    <definedName name="A4L3L">[9]INPUT!#REF!</definedName>
    <definedName name="A4L3R">[9]INPUT!#REF!</definedName>
    <definedName name="A4L4L">[9]INPUT!#REF!</definedName>
    <definedName name="A4L4R">[9]INPUT!#REF!</definedName>
    <definedName name="A4LFL">[9]INPUT!#REF!</definedName>
    <definedName name="A4LFR">[9]INPUT!#REF!</definedName>
    <definedName name="A4LQL">[9]INPUT!#REF!</definedName>
    <definedName name="A4LQR">[9]INPUT!#REF!</definedName>
    <definedName name="A5B1L">[9]INPUT!#REF!</definedName>
    <definedName name="A5B1R">[9]INPUT!#REF!</definedName>
    <definedName name="A5B2L">[9]INPUT!#REF!</definedName>
    <definedName name="A5B2R">[9]INPUT!#REF!</definedName>
    <definedName name="A5B3L">[9]INPUT!#REF!</definedName>
    <definedName name="A5B3R">[9]INPUT!#REF!</definedName>
    <definedName name="A5B4L">[9]INPUT!#REF!</definedName>
    <definedName name="A5B4R">[9]INPUT!#REF!</definedName>
    <definedName name="A5BFL">[9]INPUT!#REF!</definedName>
    <definedName name="A5BFR">[9]INPUT!#REF!</definedName>
    <definedName name="A5BQL">[9]INPUT!#REF!</definedName>
    <definedName name="A5BQR">[9]INPUT!#REF!</definedName>
    <definedName name="A5L1L">[9]INPUT!#REF!</definedName>
    <definedName name="A5L1R">[9]INPUT!#REF!</definedName>
    <definedName name="A5L2L">[9]INPUT!#REF!</definedName>
    <definedName name="A5L2R">[9]INPUT!#REF!</definedName>
    <definedName name="A5L3L">[9]INPUT!#REF!</definedName>
    <definedName name="A5L3R">[9]INPUT!#REF!</definedName>
    <definedName name="A5L4L">[9]INPUT!#REF!</definedName>
    <definedName name="A5L4R">[9]INPUT!#REF!</definedName>
    <definedName name="A5LFL">[9]INPUT!#REF!</definedName>
    <definedName name="A5LFR">[9]INPUT!#REF!</definedName>
    <definedName name="A5LQL">[9]INPUT!#REF!</definedName>
    <definedName name="A5LQR">[9]INPUT!#REF!</definedName>
    <definedName name="A6B1L">[9]INPUT!#REF!</definedName>
    <definedName name="A6B1R">[9]INPUT!#REF!</definedName>
    <definedName name="A6B2L">[9]INPUT!#REF!</definedName>
    <definedName name="A6B2R">[9]INPUT!#REF!</definedName>
    <definedName name="A6B3L">[9]INPUT!#REF!</definedName>
    <definedName name="A6B3R">[9]INPUT!#REF!</definedName>
    <definedName name="A6B4L">[9]INPUT!#REF!</definedName>
    <definedName name="A6B4R">[9]INPUT!#REF!</definedName>
    <definedName name="A6BFL">[9]INPUT!#REF!</definedName>
    <definedName name="A6BFR">[9]INPUT!#REF!</definedName>
    <definedName name="A6BQL">[9]INPUT!#REF!</definedName>
    <definedName name="A6BQR">[9]INPUT!#REF!</definedName>
    <definedName name="A6L1L">[9]INPUT!#REF!</definedName>
    <definedName name="A6L1R">[9]INPUT!#REF!</definedName>
    <definedName name="A6L2L">[9]INPUT!#REF!</definedName>
    <definedName name="A6L2R">[9]INPUT!#REF!</definedName>
    <definedName name="A6L3L">[9]INPUT!#REF!</definedName>
    <definedName name="A6L3R">[9]INPUT!#REF!</definedName>
    <definedName name="A6L4L">[9]INPUT!#REF!</definedName>
    <definedName name="A6L4R">[9]INPUT!#REF!</definedName>
    <definedName name="A6LFL">[9]INPUT!#REF!</definedName>
    <definedName name="A6LFR">[9]INPUT!#REF!</definedName>
    <definedName name="A6LQL">[9]INPUT!#REF!</definedName>
    <definedName name="A6LQR">[9]INPUT!#REF!</definedName>
    <definedName name="A7B1L">[9]INPUT!#REF!</definedName>
    <definedName name="A7B1R">[9]INPUT!#REF!</definedName>
    <definedName name="A7B2L">[9]INPUT!#REF!</definedName>
    <definedName name="A7B2R">[9]INPUT!#REF!</definedName>
    <definedName name="A7B3L">[9]INPUT!#REF!</definedName>
    <definedName name="A7B3R">[9]INPUT!#REF!</definedName>
    <definedName name="A7B4L">[9]INPUT!#REF!</definedName>
    <definedName name="A7B4R">[9]INPUT!#REF!</definedName>
    <definedName name="A7BFL">[9]INPUT!#REF!</definedName>
    <definedName name="A7BFR">[9]INPUT!#REF!</definedName>
    <definedName name="A7BQL">[9]INPUT!#REF!</definedName>
    <definedName name="A7BQR">[9]INPUT!#REF!</definedName>
    <definedName name="A7L1L">[9]INPUT!#REF!</definedName>
    <definedName name="A7L1R">[9]INPUT!#REF!</definedName>
    <definedName name="A7L2L">[9]INPUT!#REF!</definedName>
    <definedName name="A7L2R">[9]INPUT!#REF!</definedName>
    <definedName name="A7L3L">[9]INPUT!#REF!</definedName>
    <definedName name="A7L3R">[9]INPUT!#REF!</definedName>
    <definedName name="A7L4L">[9]INPUT!#REF!</definedName>
    <definedName name="A7L4R">[9]INPUT!#REF!</definedName>
    <definedName name="A7LFL">[9]INPUT!#REF!</definedName>
    <definedName name="A7LFR">[9]INPUT!#REF!</definedName>
    <definedName name="A7LQL">[9]INPUT!#REF!</definedName>
    <definedName name="A7LQR">[9]INPUT!#REF!</definedName>
    <definedName name="A8B1L">[9]INPUT!#REF!</definedName>
    <definedName name="A8B1R">[9]INPUT!#REF!</definedName>
    <definedName name="A8B2L">[9]INPUT!#REF!</definedName>
    <definedName name="A8B2R">[9]INPUT!#REF!</definedName>
    <definedName name="A8B3L">[9]INPUT!#REF!</definedName>
    <definedName name="A8B3R">[9]INPUT!#REF!</definedName>
    <definedName name="A8B4L">[9]INPUT!#REF!</definedName>
    <definedName name="A8B4R">[9]INPUT!#REF!</definedName>
    <definedName name="A8BFL">[9]INPUT!#REF!</definedName>
    <definedName name="A8BFR">[9]INPUT!#REF!</definedName>
    <definedName name="A8BQL">[9]INPUT!#REF!</definedName>
    <definedName name="A8BQR">[9]INPUT!#REF!</definedName>
    <definedName name="A8L1L">[9]INPUT!#REF!</definedName>
    <definedName name="A8L1R">[9]INPUT!#REF!</definedName>
    <definedName name="A8L2L">[9]INPUT!#REF!</definedName>
    <definedName name="A8L2R">[9]INPUT!#REF!</definedName>
    <definedName name="A8L3L">[9]INPUT!#REF!</definedName>
    <definedName name="A8L3R">[9]INPUT!#REF!</definedName>
    <definedName name="A8L4L">[9]INPUT!#REF!</definedName>
    <definedName name="A8L4R">[9]INPUT!#REF!</definedName>
    <definedName name="A8LFL">[9]INPUT!#REF!</definedName>
    <definedName name="A8LFR">[9]INPUT!#REF!</definedName>
    <definedName name="A8LQL">[9]INPUT!#REF!</definedName>
    <definedName name="A8LQR">[9]INPUT!#REF!</definedName>
    <definedName name="A9B1L">[9]INPUT!#REF!</definedName>
    <definedName name="A9B1R">[9]INPUT!#REF!</definedName>
    <definedName name="A9B2L">[9]INPUT!#REF!</definedName>
    <definedName name="A9B2R">[9]INPUT!#REF!</definedName>
    <definedName name="A9B3L">[9]INPUT!#REF!</definedName>
    <definedName name="A9B3R">[9]INPUT!#REF!</definedName>
    <definedName name="A9B4L">[9]INPUT!#REF!</definedName>
    <definedName name="A9B4R">[9]INPUT!#REF!</definedName>
    <definedName name="A9BFL">[9]INPUT!#REF!</definedName>
    <definedName name="A9BFR">[9]INPUT!#REF!</definedName>
    <definedName name="A9BQL">[9]INPUT!#REF!</definedName>
    <definedName name="A9BQR">[9]INPUT!#REF!</definedName>
    <definedName name="A9L1L">[9]INPUT!#REF!</definedName>
    <definedName name="A9L1R">[9]INPUT!#REF!</definedName>
    <definedName name="A9L2L">[9]INPUT!#REF!</definedName>
    <definedName name="A9L2R">[9]INPUT!#REF!</definedName>
    <definedName name="A9L3L">[9]INPUT!#REF!</definedName>
    <definedName name="A9L3R">[9]INPUT!#REF!</definedName>
    <definedName name="A9L4L">[9]INPUT!#REF!</definedName>
    <definedName name="A9L4R">[9]INPUT!#REF!</definedName>
    <definedName name="A9LFL">[9]INPUT!#REF!</definedName>
    <definedName name="A9LFR">[9]INPUT!#REF!</definedName>
    <definedName name="A9LQL">[9]INPUT!#REF!</definedName>
    <definedName name="A9LQR">[9]INPUT!#REF!</definedName>
    <definedName name="aa">[14]산출내역서집계표!$AB$2:$AR$143</definedName>
    <definedName name="aaaa">#REF!</definedName>
    <definedName name="aaaaa" localSheetId="6" hidden="1">{#N/A,#N/A,FALSE,"조골재"}</definedName>
    <definedName name="aaaaa" localSheetId="2" hidden="1">{#N/A,#N/A,FALSE,"조골재"}</definedName>
    <definedName name="aaaaa" hidden="1">{#N/A,#N/A,FALSE,"조골재"}</definedName>
    <definedName name="aaaaaaaaaa" localSheetId="6" hidden="1">{#N/A,#N/A,FALSE,"운반시간"}</definedName>
    <definedName name="aaaaaaaaaa" localSheetId="2" hidden="1">{#N/A,#N/A,FALSE,"운반시간"}</definedName>
    <definedName name="aaaaaaaaaa" hidden="1">{#N/A,#N/A,FALSE,"운반시간"}</definedName>
    <definedName name="abc">#REF!</definedName>
    <definedName name="ac">#REF!</definedName>
    <definedName name="ACD10L">[9]INPUT!#REF!</definedName>
    <definedName name="ACD10R">[9]INPUT!#REF!</definedName>
    <definedName name="ACD3L">[9]INPUT!#REF!</definedName>
    <definedName name="ACD3R">[9]INPUT!#REF!</definedName>
    <definedName name="ACD4L">[9]INPUT!#REF!</definedName>
    <definedName name="ACD4R">[9]INPUT!#REF!</definedName>
    <definedName name="ACD5L">[9]INPUT!#REF!</definedName>
    <definedName name="ACD5R">[9]INPUT!#REF!</definedName>
    <definedName name="ACD6L">[9]INPUT!#REF!</definedName>
    <definedName name="ACD6R">[9]INPUT!#REF!</definedName>
    <definedName name="ACD7L">[9]INPUT!#REF!</definedName>
    <definedName name="ACD7R">[9]INPUT!#REF!</definedName>
    <definedName name="ACD8L">[9]INPUT!#REF!</definedName>
    <definedName name="ACD8R">[9]INPUT!#REF!</definedName>
    <definedName name="ACD9L">[9]INPUT!#REF!</definedName>
    <definedName name="ACD9R">[9]INPUT!#REF!</definedName>
    <definedName name="ACE10L">[9]INPUT!#REF!</definedName>
    <definedName name="ACE10R">[9]INPUT!#REF!</definedName>
    <definedName name="ACE3L">[9]INPUT!#REF!</definedName>
    <definedName name="ACE3R">[9]INPUT!#REF!</definedName>
    <definedName name="ACE4L">[9]INPUT!#REF!</definedName>
    <definedName name="ACE4R">[9]INPUT!#REF!</definedName>
    <definedName name="ACE5L">[9]INPUT!#REF!</definedName>
    <definedName name="ACE5R">[9]INPUT!#REF!</definedName>
    <definedName name="ACE6L">[9]INPUT!#REF!</definedName>
    <definedName name="ACE6R">[9]INPUT!#REF!</definedName>
    <definedName name="ACE7L">[9]INPUT!#REF!</definedName>
    <definedName name="ACE7R">[9]INPUT!#REF!</definedName>
    <definedName name="ACE8L">[9]INPUT!#REF!</definedName>
    <definedName name="ACE8R">[9]INPUT!#REF!</definedName>
    <definedName name="ACE9L">[9]INPUT!#REF!</definedName>
    <definedName name="ACE9R">[9]INPUT!#REF!</definedName>
    <definedName name="ACH10L">[9]INPUT!#REF!</definedName>
    <definedName name="ACH10R">[9]INPUT!#REF!</definedName>
    <definedName name="ACH3L">[9]INPUT!#REF!</definedName>
    <definedName name="ACH3R">[9]INPUT!#REF!</definedName>
    <definedName name="ACH4L">[9]INPUT!#REF!</definedName>
    <definedName name="ACH4R">[9]INPUT!#REF!</definedName>
    <definedName name="ACH5L">[9]INPUT!#REF!</definedName>
    <definedName name="ACH5R">[9]INPUT!#REF!</definedName>
    <definedName name="ACH6L">[9]INPUT!#REF!</definedName>
    <definedName name="ACH6R">[9]INPUT!#REF!</definedName>
    <definedName name="ACH7L">[9]INPUT!#REF!</definedName>
    <definedName name="ACH7R">[9]INPUT!#REF!</definedName>
    <definedName name="ACH8L">[9]INPUT!#REF!</definedName>
    <definedName name="ACH8R">[9]INPUT!#REF!</definedName>
    <definedName name="ACH9L">[9]INPUT!#REF!</definedName>
    <definedName name="ACH9R">[9]INPUT!#REF!</definedName>
    <definedName name="a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FASDF">[13]옹벽철근!#REF!</definedName>
    <definedName name="a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1_ea">#REF!</definedName>
    <definedName name="an21_e">#REF!</definedName>
    <definedName name="an21_ea">#REF!</definedName>
    <definedName name="an22_ea">#REF!</definedName>
    <definedName name="ANGLE1">#REF!</definedName>
    <definedName name="ANGLE21">#REF!</definedName>
    <definedName name="ANGLE22">#REF!</definedName>
    <definedName name="ann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qaq">'[15]ABUT수량-A1'!$T$25</definedName>
    <definedName name="arr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B">#REF!</definedName>
    <definedName name="ASC">#REF!</definedName>
    <definedName name="ASCO">#REF!</definedName>
    <definedName name="ASCON">#REF!</definedName>
    <definedName name="ASL">#REF!</definedName>
    <definedName name="ASP">#REF!</definedName>
    <definedName name="ASPO">#REF!</definedName>
    <definedName name="as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T">#REF!</definedName>
    <definedName name="AVF">#REF!</definedName>
    <definedName name="avvv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">#REF!</definedName>
    <definedName name="A삼">#REF!</definedName>
    <definedName name="A이">#REF!</definedName>
    <definedName name="A일">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_">#REF!</definedName>
    <definedName name="b_1">'[12]단위수량(출력X)'!#REF!</definedName>
    <definedName name="b_10">'[12]단위수량(출력X)'!#REF!</definedName>
    <definedName name="b_11">'[12]단위수량(출력X)'!#REF!</definedName>
    <definedName name="b_12">'[12]단위수량(출력X)'!#REF!</definedName>
    <definedName name="b_13">'[12]단위수량(출력X)'!#REF!</definedName>
    <definedName name="b_14">'[12]단위수량(출력X)'!#REF!</definedName>
    <definedName name="B_16">[13]옹벽철근!#REF!</definedName>
    <definedName name="B_19">[13]옹벽철근!#REF!</definedName>
    <definedName name="b_2">'[12]단위수량(출력X)'!#REF!</definedName>
    <definedName name="B_22">[13]옹벽철근!#REF!</definedName>
    <definedName name="B_25">[13]옹벽철근!#REF!</definedName>
    <definedName name="B_29">[13]옹벽철근!#REF!</definedName>
    <definedName name="b_3">'[12]단위수량(출력X)'!#REF!</definedName>
    <definedName name="b_4">'[12]단위수량(출력X)'!#REF!</definedName>
    <definedName name="b_5">'[12]단위수량(출력X)'!#REF!</definedName>
    <definedName name="b_6">[12]수량집계!#REF!</definedName>
    <definedName name="b_7">'[12]단위수량(출력X)'!#REF!</definedName>
    <definedName name="b_8">'[12]단위수량(출력X)'!#REF!</definedName>
    <definedName name="b_9">'[12]단위수량(출력X)'!#REF!</definedName>
    <definedName name="B_B">#REF!</definedName>
    <definedName name="B_C">#REF!</definedName>
    <definedName name="B_D">#REF!</definedName>
    <definedName name="B_H">#REF!</definedName>
    <definedName name="B_HUNCH">#REF!</definedName>
    <definedName name="B_L">#REF!</definedName>
    <definedName name="B_M">#REF!</definedName>
    <definedName name="B_P1">#REF!</definedName>
    <definedName name="B_P2">#REF!</definedName>
    <definedName name="B_P3">#REF!</definedName>
    <definedName name="B_P4">#REF!</definedName>
    <definedName name="B_U">#REF!</definedName>
    <definedName name="B_Y">#REF!</definedName>
    <definedName name="B10A1P">#REF!</definedName>
    <definedName name="b10a1t">#REF!</definedName>
    <definedName name="b10a2p">#REF!</definedName>
    <definedName name="b10a2t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A1P">#REF!</definedName>
    <definedName name="b15a1t">#REF!</definedName>
    <definedName name="b15a2p">#REF!</definedName>
    <definedName name="b15a2t">#REF!</definedName>
    <definedName name="B16A1T">#REF!</definedName>
    <definedName name="B16A2P">#REF!</definedName>
    <definedName name="B1A">[6]Sheet1!$L$3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C">#REF!</definedName>
    <definedName name="B1F">#REF!</definedName>
    <definedName name="B1WL">[6]Sheet1!$L$23</definedName>
    <definedName name="B1WR">[6]Sheet1!$N$23</definedName>
    <definedName name="B2A">[6]Sheet1!$L$4</definedName>
    <definedName name="B2A1P">#REF!</definedName>
    <definedName name="b2a1t">#REF!</definedName>
    <definedName name="b2a2p">#REF!</definedName>
    <definedName name="b2a2t">#REF!</definedName>
    <definedName name="B2B">#REF!</definedName>
    <definedName name="B2C">#REF!</definedName>
    <definedName name="B2WL">[6]Sheet1!$L$24</definedName>
    <definedName name="B2WR">[6]Sheet1!$N$24</definedName>
    <definedName name="B30A1P">#REF!</definedName>
    <definedName name="b30a1t">#REF!</definedName>
    <definedName name="b30a2p">#REF!</definedName>
    <definedName name="b30a2t">#REF!</definedName>
    <definedName name="B3A">[6]Sheet1!$L$5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4A">[6]Sheet1!$L$6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5A">[6]Sheet1!$L$7</definedName>
    <definedName name="B5A1P">#REF!</definedName>
    <definedName name="b5a1t">#REF!</definedName>
    <definedName name="b5a2p">#REF!</definedName>
    <definedName name="b5a2t">#REF!</definedName>
    <definedName name="B5B">[16]교각1!#REF!</definedName>
    <definedName name="B6A">[6]Sheet1!$L$8</definedName>
    <definedName name="B6A1P">#REF!</definedName>
    <definedName name="b6a1t">#REF!</definedName>
    <definedName name="b6a2p">#REF!</definedName>
    <definedName name="b6a2t">#REF!</definedName>
    <definedName name="B6B">[16]교각1!#REF!</definedName>
    <definedName name="B7A">[6]Sheet1!$F$19</definedName>
    <definedName name="B7A1P">#REF!</definedName>
    <definedName name="b7a1t">#REF!</definedName>
    <definedName name="b7a2p">#REF!</definedName>
    <definedName name="b7a2t">#REF!</definedName>
    <definedName name="B7B">[16]교각1!#REF!</definedName>
    <definedName name="B8A">[6]Sheet1!$N$7</definedName>
    <definedName name="B8A1P">#REF!</definedName>
    <definedName name="b8a1t">#REF!</definedName>
    <definedName name="b8a2p">#REF!</definedName>
    <definedName name="b8a2t">#REF!</definedName>
    <definedName name="B9A1P">#REF!</definedName>
    <definedName name="b9a1t">#REF!</definedName>
    <definedName name="b9a2p">#REF!</definedName>
    <definedName name="b9a2t">#REF!</definedName>
    <definedName name="BA">[6]Sheet1!$N$8</definedName>
    <definedName name="BA1P">#REF!</definedName>
    <definedName name="ba1t">#REF!</definedName>
    <definedName name="ba2p">#REF!</definedName>
    <definedName name="ba2t">#REF!</definedName>
    <definedName name="BB">#REF!</definedName>
    <definedName name="BBBB">#REF!</definedName>
    <definedName name="bbf">#REF!</definedName>
    <definedName name="BC">'[10]DATA 입력란'!$D$39</definedName>
    <definedName name="BCB">#REF!</definedName>
    <definedName name="BCF">#REF!</definedName>
    <definedName name="BCV">#REF!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F">#REF!</definedName>
    <definedName name="BFB">#REF!</definedName>
    <definedName name="BFF">#REF!</definedName>
    <definedName name="BFH">#REF!</definedName>
    <definedName name="BHB">#REF!</definedName>
    <definedName name="BHS">#REF!</definedName>
    <definedName name="BHU">#REF!</definedName>
    <definedName name="BLOCK">#REF!</definedName>
    <definedName name="BM">#REF!</definedName>
    <definedName name="BMM">#REF!</definedName>
    <definedName name="BMO">[6]Sheet1!$F$50</definedName>
    <definedName name="BO">'[10]DATA 입력란'!$D$38</definedName>
    <definedName name="BOH10L">[9]INPUT!#REF!</definedName>
    <definedName name="BOH10R">[9]INPUT!#REF!</definedName>
    <definedName name="BOH3L">[9]INPUT!#REF!</definedName>
    <definedName name="BOH3R">[9]INPUT!#REF!</definedName>
    <definedName name="BOH4L">[9]INPUT!#REF!</definedName>
    <definedName name="BOH4R">[9]INPUT!#REF!</definedName>
    <definedName name="BOH5L">[9]INPUT!#REF!</definedName>
    <definedName name="BOH5R">[9]INPUT!#REF!</definedName>
    <definedName name="BOH6L">[9]INPUT!#REF!</definedName>
    <definedName name="BOH6R">[9]INPUT!#REF!</definedName>
    <definedName name="BOH7L">[9]INPUT!#REF!</definedName>
    <definedName name="BOH7R">[9]INPUT!#REF!</definedName>
    <definedName name="BOH8L">[9]INPUT!#REF!</definedName>
    <definedName name="BOH8R">[9]INPUT!#REF!</definedName>
    <definedName name="BOH9L">[9]INPUT!#REF!</definedName>
    <definedName name="BOH9R">[9]INPUT!#REF!</definedName>
    <definedName name="BOK10L">[9]INPUT!#REF!</definedName>
    <definedName name="BOK10R">[9]INPUT!#REF!</definedName>
    <definedName name="BOK3L">[9]INPUT!#REF!</definedName>
    <definedName name="BOK3R">[9]INPUT!#REF!</definedName>
    <definedName name="BOK4L">[9]INPUT!#REF!</definedName>
    <definedName name="BOK4R">[9]INPUT!#REF!</definedName>
    <definedName name="BOK5L">[9]INPUT!#REF!</definedName>
    <definedName name="BOK5R">[9]INPUT!#REF!</definedName>
    <definedName name="BOK6L">[9]INPUT!#REF!</definedName>
    <definedName name="BOK6R">[9]INPUT!#REF!</definedName>
    <definedName name="BOK7L">[9]INPUT!#REF!</definedName>
    <definedName name="BOK7R">[9]INPUT!#REF!</definedName>
    <definedName name="BOK8L">[9]INPUT!#REF!</definedName>
    <definedName name="BOK8R">[9]INPUT!#REF!</definedName>
    <definedName name="BOK9L">[9]INPUT!#REF!</definedName>
    <definedName name="BOK9R">[9]INPUT!#REF!</definedName>
    <definedName name="book1">#REF!</definedName>
    <definedName name="BOOK2" localSheetId="6" hidden="1">{#N/A,#N/A,TRUE,"손익보고"}</definedName>
    <definedName name="BOOK2" localSheetId="2" hidden="1">{#N/A,#N/A,TRUE,"손익보고"}</definedName>
    <definedName name="BOOK2" hidden="1">{#N/A,#N/A,TRUE,"손익보고"}</definedName>
    <definedName name="BOX형수로집계">#REF!</definedName>
    <definedName name="BR">#REF!</definedName>
    <definedName name="BR.1">#REF!</definedName>
    <definedName name="br_ea">#REF!</definedName>
    <definedName name="BRACING">#REF!</definedName>
    <definedName name="BS">#REF!</definedName>
    <definedName name="bs_chekjum">'[17]guard(mac)'!$A$1</definedName>
    <definedName name="bs_chekplus">'[17]guard(mac)'!$C$1</definedName>
    <definedName name="bs_chekwave">'[17]guard(mac)'!$E$1</definedName>
    <definedName name="BSB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H">[6]Sheet1!$F$39</definedName>
    <definedName name="BSS">#REF!</definedName>
    <definedName name="BST">#REF!</definedName>
    <definedName name="BSV">#REF!</definedName>
    <definedName name="BT_C">#REF!</definedName>
    <definedName name="BT_S">#REF!</definedName>
    <definedName name="BUF">#REF!</definedName>
    <definedName name="BV">#REF!</definedName>
    <definedName name="BW">#REF!</definedName>
    <definedName name="BWC">#REF!</definedName>
    <definedName name="BWD">#REF!</definedName>
    <definedName name="B이">#REF!</definedName>
    <definedName name="B일">#REF!</definedName>
    <definedName name="B제로">#REF!</definedName>
    <definedName name="c_1">#REF!</definedName>
    <definedName name="C_13">[13]옹벽철근!#REF!</definedName>
    <definedName name="C_16">[13]옹벽철근!#REF!</definedName>
    <definedName name="C_19">[13]옹벽철근!#REF!</definedName>
    <definedName name="c_1e">#REF!</definedName>
    <definedName name="c_2">#REF!</definedName>
    <definedName name="C_22">[13]옹벽철근!#REF!</definedName>
    <definedName name="C_25">[13]옹벽철근!#REF!</definedName>
    <definedName name="C_29">[13]옹벽철근!#REF!</definedName>
    <definedName name="C_2E">#REF!</definedName>
    <definedName name="c_3">#REF!</definedName>
    <definedName name="c_33">#REF!</definedName>
    <definedName name="c_4">#REF!</definedName>
    <definedName name="C_b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10L">[9]INPUT!#REF!</definedName>
    <definedName name="CA10R">[9]INPUT!#REF!</definedName>
    <definedName name="CA3L">[9]INPUT!#REF!</definedName>
    <definedName name="CA3R">[9]INPUT!#REF!</definedName>
    <definedName name="CA4L">[9]INPUT!#REF!</definedName>
    <definedName name="CA4R">[9]INPUT!#REF!</definedName>
    <definedName name="CA5L">[9]INPUT!#REF!</definedName>
    <definedName name="CA5R">[9]INPUT!#REF!</definedName>
    <definedName name="CA6L">[9]INPUT!#REF!</definedName>
    <definedName name="CA6R">[9]INPUT!#REF!</definedName>
    <definedName name="CA7L">[9]INPUT!#REF!</definedName>
    <definedName name="CA7R">[9]INPUT!#REF!</definedName>
    <definedName name="CA8L">[9]INPUT!#REF!</definedName>
    <definedName name="CA8R">[9]INPUT!#REF!</definedName>
    <definedName name="CA9L">[9]INPUT!#REF!</definedName>
    <definedName name="CA9R">[9]INPUT!#REF!</definedName>
    <definedName name="camberWork" localSheetId="6">관급자재!camberWork</definedName>
    <definedName name="camberWork" localSheetId="2">총괄내역서!camberWork</definedName>
    <definedName name="camberWork">[0]!camberWork</definedName>
    <definedName name="CC">#REF!</definedName>
    <definedName name="CCC">#REF!</definedName>
    <definedName name="CCCC">#REF!</definedName>
    <definedName name="CH">#REF!</definedName>
    <definedName name="ch_e">#REF!</definedName>
    <definedName name="ch_ea">#REF!</definedName>
    <definedName name="CHANNEL">#REF!</definedName>
    <definedName name="CHN10L">[9]INPUT!#REF!</definedName>
    <definedName name="CHN10R">[9]INPUT!#REF!</definedName>
    <definedName name="CHN3L">[9]INPUT!#REF!</definedName>
    <definedName name="CHN3R">[9]INPUT!#REF!</definedName>
    <definedName name="CHN4L">[9]INPUT!#REF!</definedName>
    <definedName name="CHN4R">[9]INPUT!#REF!</definedName>
    <definedName name="CHN5L">[9]INPUT!#REF!</definedName>
    <definedName name="CHN5R">[9]INPUT!#REF!</definedName>
    <definedName name="CHN6L">[9]INPUT!#REF!</definedName>
    <definedName name="CHN6R">[9]INPUT!#REF!</definedName>
    <definedName name="CHN7L">[9]INPUT!#REF!</definedName>
    <definedName name="CHN7R">[9]INPUT!#REF!</definedName>
    <definedName name="CHN8L">[9]INPUT!#REF!</definedName>
    <definedName name="CHN8R">[9]INPUT!#REF!</definedName>
    <definedName name="CHN9L">[9]INPUT!#REF!</definedName>
    <definedName name="CHN9R">[9]INPUT!#REF!</definedName>
    <definedName name="CHO10L">[9]INPUT!#REF!</definedName>
    <definedName name="CHO10R">[9]INPUT!#REF!</definedName>
    <definedName name="CHO3L">[9]INPUT!#REF!</definedName>
    <definedName name="CHO3R">[9]INPUT!#REF!</definedName>
    <definedName name="CHO4L">[9]INPUT!#REF!</definedName>
    <definedName name="CHO4R">[9]INPUT!#REF!</definedName>
    <definedName name="CHO5L">[9]INPUT!#REF!</definedName>
    <definedName name="CHO5R">[9]INPUT!#REF!</definedName>
    <definedName name="CHO6L">[9]INPUT!#REF!</definedName>
    <definedName name="CHO6R">[9]INPUT!#REF!</definedName>
    <definedName name="CHO7L">[9]INPUT!#REF!</definedName>
    <definedName name="CHO7R">[9]INPUT!#REF!</definedName>
    <definedName name="CHO8L">[9]INPUT!#REF!</definedName>
    <definedName name="CHO8R">[9]INPUT!#REF!</definedName>
    <definedName name="CHO9L">[9]INPUT!#REF!</definedName>
    <definedName name="CHO9R">[9]INPUT!#REF!</definedName>
    <definedName name="CHP10L">[9]INPUT!#REF!</definedName>
    <definedName name="CHP10R">[9]INPUT!#REF!</definedName>
    <definedName name="CHP3L">[9]INPUT!#REF!</definedName>
    <definedName name="CHP3R">[9]INPUT!#REF!</definedName>
    <definedName name="CHP4L">[9]INPUT!#REF!</definedName>
    <definedName name="CHP4R">[9]INPUT!#REF!</definedName>
    <definedName name="CHP5L">[9]INPUT!#REF!</definedName>
    <definedName name="CHP5R">[9]INPUT!#REF!</definedName>
    <definedName name="CHP6L">[9]INPUT!#REF!</definedName>
    <definedName name="CHP6R">[9]INPUT!#REF!</definedName>
    <definedName name="CHP7L">[9]INPUT!#REF!</definedName>
    <definedName name="CHP7R">[9]INPUT!#REF!</definedName>
    <definedName name="CHP8L">[9]INPUT!#REF!</definedName>
    <definedName name="CHP8R">[9]INPUT!#REF!</definedName>
    <definedName name="CHP9L">[9]INPUT!#REF!</definedName>
    <definedName name="CHP9R">[9]INPUT!#REF!</definedName>
    <definedName name="CHQ10L">[9]INPUT!#REF!</definedName>
    <definedName name="CHQ10R">[9]INPUT!#REF!</definedName>
    <definedName name="CHQ3L">[9]INPUT!#REF!</definedName>
    <definedName name="CHQ3R">[9]INPUT!#REF!</definedName>
    <definedName name="CHQ4L">[9]INPUT!#REF!</definedName>
    <definedName name="CHQ4R">[9]INPUT!#REF!</definedName>
    <definedName name="CHQ5L">[9]INPUT!#REF!</definedName>
    <definedName name="CHQ5R">[9]INPUT!#REF!</definedName>
    <definedName name="CHQ6L">[9]INPUT!#REF!</definedName>
    <definedName name="CHQ6R">[9]INPUT!#REF!</definedName>
    <definedName name="CHQ7L">[9]INPUT!#REF!</definedName>
    <definedName name="CHQ7R">[9]INPUT!#REF!</definedName>
    <definedName name="CHQ8L">[9]INPUT!#REF!</definedName>
    <definedName name="CHQ8R">[9]INPUT!#REF!</definedName>
    <definedName name="CHQ9L">[9]INPUT!#REF!</definedName>
    <definedName name="CHQ9R">[9]INPUT!#REF!</definedName>
    <definedName name="CHR10L">[9]INPUT!#REF!</definedName>
    <definedName name="CHR10R">[9]INPUT!#REF!</definedName>
    <definedName name="CHR3L">[9]INPUT!#REF!</definedName>
    <definedName name="CHR3R">[9]INPUT!#REF!</definedName>
    <definedName name="CHR4L">[9]INPUT!#REF!</definedName>
    <definedName name="CHR4R">[9]INPUT!#REF!</definedName>
    <definedName name="CHR5L">[9]INPUT!#REF!</definedName>
    <definedName name="CHR5R">[9]INPUT!#REF!</definedName>
    <definedName name="CHR6L">[9]INPUT!#REF!</definedName>
    <definedName name="CHR6R">[9]INPUT!#REF!</definedName>
    <definedName name="CHR7L">[9]INPUT!#REF!</definedName>
    <definedName name="CHR7R">[9]INPUT!#REF!</definedName>
    <definedName name="CHR8L">[9]INPUT!#REF!</definedName>
    <definedName name="CHR8R">[9]INPUT!#REF!</definedName>
    <definedName name="CHR9L">[9]INPUT!#REF!</definedName>
    <definedName name="CHR9R">[9]INPUT!#REF!</definedName>
    <definedName name="CHSUM10L">[9]INPUT!#REF!</definedName>
    <definedName name="CHSUM10R">[9]INPUT!#REF!</definedName>
    <definedName name="CHSUM3L">[9]INPUT!#REF!</definedName>
    <definedName name="CHSUM3R">[9]INPUT!#REF!</definedName>
    <definedName name="CHSUM4L">[9]INPUT!#REF!</definedName>
    <definedName name="CHSUM4R">[9]INPUT!#REF!</definedName>
    <definedName name="CHSUM5L">[9]INPUT!#REF!</definedName>
    <definedName name="CHSUM5R">[9]INPUT!#REF!</definedName>
    <definedName name="CHSUM6L">[9]INPUT!#REF!</definedName>
    <definedName name="CHSUM6R">[9]INPUT!#REF!</definedName>
    <definedName name="CHSUM7L">[9]INPUT!#REF!</definedName>
    <definedName name="CHSUM7R">[9]INPUT!#REF!</definedName>
    <definedName name="CHSUM8L">[9]INPUT!#REF!</definedName>
    <definedName name="CHSUM8R">[9]INPUT!#REF!</definedName>
    <definedName name="CHSUM9L">[9]INPUT!#REF!</definedName>
    <definedName name="CHSUM9R">[9]INPUT!#REF!</definedName>
    <definedName name="CL">#REF!</definedName>
    <definedName name="CN10TL">[9]INPUT!#REF!</definedName>
    <definedName name="CN10TR">[9]INPUT!#REF!</definedName>
    <definedName name="CN3TL">[9]INPUT!#REF!</definedName>
    <definedName name="CN3TR">[9]INPUT!#REF!</definedName>
    <definedName name="CN4TL">[9]INPUT!#REF!</definedName>
    <definedName name="CN4TR">[9]INPUT!#REF!</definedName>
    <definedName name="CN5TL">[9]INPUT!#REF!</definedName>
    <definedName name="CN5TR">[9]INPUT!#REF!</definedName>
    <definedName name="CN6TL">[9]INPUT!#REF!</definedName>
    <definedName name="CN6TR">[9]INPUT!#REF!</definedName>
    <definedName name="CN7TL">[9]INPUT!#REF!</definedName>
    <definedName name="CN7TR">[9]INPUT!#REF!</definedName>
    <definedName name="CN8TL">[9]INPUT!#REF!</definedName>
    <definedName name="CN8TR">[9]INPUT!#REF!</definedName>
    <definedName name="CN9TL">[9]INPUT!#REF!</definedName>
    <definedName name="CN9TR">[9]INPUT!#REF!</definedName>
    <definedName name="CO">[18]직공비!#REF!</definedName>
    <definedName name="COLUMN_A">[19]기둥!$Y$22</definedName>
    <definedName name="CON">#REF!</definedName>
    <definedName name="CON1H1">[20]Sheet1!#REF!</definedName>
    <definedName name="CON2H1">[20]Sheet1!#REF!</definedName>
    <definedName name="COPY">[18]직공비!#REF!</definedName>
    <definedName name="_xlnm.Criteria">[21]원가입력!#REF!</definedName>
    <definedName name="Criteria_MI">[11]내역!#REF!</definedName>
    <definedName name="cs">#REF!</definedName>
    <definedName name="CT">#REF!</definedName>
    <definedName name="CTC">[7]설계조건!#REF!</definedName>
    <definedName name="CTL">#REF!</definedName>
    <definedName name="CTR">#REF!</definedName>
    <definedName name="CUT10L">[9]INPUT!#REF!</definedName>
    <definedName name="CUT10R">[9]INPUT!#REF!</definedName>
    <definedName name="CUT3L">[9]INPUT!#REF!</definedName>
    <definedName name="CUT3R">[9]INPUT!#REF!</definedName>
    <definedName name="CUT4L">[9]INPUT!#REF!</definedName>
    <definedName name="CUT4R">[9]INPUT!#REF!</definedName>
    <definedName name="CUT5L">[9]INPUT!#REF!</definedName>
    <definedName name="CUT5R">[9]INPUT!#REF!</definedName>
    <definedName name="CUT6L">[9]INPUT!#REF!</definedName>
    <definedName name="CUT6R">[9]INPUT!#REF!</definedName>
    <definedName name="CUT7L">[9]INPUT!#REF!</definedName>
    <definedName name="CUT7R">[9]INPUT!#REF!</definedName>
    <definedName name="CUT8L">[9]INPUT!#REF!</definedName>
    <definedName name="CUT8R">[9]INPUT!#REF!</definedName>
    <definedName name="CUT9L">[9]INPUT!#REF!</definedName>
    <definedName name="CUT9R">[9]INPUT!#REF!</definedName>
    <definedName name="CV">#REF!</definedName>
    <definedName name="CX10L">[9]INPUT!#REF!</definedName>
    <definedName name="CX10R">[9]INPUT!#REF!</definedName>
    <definedName name="CX3L">[9]INPUT!#REF!</definedName>
    <definedName name="CX3R">[9]INPUT!#REF!</definedName>
    <definedName name="CX4L">[9]INPUT!#REF!</definedName>
    <definedName name="CX4R">[9]INPUT!#REF!</definedName>
    <definedName name="CX5L">[9]INPUT!#REF!</definedName>
    <definedName name="CX5R">[9]INPUT!#REF!</definedName>
    <definedName name="CX6L">[9]INPUT!#REF!</definedName>
    <definedName name="CX6R">[9]INPUT!#REF!</definedName>
    <definedName name="CX7L">[9]INPUT!#REF!</definedName>
    <definedName name="CX7R">[9]INPUT!#REF!</definedName>
    <definedName name="CX8L">[9]INPUT!#REF!</definedName>
    <definedName name="CX8R">[9]INPUT!#REF!</definedName>
    <definedName name="CX9L">[9]INPUT!#REF!</definedName>
    <definedName name="CX9R">[9]INPUT!#REF!</definedName>
    <definedName name="CY10L">[9]INPUT!#REF!</definedName>
    <definedName name="CY10R">[9]INPUT!#REF!</definedName>
    <definedName name="CY3L">[9]INPUT!#REF!</definedName>
    <definedName name="CY3R">[9]INPUT!#REF!</definedName>
    <definedName name="CY4L">[9]INPUT!#REF!</definedName>
    <definedName name="CY4R">[9]INPUT!#REF!</definedName>
    <definedName name="CY5L">[9]INPUT!#REF!</definedName>
    <definedName name="CY5R">[9]INPUT!#REF!</definedName>
    <definedName name="CY6L">[9]INPUT!#REF!</definedName>
    <definedName name="CY6R">[9]INPUT!#REF!</definedName>
    <definedName name="CY7L">[9]INPUT!#REF!</definedName>
    <definedName name="CY7R">[9]INPUT!#REF!</definedName>
    <definedName name="CY8L">[9]INPUT!#REF!</definedName>
    <definedName name="CY8R">[9]INPUT!#REF!</definedName>
    <definedName name="CY9L">[9]INPUT!#REF!</definedName>
    <definedName name="CY9R">[9]INPUT!#REF!</definedName>
    <definedName name="CYA10L">[9]INPUT!#REF!</definedName>
    <definedName name="CYA10R">[9]INPUT!#REF!</definedName>
    <definedName name="CYA3L">[9]INPUT!#REF!</definedName>
    <definedName name="CYA3R">[9]INPUT!#REF!</definedName>
    <definedName name="CYA4L">[9]INPUT!#REF!</definedName>
    <definedName name="CYA4R">[9]INPUT!#REF!</definedName>
    <definedName name="CYA5L">[9]INPUT!#REF!</definedName>
    <definedName name="CYA5R">[9]INPUT!#REF!</definedName>
    <definedName name="CYA6L">[9]INPUT!#REF!</definedName>
    <definedName name="CYA6R">[9]INPUT!#REF!</definedName>
    <definedName name="CYA7L">[9]INPUT!#REF!</definedName>
    <definedName name="CYA7R">[9]INPUT!#REF!</definedName>
    <definedName name="CYA8L">[9]INPUT!#REF!</definedName>
    <definedName name="CYA8R">[9]INPUT!#REF!</definedName>
    <definedName name="CYA9L">[9]INPUT!#REF!</definedName>
    <definedName name="CYA9R">[9]INPUT!#REF!</definedName>
    <definedName name="CYB10L">[9]INPUT!#REF!</definedName>
    <definedName name="CYB10R">[9]INPUT!#REF!</definedName>
    <definedName name="CYB3L">[9]INPUT!#REF!</definedName>
    <definedName name="CYB3R">[9]INPUT!#REF!</definedName>
    <definedName name="CYB4L">[9]INPUT!#REF!</definedName>
    <definedName name="CYB4R">[9]INPUT!#REF!</definedName>
    <definedName name="CYB5L">[9]INPUT!#REF!</definedName>
    <definedName name="CYB5R">[9]INPUT!#REF!</definedName>
    <definedName name="CYB6L">[9]INPUT!#REF!</definedName>
    <definedName name="CYB6R">[9]INPUT!#REF!</definedName>
    <definedName name="CYB7L">[9]INPUT!#REF!</definedName>
    <definedName name="CYB7R">[9]INPUT!#REF!</definedName>
    <definedName name="CYB8L">[9]INPUT!#REF!</definedName>
    <definedName name="CYB8R">[9]INPUT!#REF!</definedName>
    <definedName name="CYB9L">[9]INPUT!#REF!</definedName>
    <definedName name="CYB9R">[9]INPUT!#REF!</definedName>
    <definedName name="CYC10L">[9]INPUT!#REF!</definedName>
    <definedName name="CYC10R">[9]INPUT!#REF!</definedName>
    <definedName name="CYC3L">[9]INPUT!#REF!</definedName>
    <definedName name="CYC3R">[9]INPUT!#REF!</definedName>
    <definedName name="CYC4L">[9]INPUT!#REF!</definedName>
    <definedName name="CYC4R">[9]INPUT!#REF!</definedName>
    <definedName name="CYC5L">[9]INPUT!#REF!</definedName>
    <definedName name="CYC5R">[9]INPUT!#REF!</definedName>
    <definedName name="CYC6L">[9]INPUT!#REF!</definedName>
    <definedName name="CYC6R">[9]INPUT!#REF!</definedName>
    <definedName name="CYC7L">[9]INPUT!#REF!</definedName>
    <definedName name="CYC7R">[9]INPUT!#REF!</definedName>
    <definedName name="CYC8L">[9]INPUT!#REF!</definedName>
    <definedName name="CYC8R">[9]INPUT!#REF!</definedName>
    <definedName name="CYC9L">[9]INPUT!#REF!</definedName>
    <definedName name="CYC9R">[9]INPUT!#REF!</definedName>
    <definedName name="CYY10L">[9]INPUT!#REF!</definedName>
    <definedName name="CYY10R">[9]INPUT!#REF!</definedName>
    <definedName name="CYY3L">[9]INPUT!#REF!</definedName>
    <definedName name="CYY3R">[9]INPUT!#REF!</definedName>
    <definedName name="CYY4L">[9]INPUT!#REF!</definedName>
    <definedName name="CYY4R">[9]INPUT!#REF!</definedName>
    <definedName name="CYY5L">[9]INPUT!#REF!</definedName>
    <definedName name="CYY5R">[9]INPUT!#REF!</definedName>
    <definedName name="CYY6L">[9]INPUT!#REF!</definedName>
    <definedName name="CYY6R">[9]INPUT!#REF!</definedName>
    <definedName name="CYY7L">[9]INPUT!#REF!</definedName>
    <definedName name="CYY7R">[9]INPUT!#REF!</definedName>
    <definedName name="CYY8L">[9]INPUT!#REF!</definedName>
    <definedName name="CYY8R">[9]INPUT!#REF!</definedName>
    <definedName name="CYY9L">[9]INPUT!#REF!</definedName>
    <definedName name="CYY9R">[9]INPUT!#REF!</definedName>
    <definedName name="D">[22]DATE!$C$24:$C$85</definedName>
    <definedName name="D.1">#REF!</definedName>
    <definedName name="D.2">#REF!</definedName>
    <definedName name="D_1">#REF!</definedName>
    <definedName name="D_13">[13]옹벽철근!#REF!</definedName>
    <definedName name="D_16">[13]옹벽철근!#REF!</definedName>
    <definedName name="D_19">[13]옹벽철근!#REF!</definedName>
    <definedName name="D_2">#REF!</definedName>
    <definedName name="D_22">[13]옹벽철근!#REF!</definedName>
    <definedName name="D_25">[13]옹벽철근!#REF!</definedName>
    <definedName name="D_29">[13]옹벽철근!#REF!</definedName>
    <definedName name="D_3">#REF!</definedName>
    <definedName name="D_4">#REF!</definedName>
    <definedName name="D_B1">'[23]조작대(1연)'!#REF!</definedName>
    <definedName name="D_B2">'[23]조작대(1연)'!#REF!</definedName>
    <definedName name="D_B3">'[23]조작대(1연)'!#REF!</definedName>
    <definedName name="D_B4">'[23]조작대(1연)'!#REF!</definedName>
    <definedName name="D_D">[24]수량산출!$R$164</definedName>
    <definedName name="D_HOLE">'[23]조작대(1연)'!#REF!</definedName>
    <definedName name="D_O1">'[23]조작대(1연)'!#REF!</definedName>
    <definedName name="D_O2">'[23]조작대(1연)'!#REF!</definedName>
    <definedName name="D_S">'[23]조작대(1연)'!#REF!</definedName>
    <definedName name="D_S1">'[23]조작대(1연)'!#REF!</definedName>
    <definedName name="D_S2">'[23]조작대(1연)'!#REF!</definedName>
    <definedName name="d1_e">#REF!</definedName>
    <definedName name="d1_ea">#REF!</definedName>
    <definedName name="D10L">[9]INPUT!#REF!</definedName>
    <definedName name="D10R">[9]INPUT!#REF!</definedName>
    <definedName name="D2_E">#REF!</definedName>
    <definedName name="d3_e">#REF!</definedName>
    <definedName name="d3_ea">#REF!</definedName>
    <definedName name="D3L">[9]INPUT!#REF!</definedName>
    <definedName name="D3R">[9]INPUT!#REF!</definedName>
    <definedName name="d4_e">#REF!</definedName>
    <definedName name="d4_ea">#REF!</definedName>
    <definedName name="D4L">[9]INPUT!#REF!</definedName>
    <definedName name="D4R">[9]INPUT!#REF!</definedName>
    <definedName name="D5L">[9]INPUT!#REF!</definedName>
    <definedName name="D5R">[9]INPUT!#REF!</definedName>
    <definedName name="D6L">[9]INPUT!#REF!</definedName>
    <definedName name="D6R">[9]INPUT!#REF!</definedName>
    <definedName name="D7L">[9]INPUT!#REF!</definedName>
    <definedName name="D7R">[9]INPUT!#REF!</definedName>
    <definedName name="D8L">[9]INPUT!#REF!</definedName>
    <definedName name="D8R">[9]INPUT!#REF!</definedName>
    <definedName name="D9L">[9]INPUT!#REF!</definedName>
    <definedName name="D9R">[9]INPUT!#REF!</definedName>
    <definedName name="DA">[25]단면가정!#REF!</definedName>
    <definedName name="DAA">[25]단면가정!#REF!</definedName>
    <definedName name="DAN">[26]을!#REF!</definedName>
    <definedName name="Data_Area">#REF!</definedName>
    <definedName name="DATABAS">#REF!</definedName>
    <definedName name="_xlnm.Database">#REF!</definedName>
    <definedName name="Database_MI">#REF!</definedName>
    <definedName name="database2">#REF!</definedName>
    <definedName name="dataww" hidden="1">#REF!</definedName>
    <definedName name="DB">#REF!</definedName>
    <definedName name="DC">#REF!</definedName>
    <definedName name="DD">#REF!</definedName>
    <definedName name="ddd">#REF!</definedName>
    <definedName name="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lkdkd">'[27]ABUT수량-A1'!$T$25</definedName>
    <definedName name="DEA">#REF!</definedName>
    <definedName name="deck">#REF!</definedName>
    <definedName name="deck_ea">#REF!</definedName>
    <definedName name="DECK_PLATE">#REF!</definedName>
    <definedName name="DF">[6]Sheet1!$N$19</definedName>
    <definedName name="dfd" localSheetId="6" hidden="1">{#N/A,#N/A,TRUE,"손익보고"}</definedName>
    <definedName name="dfd" localSheetId="2" hidden="1">{#N/A,#N/A,TRUE,"손익보고"}</definedName>
    <definedName name="dfd" hidden="1">{#N/A,#N/A,TRUE,"손익보고"}</definedName>
    <definedName name="dfd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dfdf">#REF!</definedName>
    <definedName name="df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IA">[16]교각1!#REF!</definedName>
    <definedName name="dia_mm">[28]말뚝지지력산정!$J$19</definedName>
    <definedName name="DIAP10.1L">[9]INPUT!#REF!</definedName>
    <definedName name="DIAP10.1R">[9]INPUT!#REF!</definedName>
    <definedName name="DIAP10L">[9]INPUT!#REF!</definedName>
    <definedName name="DIAP10R">[9]INPUT!#REF!</definedName>
    <definedName name="DIAP3.1L">[9]INPUT!#REF!</definedName>
    <definedName name="DIAP3.1R">[9]INPUT!#REF!</definedName>
    <definedName name="DIAP3L">[9]INPUT!#REF!</definedName>
    <definedName name="DIAP3R">[9]INPUT!#REF!</definedName>
    <definedName name="DIAP4.1L">[9]INPUT!#REF!</definedName>
    <definedName name="DIAP4.1R">[9]INPUT!#REF!</definedName>
    <definedName name="DIAP4L">[9]INPUT!#REF!</definedName>
    <definedName name="DIAP4R">[9]INPUT!#REF!</definedName>
    <definedName name="DIAP5.1L">[9]INPUT!#REF!</definedName>
    <definedName name="DIAP5.1R">[9]INPUT!#REF!</definedName>
    <definedName name="DIAP5L">[9]INPUT!#REF!</definedName>
    <definedName name="DIAP5R">[9]INPUT!#REF!</definedName>
    <definedName name="DIAP6.1L">[9]INPUT!#REF!</definedName>
    <definedName name="DIAP6.1R">[9]INPUT!#REF!</definedName>
    <definedName name="DIAP6L">[9]INPUT!#REF!</definedName>
    <definedName name="DIAP6R">[9]INPUT!#REF!</definedName>
    <definedName name="DIAP7.1L">[9]INPUT!#REF!</definedName>
    <definedName name="DIAP7.1R">[9]INPUT!#REF!</definedName>
    <definedName name="DIAP7L">[9]INPUT!#REF!</definedName>
    <definedName name="DIAP7R">[9]INPUT!#REF!</definedName>
    <definedName name="DIAP8.1L">[9]INPUT!#REF!</definedName>
    <definedName name="DIAP8.1R">[9]INPUT!#REF!</definedName>
    <definedName name="DIAP8L">[9]INPUT!#REF!</definedName>
    <definedName name="DIAP8R">[9]INPUT!#REF!</definedName>
    <definedName name="DIAP9.1L">[9]INPUT!#REF!</definedName>
    <definedName name="DIAP9.1R">[9]INPUT!#REF!</definedName>
    <definedName name="DIAP9L">[9]INPUT!#REF!</definedName>
    <definedName name="DIAP9R">[9]INPUT!#REF!</definedName>
    <definedName name="d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s">#REF!</definedName>
    <definedName name="DL">#REF!</definedName>
    <definedName name="DONG1">#REF!</definedName>
    <definedName name="DONG2">#REF!</definedName>
    <definedName name="DPI">[6]Sheet1!$F$55</definedName>
    <definedName name="drsg">#REF!</definedName>
    <definedName name="ds">#REF!</definedName>
    <definedName name="dsaf" localSheetId="6" hidden="1">{#N/A,#N/A,FALSE,"조골재"}</definedName>
    <definedName name="dsaf" localSheetId="2" hidden="1">{#N/A,#N/A,FALSE,"조골재"}</definedName>
    <definedName name="dsaf" hidden="1">{#N/A,#N/A,FALSE,"조골재"}</definedName>
    <definedName name="DSF" localSheetId="6" hidden="1">{#N/A,#N/A,FALSE,"골재소요량";#N/A,#N/A,FALSE,"골재소요량"}</definedName>
    <definedName name="DSF" localSheetId="2" hidden="1">{#N/A,#N/A,FALSE,"골재소요량";#N/A,#N/A,FALSE,"골재소요량"}</definedName>
    <definedName name="DSF" hidden="1">{#N/A,#N/A,FALSE,"골재소요량";#N/A,#N/A,FALSE,"골재소요량"}</definedName>
    <definedName name="DW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X10L">[9]INPUT!#REF!</definedName>
    <definedName name="DX10R">[9]INPUT!#REF!</definedName>
    <definedName name="DX3L">[9]INPUT!#REF!</definedName>
    <definedName name="DX3R">[9]INPUT!#REF!</definedName>
    <definedName name="DX4L">[9]INPUT!#REF!</definedName>
    <definedName name="DX4R">[9]INPUT!#REF!</definedName>
    <definedName name="DX5L">[9]INPUT!#REF!</definedName>
    <definedName name="DX5R">[9]INPUT!#REF!</definedName>
    <definedName name="DX6L">[9]INPUT!#REF!</definedName>
    <definedName name="DX6R">[9]INPUT!#REF!</definedName>
    <definedName name="DX7L">[9]INPUT!#REF!</definedName>
    <definedName name="DX7R">[9]INPUT!#REF!</definedName>
    <definedName name="DX8L">[9]INPUT!#REF!</definedName>
    <definedName name="DX8R">[9]INPUT!#REF!</definedName>
    <definedName name="DX9L">[9]INPUT!#REF!</definedName>
    <definedName name="DX9R">[9]INPUT!#REF!</definedName>
    <definedName name="DY10L">[9]INPUT!#REF!</definedName>
    <definedName name="DY10R">[9]INPUT!#REF!</definedName>
    <definedName name="DY3L">[9]INPUT!#REF!</definedName>
    <definedName name="DY3R">[9]INPUT!#REF!</definedName>
    <definedName name="DY4L">[9]INPUT!#REF!</definedName>
    <definedName name="DY4R">[9]INPUT!#REF!</definedName>
    <definedName name="DY5L">[9]INPUT!#REF!</definedName>
    <definedName name="DY5R">[9]INPUT!#REF!</definedName>
    <definedName name="DY6L">[9]INPUT!#REF!</definedName>
    <definedName name="DY6R">[9]INPUT!#REF!</definedName>
    <definedName name="DY7L">[9]INPUT!#REF!</definedName>
    <definedName name="DY7R">[9]INPUT!#REF!</definedName>
    <definedName name="DY8L">[9]INPUT!#REF!</definedName>
    <definedName name="DY8R">[9]INPUT!#REF!</definedName>
    <definedName name="DY9L">[9]INPUT!#REF!</definedName>
    <definedName name="DY9R">[9]INPUT!#REF!</definedName>
    <definedName name="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_1">#REF!</definedName>
    <definedName name="E_13">[13]옹벽철근!#REF!</definedName>
    <definedName name="E_16">[13]옹벽철근!#REF!</definedName>
    <definedName name="E_19">[13]옹벽철근!#REF!</definedName>
    <definedName name="e_2">#REF!</definedName>
    <definedName name="E_22">[13]옹벽철근!#REF!</definedName>
    <definedName name="E_25">[13]옹벽철근!#REF!</definedName>
    <definedName name="E_29">[13]옹벽철근!#REF!</definedName>
    <definedName name="e1_e">#REF!</definedName>
    <definedName name="e1_ea">#REF!</definedName>
    <definedName name="e2_e">#REF!</definedName>
    <definedName name="e2_ea">#REF!</definedName>
    <definedName name="EA">#REF!</definedName>
    <definedName name="ec">'[29]1.설계기준'!$G$73</definedName>
    <definedName name="Ec3Span">#REF!</definedName>
    <definedName name="Ecp">'[30]1.설계기준'!$F$38</definedName>
    <definedName name="Ecsl">[31]I.설계조건!$F$33</definedName>
    <definedName name="ed">[32]일위대가!#REF!</definedName>
    <definedName name="edgh">#REF!</definedName>
    <definedName name="edtgh">#REF!</definedName>
    <definedName name="EE">[33]DIAPHRAGM!#REF!</definedName>
    <definedName name="eee">[26]을!#REF!</definedName>
    <definedName name="EEEE">#REF!</definedName>
    <definedName name="ef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L">#REF!</definedName>
    <definedName name="EL1A1P">#REF!</definedName>
    <definedName name="el1a1t">#REF!</definedName>
    <definedName name="el1a2p">#REF!</definedName>
    <definedName name="el1a2t">#REF!</definedName>
    <definedName name="EL2A1P">#REF!</definedName>
    <definedName name="el2a1t">#REF!</definedName>
    <definedName name="el2a2p">#REF!</definedName>
    <definedName name="el2a2t">#REF!</definedName>
    <definedName name="EL3A1P">#REF!</definedName>
    <definedName name="el3a1t">#REF!</definedName>
    <definedName name="el3a2p">#REF!</definedName>
    <definedName name="el3a2t">#REF!</definedName>
    <definedName name="ELC">#REF!</definedName>
    <definedName name="ELI">#REF!</definedName>
    <definedName name="EO">#REF!</definedName>
    <definedName name="Epc">#REF!</definedName>
    <definedName name="Epc3Span">#REF!</definedName>
    <definedName name="Es">'[29]1.설계기준'!$G$85</definedName>
    <definedName name="Eslab">#REF!</definedName>
    <definedName name="Esre">'[29]1.설계기준'!$G$80</definedName>
    <definedName name="Esst">[31]I.설계조건!$F$49</definedName>
    <definedName name="EW">'[34]3련 BOX'!#REF!</definedName>
    <definedName name="_xlnm.Extract">[21]원가입력!#REF!</definedName>
    <definedName name="Extract_MI">#REF!</definedName>
    <definedName name="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_13">[13]옹벽철근!#REF!</definedName>
    <definedName name="F_16">[13]옹벽철근!#REF!</definedName>
    <definedName name="F_19">[13]옹벽철근!#REF!</definedName>
    <definedName name="F_22">[13]옹벽철근!#REF!</definedName>
    <definedName name="F_25">[13]옹벽철근!#REF!</definedName>
    <definedName name="F_29">[13]옹벽철근!#REF!</definedName>
    <definedName name="F10LX">[9]INPUT!#REF!</definedName>
    <definedName name="F10LY">[9]INPUT!#REF!</definedName>
    <definedName name="F10RX">[9]INPUT!#REF!</definedName>
    <definedName name="F10RY">[9]INPUT!#REF!</definedName>
    <definedName name="F1F">[16]교각1!#REF!</definedName>
    <definedName name="F2F">[16]교각1!#REF!</definedName>
    <definedName name="F3F">[16]교각1!#REF!</definedName>
    <definedName name="F3LX">[9]INPUT!#REF!</definedName>
    <definedName name="F3LY">[9]INPUT!#REF!</definedName>
    <definedName name="F3RX">[9]INPUT!#REF!</definedName>
    <definedName name="F3RY">[9]INPUT!#REF!</definedName>
    <definedName name="F4LX">[9]INPUT!#REF!</definedName>
    <definedName name="F4LY">[9]INPUT!#REF!</definedName>
    <definedName name="F4RX">[9]INPUT!#REF!</definedName>
    <definedName name="F4RY">[9]INPUT!#REF!</definedName>
    <definedName name="F5LX">[9]INPUT!#REF!</definedName>
    <definedName name="F5LY">[9]INPUT!#REF!</definedName>
    <definedName name="F5RX">[9]INPUT!#REF!</definedName>
    <definedName name="F5RY">[9]INPUT!#REF!</definedName>
    <definedName name="F6LX">[9]INPUT!#REF!</definedName>
    <definedName name="F6LY">[9]INPUT!#REF!</definedName>
    <definedName name="F6RX">[9]INPUT!#REF!</definedName>
    <definedName name="F6RY">[9]INPUT!#REF!</definedName>
    <definedName name="F7LX">[9]INPUT!#REF!</definedName>
    <definedName name="F7LY">[9]INPUT!#REF!</definedName>
    <definedName name="F7RX">[9]INPUT!#REF!</definedName>
    <definedName name="F7RY">[9]INPUT!#REF!</definedName>
    <definedName name="F8LX">[9]INPUT!#REF!</definedName>
    <definedName name="F8LY">[9]INPUT!#REF!</definedName>
    <definedName name="F8RX">[9]INPUT!#REF!</definedName>
    <definedName name="F8RY">[9]INPUT!#REF!</definedName>
    <definedName name="F9LX">[9]INPUT!#REF!</definedName>
    <definedName name="F9LY">[9]INPUT!#REF!</definedName>
    <definedName name="F9RX">[9]INPUT!#REF!</definedName>
    <definedName name="F9RY">[9]INPUT!#REF!</definedName>
    <definedName name="FB">#REF!</definedName>
    <definedName name="FC">#REF!</definedName>
    <definedName name="FC_B">#REF!</definedName>
    <definedName name="Fci">#REF!</definedName>
    <definedName name="F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z">#REF!</definedName>
    <definedName name="FD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10L">[9]INPUT!#REF!</definedName>
    <definedName name="FE10R">[9]INPUT!#REF!</definedName>
    <definedName name="FE3L">[9]INPUT!#REF!</definedName>
    <definedName name="FE3R">[9]INPUT!#REF!</definedName>
    <definedName name="FE4L">[9]INPUT!#REF!</definedName>
    <definedName name="FE4R">[9]INPUT!#REF!</definedName>
    <definedName name="FE5L">[9]INPUT!#REF!</definedName>
    <definedName name="FE5R">[9]INPUT!#REF!</definedName>
    <definedName name="FE6L">[9]INPUT!#REF!</definedName>
    <definedName name="FE6R">[9]INPUT!#REF!</definedName>
    <definedName name="FE7L">[9]INPUT!#REF!</definedName>
    <definedName name="FE7R">[9]INPUT!#REF!</definedName>
    <definedName name="FE8L">[9]INPUT!#REF!</definedName>
    <definedName name="FE8R">[9]INPUT!#REF!</definedName>
    <definedName name="FE9L">[9]INPUT!#REF!</definedName>
    <definedName name="FE9R">[9]INPUT!#REF!</definedName>
    <definedName name="FEEL">#REF!</definedName>
    <definedName name="FE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[24]수량산출!#REF!</definedName>
    <definedName name="F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>#REF!</definedName>
    <definedName name="FG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H">#REF!</definedName>
    <definedName name="FH10L">[9]INPUT!#REF!</definedName>
    <definedName name="FH10R">[9]INPUT!#REF!</definedName>
    <definedName name="FH3L">[9]INPUT!#REF!</definedName>
    <definedName name="FH3R">[9]INPUT!#REF!</definedName>
    <definedName name="FH4L">[9]INPUT!#REF!</definedName>
    <definedName name="FH4R">[9]INPUT!#REF!</definedName>
    <definedName name="FH5L">[9]INPUT!#REF!</definedName>
    <definedName name="FH5R">[9]INPUT!#REF!</definedName>
    <definedName name="FH6L">[9]INPUT!#REF!</definedName>
    <definedName name="FH6R">[9]INPUT!#REF!</definedName>
    <definedName name="FH7L">[9]INPUT!#REF!</definedName>
    <definedName name="FH7R">[9]INPUT!#REF!</definedName>
    <definedName name="FH8L">[9]INPUT!#REF!</definedName>
    <definedName name="FH8R">[9]INPUT!#REF!</definedName>
    <definedName name="FH9L">[9]INPUT!#REF!</definedName>
    <definedName name="FH9R">[9]INPUT!#REF!</definedName>
    <definedName name="FN">[16]교각1!#REF!</definedName>
    <definedName name="FOOT1">[7]설계조건!#REF!</definedName>
    <definedName name="FOOT2">[7]설계조건!#REF!</definedName>
    <definedName name="FOOT3">[7]설계조건!#REF!</definedName>
    <definedName name="FOUND_A">'[19]저판(버림100)'!$Y$19</definedName>
    <definedName name="FOUND_H">'[19]저판(버림100)'!$Z$10</definedName>
    <definedName name="Fpu">#REF!</definedName>
    <definedName name="Fpy">#REF!</definedName>
    <definedName name="FT10TL">[9]INPUT!#REF!</definedName>
    <definedName name="FT10TR">[9]INPUT!#REF!</definedName>
    <definedName name="FT1TL">[9]INPUT!$A$13</definedName>
    <definedName name="FT1TR">[9]INPUT!$A$15</definedName>
    <definedName name="FT2TL">[9]INPUT!$A$43</definedName>
    <definedName name="FT2TR">[9]INPUT!$A$45</definedName>
    <definedName name="FT3TL">[9]INPUT!#REF!</definedName>
    <definedName name="FT3TR">[9]INPUT!#REF!</definedName>
    <definedName name="FT4TL">[9]INPUT!#REF!</definedName>
    <definedName name="FT4TR">[9]INPUT!#REF!</definedName>
    <definedName name="FT5TL">[9]INPUT!#REF!</definedName>
    <definedName name="FT5TR">[9]INPUT!#REF!</definedName>
    <definedName name="FT6TL">[9]INPUT!#REF!</definedName>
    <definedName name="FT6TR">[9]INPUT!#REF!</definedName>
    <definedName name="FT7TL">[9]INPUT!#REF!</definedName>
    <definedName name="FT7TR">[9]INPUT!#REF!</definedName>
    <definedName name="FT8TL">[9]INPUT!#REF!</definedName>
    <definedName name="FT8TR">[9]INPUT!#REF!</definedName>
    <definedName name="FT9TL">[9]INPUT!#REF!</definedName>
    <definedName name="FT9TR">[9]INPUT!#REF!</definedName>
    <definedName name="FTE10L">[9]INPUT!#REF!</definedName>
    <definedName name="FTE10R">[9]INPUT!#REF!</definedName>
    <definedName name="FTE3L">[9]INPUT!#REF!</definedName>
    <definedName name="FTE3R">[9]INPUT!#REF!</definedName>
    <definedName name="FTE4L">[9]INPUT!#REF!</definedName>
    <definedName name="FTE4R">[9]INPUT!#REF!</definedName>
    <definedName name="FTE5L">[9]INPUT!#REF!</definedName>
    <definedName name="FTE5R">[9]INPUT!#REF!</definedName>
    <definedName name="FTE6L">[9]INPUT!#REF!</definedName>
    <definedName name="FTE6R">[9]INPUT!#REF!</definedName>
    <definedName name="FTE7L">[9]INPUT!#REF!</definedName>
    <definedName name="FTE7R">[9]INPUT!#REF!</definedName>
    <definedName name="FTE8L">[9]INPUT!#REF!</definedName>
    <definedName name="FTE8R">[9]INPUT!#REF!</definedName>
    <definedName name="FTE9L">[9]INPUT!#REF!</definedName>
    <definedName name="FTE9R">[9]INPUT!#REF!</definedName>
    <definedName name="FTG10L">[9]INPUT!#REF!</definedName>
    <definedName name="FTG10R">[9]INPUT!#REF!</definedName>
    <definedName name="FTG3L">[9]INPUT!#REF!</definedName>
    <definedName name="FTG3R">[9]INPUT!#REF!</definedName>
    <definedName name="FTG4L">[9]INPUT!#REF!</definedName>
    <definedName name="FTG4R">[9]INPUT!#REF!</definedName>
    <definedName name="FTG5L">[9]INPUT!#REF!</definedName>
    <definedName name="FTG5R">[9]INPUT!#REF!</definedName>
    <definedName name="FTG6L">[9]INPUT!#REF!</definedName>
    <definedName name="FTG6R">[9]INPUT!#REF!</definedName>
    <definedName name="FTG7L">[9]INPUT!#REF!</definedName>
    <definedName name="FTG7R">[9]INPUT!#REF!</definedName>
    <definedName name="FTG8L">[9]INPUT!#REF!</definedName>
    <definedName name="FTG8R">[9]INPUT!#REF!</definedName>
    <definedName name="FTG9L">[9]INPUT!#REF!</definedName>
    <definedName name="FTG9R">[9]INPUT!#REF!</definedName>
    <definedName name="FTS10L">[9]INPUT!#REF!</definedName>
    <definedName name="FTS10R">[9]INPUT!#REF!</definedName>
    <definedName name="FTS3L">[9]INPUT!#REF!</definedName>
    <definedName name="FTS3R">[9]INPUT!#REF!</definedName>
    <definedName name="FTS4L">[9]INPUT!#REF!</definedName>
    <definedName name="FTS4R">[9]INPUT!#REF!</definedName>
    <definedName name="FTS5L">[9]INPUT!#REF!</definedName>
    <definedName name="FTS5R">[9]INPUT!#REF!</definedName>
    <definedName name="FTS6L">[9]INPUT!#REF!</definedName>
    <definedName name="FTS6R">[9]INPUT!#REF!</definedName>
    <definedName name="FTS7L">[9]INPUT!#REF!</definedName>
    <definedName name="FTS7R">[9]INPUT!#REF!</definedName>
    <definedName name="FTS8L">[9]INPUT!#REF!</definedName>
    <definedName name="FTS8R">[9]INPUT!#REF!</definedName>
    <definedName name="FTS9L">[9]INPUT!#REF!</definedName>
    <definedName name="FTS9R">[9]INPUT!#REF!</definedName>
    <definedName name="FTW10L">[9]INPUT!#REF!</definedName>
    <definedName name="FTW10R">[9]INPUT!#REF!</definedName>
    <definedName name="FTW3L">[9]INPUT!#REF!</definedName>
    <definedName name="FTW3R">[9]INPUT!#REF!</definedName>
    <definedName name="FTW4L">[9]INPUT!#REF!</definedName>
    <definedName name="FTW4R">[9]INPUT!#REF!</definedName>
    <definedName name="FTW5L">[9]INPUT!#REF!</definedName>
    <definedName name="FTW5R">[9]INPUT!#REF!</definedName>
    <definedName name="FTW6L">[9]INPUT!#REF!</definedName>
    <definedName name="FTW6R">[9]INPUT!#REF!</definedName>
    <definedName name="FTW7L">[9]INPUT!#REF!</definedName>
    <definedName name="FTW7R">[9]INPUT!#REF!</definedName>
    <definedName name="FTW8L">[9]INPUT!#REF!</definedName>
    <definedName name="FTW8R">[9]INPUT!#REF!</definedName>
    <definedName name="FTW9L">[9]INPUT!#REF!</definedName>
    <definedName name="FTW9R">[9]INPUT!#REF!</definedName>
    <definedName name="FTZ10L">[9]INPUT!#REF!</definedName>
    <definedName name="FTZ10R">[9]INPUT!#REF!</definedName>
    <definedName name="FTZ3L">[9]INPUT!#REF!</definedName>
    <definedName name="FTZ3R">[9]INPUT!#REF!</definedName>
    <definedName name="FTZ4L">[9]INPUT!#REF!</definedName>
    <definedName name="FTZ4R">[9]INPUT!#REF!</definedName>
    <definedName name="FTZ5L">[9]INPUT!#REF!</definedName>
    <definedName name="FTZ5R">[9]INPUT!#REF!</definedName>
    <definedName name="FTZ6L">[9]INPUT!#REF!</definedName>
    <definedName name="FTZ6R">[9]INPUT!#REF!</definedName>
    <definedName name="FTZ7L">[9]INPUT!#REF!</definedName>
    <definedName name="FTZ7R">[9]INPUT!#REF!</definedName>
    <definedName name="FTZ8L">[9]INPUT!#REF!</definedName>
    <definedName name="FTZ8R">[9]INPUT!#REF!</definedName>
    <definedName name="FTZ9L">[9]INPUT!#REF!</definedName>
    <definedName name="FTZ9R">[9]INPUT!#REF!</definedName>
    <definedName name="FX">#REF!</definedName>
    <definedName name="FX10L">[9]INPUT!#REF!</definedName>
    <definedName name="FX10R">[9]INPUT!#REF!</definedName>
    <definedName name="FX3L">[9]INPUT!#REF!</definedName>
    <definedName name="FX3R">[9]INPUT!#REF!</definedName>
    <definedName name="FX4L">[9]INPUT!#REF!</definedName>
    <definedName name="FX4R">[9]INPUT!#REF!</definedName>
    <definedName name="FX5L">[9]INPUT!#REF!</definedName>
    <definedName name="FX5R">[9]INPUT!#REF!</definedName>
    <definedName name="FX6L">[9]INPUT!#REF!</definedName>
    <definedName name="FX6R">[9]INPUT!#REF!</definedName>
    <definedName name="FX7L">[9]INPUT!#REF!</definedName>
    <definedName name="FX7R">[9]INPUT!#REF!</definedName>
    <definedName name="FX8L">[9]INPUT!#REF!</definedName>
    <definedName name="FX8R">[9]INPUT!#REF!</definedName>
    <definedName name="FX9L">[9]INPUT!#REF!</definedName>
    <definedName name="FX9R">[9]INPUT!#REF!</definedName>
    <definedName name="FY10L">[9]INPUT!#REF!</definedName>
    <definedName name="FY10R">[9]INPUT!#REF!</definedName>
    <definedName name="FY3L">[9]INPUT!#REF!</definedName>
    <definedName name="FY3R">[9]INPUT!#REF!</definedName>
    <definedName name="FY4L">[9]INPUT!#REF!</definedName>
    <definedName name="FY4R">[9]INPUT!#REF!</definedName>
    <definedName name="FY5L">[9]INPUT!#REF!</definedName>
    <definedName name="FY5R">[9]INPUT!#REF!</definedName>
    <definedName name="FY6L">[9]INPUT!#REF!</definedName>
    <definedName name="FY6R">[9]INPUT!#REF!</definedName>
    <definedName name="FY7L">[9]INPUT!#REF!</definedName>
    <definedName name="FY7R">[9]INPUT!#REF!</definedName>
    <definedName name="FY8L">[9]INPUT!#REF!</definedName>
    <definedName name="FY8R">[9]INPUT!#REF!</definedName>
    <definedName name="FY9L">[9]INPUT!#REF!</definedName>
    <definedName name="FY9R">[9]INPUT!#REF!</definedName>
    <definedName name="FYY10L">[9]INPUT!#REF!</definedName>
    <definedName name="FYY10R">[9]INPUT!#REF!</definedName>
    <definedName name="FYY3L">[9]INPUT!#REF!</definedName>
    <definedName name="FYY3R">[9]INPUT!#REF!</definedName>
    <definedName name="FYY4L">[9]INPUT!#REF!</definedName>
    <definedName name="FYY4R">[9]INPUT!#REF!</definedName>
    <definedName name="FYY5L">[9]INPUT!#REF!</definedName>
    <definedName name="FYY5R">[9]INPUT!#REF!</definedName>
    <definedName name="FYY6L">[9]INPUT!#REF!</definedName>
    <definedName name="FYY6R">[9]INPUT!#REF!</definedName>
    <definedName name="FYY7L">[9]INPUT!#REF!</definedName>
    <definedName name="FYY7R">[9]INPUT!#REF!</definedName>
    <definedName name="FYY8L">[9]INPUT!#REF!</definedName>
    <definedName name="FYY8R">[9]INPUT!#REF!</definedName>
    <definedName name="FYY9L">[9]INPUT!#REF!</definedName>
    <definedName name="FYY9R">[9]INPUT!#REF!</definedName>
    <definedName name="FZ">#REF!</definedName>
    <definedName name="F이">#REF!</definedName>
    <definedName name="F일">#REF!</definedName>
    <definedName name="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_13">[13]옹벽철근!#REF!</definedName>
    <definedName name="G_16">[13]옹벽철근!#REF!</definedName>
    <definedName name="G_19">[13]옹벽철근!#REF!</definedName>
    <definedName name="G_22">[13]옹벽철근!#REF!</definedName>
    <definedName name="G_25">[13]옹벽철근!#REF!</definedName>
    <definedName name="G_29">[13]옹벽철근!#REF!</definedName>
    <definedName name="G_m">#REF!</definedName>
    <definedName name="G10L">[9]INPUT!#REF!</definedName>
    <definedName name="G10R">[9]INPUT!#REF!</definedName>
    <definedName name="G1A1P">#REF!</definedName>
    <definedName name="g1a1t">#REF!</definedName>
    <definedName name="g1a2p">#REF!</definedName>
    <definedName name="g1a2t">#REF!</definedName>
    <definedName name="G2A1P">#REF!</definedName>
    <definedName name="g2a1t">#REF!</definedName>
    <definedName name="g2a2p">#REF!</definedName>
    <definedName name="g2a2t">#REF!</definedName>
    <definedName name="G3A1P">#REF!</definedName>
    <definedName name="g3a1t">#REF!</definedName>
    <definedName name="g3a2p">#REF!</definedName>
    <definedName name="g3a2t">#REF!</definedName>
    <definedName name="G3L">[9]INPUT!#REF!</definedName>
    <definedName name="G3R">[9]INPUT!#REF!</definedName>
    <definedName name="G4A1P">#REF!</definedName>
    <definedName name="g4a1t">#REF!</definedName>
    <definedName name="g4a2p">#REF!</definedName>
    <definedName name="g4a2t">#REF!</definedName>
    <definedName name="G4L">[9]INPUT!#REF!</definedName>
    <definedName name="G4R">[9]INPUT!#REF!</definedName>
    <definedName name="G5A1P">#REF!</definedName>
    <definedName name="g5a1t">#REF!</definedName>
    <definedName name="g5a2p">#REF!</definedName>
    <definedName name="g5a2t">#REF!</definedName>
    <definedName name="G5L">[9]INPUT!#REF!</definedName>
    <definedName name="G5R">[9]INPUT!#REF!</definedName>
    <definedName name="G6A1P">#REF!</definedName>
    <definedName name="g6a1t">#REF!</definedName>
    <definedName name="g6a2p">#REF!</definedName>
    <definedName name="g6a2t">#REF!</definedName>
    <definedName name="G6L">[9]INPUT!#REF!</definedName>
    <definedName name="G6R">[9]INPUT!#REF!</definedName>
    <definedName name="G7L">[9]INPUT!#REF!</definedName>
    <definedName name="G7R">[9]INPUT!#REF!</definedName>
    <definedName name="G8L">[9]INPUT!#REF!</definedName>
    <definedName name="G8R">[9]INPUT!#REF!</definedName>
    <definedName name="G9L">[9]INPUT!#REF!</definedName>
    <definedName name="G9R">[9]INPUT!#REF!</definedName>
    <definedName name="GAB">[26]을!#REF!</definedName>
    <definedName name="gbc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c">'[29]1.설계기준'!$G$74</definedName>
    <definedName name="Gcsl">[31]I.설계조건!$F$34</definedName>
    <definedName name="GEW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>'[30]1.설계기준'!$F$28</definedName>
    <definedName name="GG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G">#REF!</definedName>
    <definedName name="G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10L">[9]INPUT!#REF!</definedName>
    <definedName name="GH10R">[9]INPUT!#REF!</definedName>
    <definedName name="GH3L">[9]INPUT!#REF!</definedName>
    <definedName name="GH3R">[9]INPUT!#REF!</definedName>
    <definedName name="GH4L">[9]INPUT!#REF!</definedName>
    <definedName name="GH4R">[9]INPUT!#REF!</definedName>
    <definedName name="GH5L">[9]INPUT!#REF!</definedName>
    <definedName name="GH5R">[9]INPUT!#REF!</definedName>
    <definedName name="GH6L">[9]INPUT!#REF!</definedName>
    <definedName name="GH6R">[9]INPUT!#REF!</definedName>
    <definedName name="GH7L">[9]INPUT!#REF!</definedName>
    <definedName name="GH7R">[9]INPUT!#REF!</definedName>
    <definedName name="GH8L">[9]INPUT!#REF!</definedName>
    <definedName name="GH8R">[9]INPUT!#REF!</definedName>
    <definedName name="GH9L">[9]INPUT!#REF!</definedName>
    <definedName name="GH9R">[9]INPUT!#REF!</definedName>
    <definedName name="ghg">[35]수량산출!$R$49</definedName>
    <definedName name="gigin">[7]설계조건!#REF!</definedName>
    <definedName name="GKS">#REF!</definedName>
    <definedName name="GKSKSK">#REF!</definedName>
    <definedName name="GLA1P">#REF!</definedName>
    <definedName name="gla1t">#REF!</definedName>
    <definedName name="gla2p">#REF!</definedName>
    <definedName name="gla2t">#REF!</definedName>
    <definedName name="GO">#REF!</definedName>
    <definedName name="Gpsc">'[30]1.설계기준'!$F$26</definedName>
    <definedName name="Gs">'[29]1.설계기준'!$G$86</definedName>
    <definedName name="gt">#REF!</definedName>
    <definedName name="GV">#REF!</definedName>
    <definedName name="G견적" localSheetId="6" hidden="1">{#N/A,#N/A,TRUE,"손익보고"}</definedName>
    <definedName name="G견적" localSheetId="2" hidden="1">{#N/A,#N/A,TRUE,"손익보고"}</definedName>
    <definedName name="G견적" hidden="1">{#N/A,#N/A,TRUE,"손익보고"}</definedName>
    <definedName name="H">[36]집1!$A$1:$M$40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1">#REF!</definedName>
    <definedName name="H_13">[13]옹벽철근!#REF!</definedName>
    <definedName name="H_16">[13]옹벽철근!#REF!</definedName>
    <definedName name="H_19">[13]옹벽철근!#REF!</definedName>
    <definedName name="H_2">#REF!</definedName>
    <definedName name="H_22">[13]옹벽철근!#REF!</definedName>
    <definedName name="H_25">[13]옹벽철근!#REF!</definedName>
    <definedName name="H_29">[13]옹벽철근!#REF!</definedName>
    <definedName name="h_3">#REF!</definedName>
    <definedName name="h_pile">#REF!</definedName>
    <definedName name="h_pile1e">[37]변화치수!$D$46</definedName>
    <definedName name="h_pile2e">[37]변화치수!$D$49</definedName>
    <definedName name="h_pileea">#REF!</definedName>
    <definedName name="h_water">'[38]3BL공동구 수량'!#REF!</definedName>
    <definedName name="H10A1P">#REF!</definedName>
    <definedName name="h10a1t">#REF!</definedName>
    <definedName name="h10a2p">#REF!</definedName>
    <definedName name="h10a2t">#REF!</definedName>
    <definedName name="H10AAL">[9]INPUT!#REF!</definedName>
    <definedName name="H10AAR">[9]INPUT!#REF!</definedName>
    <definedName name="H10ABL">[9]INPUT!#REF!</definedName>
    <definedName name="H10ABR">[9]INPUT!#REF!</definedName>
    <definedName name="H10ACL">[9]INPUT!#REF!</definedName>
    <definedName name="H10ACR">[9]INPUT!#REF!</definedName>
    <definedName name="H10ADL">[9]INPUT!#REF!</definedName>
    <definedName name="H10ADR">[9]INPUT!#REF!</definedName>
    <definedName name="H10AEL">[9]INPUT!#REF!</definedName>
    <definedName name="H10AER">[9]INPUT!#REF!</definedName>
    <definedName name="H10AFL">[9]INPUT!#REF!</definedName>
    <definedName name="H10AFR">[9]INPUT!#REF!</definedName>
    <definedName name="H10AGL">[9]INPUT!#REF!</definedName>
    <definedName name="H10AGR">[9]INPUT!#REF!</definedName>
    <definedName name="H10BAL">[9]INPUT!#REF!</definedName>
    <definedName name="H10BAR">[9]INPUT!#REF!</definedName>
    <definedName name="H10BBL">[9]INPUT!#REF!</definedName>
    <definedName name="H10BBR">[9]INPUT!#REF!</definedName>
    <definedName name="H10CAL">[9]INPUT!#REF!</definedName>
    <definedName name="H10CAR">[9]INPUT!#REF!</definedName>
    <definedName name="H10CBL">[9]INPUT!#REF!</definedName>
    <definedName name="H10CBR">[9]INPUT!#REF!</definedName>
    <definedName name="H10CCL">[9]INPUT!#REF!</definedName>
    <definedName name="H10CCR">[9]INPUT!#REF!</definedName>
    <definedName name="H10D1L">[9]INPUT!#REF!</definedName>
    <definedName name="H10D1R">[9]INPUT!#REF!</definedName>
    <definedName name="H10D2L">[9]INPUT!#REF!</definedName>
    <definedName name="H10D2R">[9]INPUT!#REF!</definedName>
    <definedName name="H10D3L">[9]INPUT!#REF!</definedName>
    <definedName name="H10D3R">[9]INPUT!#REF!</definedName>
    <definedName name="H11A1P">#REF!</definedName>
    <definedName name="h11a1t">#REF!</definedName>
    <definedName name="h11a2p">#REF!</definedName>
    <definedName name="H11A2T">#REF!</definedName>
    <definedName name="H1A">#REF!</definedName>
    <definedName name="H1A1P">#REF!</definedName>
    <definedName name="h1a1t">#REF!</definedName>
    <definedName name="h1a2p">#REF!</definedName>
    <definedName name="h1a2t">#REF!</definedName>
    <definedName name="H1C">#REF!</definedName>
    <definedName name="H1D">#REF!</definedName>
    <definedName name="H1H">#REF!</definedName>
    <definedName name="H1L">[6]Sheet1!$L$11</definedName>
    <definedName name="H1R">[6]Sheet1!$N$11</definedName>
    <definedName name="H1WL">[6]Sheet1!$L$25</definedName>
    <definedName name="H1WR">[6]Sheet1!$N$25</definedName>
    <definedName name="H2A1P">#REF!</definedName>
    <definedName name="h2a1t">#REF!</definedName>
    <definedName name="h2a2p">#REF!</definedName>
    <definedName name="h2a2t">#REF!</definedName>
    <definedName name="H2C">#REF!</definedName>
    <definedName name="H2D">#REF!</definedName>
    <definedName name="H2H">#REF!</definedName>
    <definedName name="H2L">[6]Sheet1!$L$12</definedName>
    <definedName name="H2R">[6]Sheet1!$N$12</definedName>
    <definedName name="H2WL">[6]Sheet1!$L$26</definedName>
    <definedName name="H2WR">[6]Sheet1!$N$26</definedName>
    <definedName name="H3A1P">#REF!</definedName>
    <definedName name="h3a1t">#REF!</definedName>
    <definedName name="h3a2p">#REF!</definedName>
    <definedName name="h3a2t">#REF!</definedName>
    <definedName name="H3AAL">[9]INPUT!#REF!</definedName>
    <definedName name="H3AAR">[9]INPUT!#REF!</definedName>
    <definedName name="H3ABL">[9]INPUT!#REF!</definedName>
    <definedName name="H3ABR">[9]INPUT!#REF!</definedName>
    <definedName name="H3ACL">[9]INPUT!#REF!</definedName>
    <definedName name="H3ACR">[9]INPUT!#REF!</definedName>
    <definedName name="H3ADL">[9]INPUT!#REF!</definedName>
    <definedName name="H3ADR">[9]INPUT!#REF!</definedName>
    <definedName name="H3AEL">[9]INPUT!#REF!</definedName>
    <definedName name="H3AER">[9]INPUT!#REF!</definedName>
    <definedName name="H3AFL">[9]INPUT!#REF!</definedName>
    <definedName name="H3AFR">[9]INPUT!#REF!</definedName>
    <definedName name="H3AGL">[9]INPUT!#REF!</definedName>
    <definedName name="H3AGR">[9]INPUT!#REF!</definedName>
    <definedName name="H3AP1">#REF!</definedName>
    <definedName name="H3BAL">[9]INPUT!#REF!</definedName>
    <definedName name="H3BAR">[9]INPUT!#REF!</definedName>
    <definedName name="H3BBL">[9]INPUT!#REF!</definedName>
    <definedName name="H3BBR">[9]INPUT!#REF!</definedName>
    <definedName name="H3C">#REF!</definedName>
    <definedName name="H3CAL">[9]INPUT!#REF!</definedName>
    <definedName name="H3CAR">[9]INPUT!#REF!</definedName>
    <definedName name="H3CBL">[9]INPUT!#REF!</definedName>
    <definedName name="H3CBR">[9]INPUT!#REF!</definedName>
    <definedName name="H3CCL">[9]INPUT!#REF!</definedName>
    <definedName name="H3CCR">[9]INPUT!#REF!</definedName>
    <definedName name="H3D1L">[9]INPUT!#REF!</definedName>
    <definedName name="H3D1R">[9]INPUT!#REF!</definedName>
    <definedName name="H3D2L">[9]INPUT!#REF!</definedName>
    <definedName name="H3D2R">[9]INPUT!#REF!</definedName>
    <definedName name="H3D3L">[9]INPUT!#REF!</definedName>
    <definedName name="H3D3R">[9]INPUT!#REF!</definedName>
    <definedName name="H3H">#REF!</definedName>
    <definedName name="H3L">[6]Sheet1!$L$13</definedName>
    <definedName name="H3R">[6]Sheet1!$N$13</definedName>
    <definedName name="H3WL">[6]Sheet1!$L$27</definedName>
    <definedName name="H3WR">[6]Sheet1!$N$27</definedName>
    <definedName name="h4a1p">#REF!</definedName>
    <definedName name="h4a1t">#REF!</definedName>
    <definedName name="h4a2p">#REF!</definedName>
    <definedName name="h4a2t">#REF!</definedName>
    <definedName name="H4AAL">[9]INPUT!#REF!</definedName>
    <definedName name="H4AAR">[9]INPUT!#REF!</definedName>
    <definedName name="H4ABL">[9]INPUT!#REF!</definedName>
    <definedName name="H4ABR">[9]INPUT!#REF!</definedName>
    <definedName name="H4ACL">[9]INPUT!#REF!</definedName>
    <definedName name="H4ACR">[9]INPUT!#REF!</definedName>
    <definedName name="H4ADL">[9]INPUT!#REF!</definedName>
    <definedName name="H4ADR">[9]INPUT!#REF!</definedName>
    <definedName name="H4AEL">[9]INPUT!#REF!</definedName>
    <definedName name="H4AER">[9]INPUT!#REF!</definedName>
    <definedName name="H4AFL">[9]INPUT!#REF!</definedName>
    <definedName name="H4AFR">[9]INPUT!#REF!</definedName>
    <definedName name="H4AGL">[9]INPUT!#REF!</definedName>
    <definedName name="H4AGR">[9]INPUT!#REF!</definedName>
    <definedName name="H4BAL">[9]INPUT!#REF!</definedName>
    <definedName name="H4BAR">[9]INPUT!#REF!</definedName>
    <definedName name="H4BBL">[9]INPUT!#REF!</definedName>
    <definedName name="H4BBR">[9]INPUT!#REF!</definedName>
    <definedName name="H4CAL">[9]INPUT!#REF!</definedName>
    <definedName name="H4CAR">[9]INPUT!#REF!</definedName>
    <definedName name="H4CBL">[9]INPUT!#REF!</definedName>
    <definedName name="H4CBR">[9]INPUT!#REF!</definedName>
    <definedName name="H4CCL">[9]INPUT!#REF!</definedName>
    <definedName name="H4CCR">[9]INPUT!#REF!</definedName>
    <definedName name="H4D1L">[9]INPUT!#REF!</definedName>
    <definedName name="H4D1R">[9]INPUT!#REF!</definedName>
    <definedName name="H4D2L">[9]INPUT!#REF!</definedName>
    <definedName name="H4D2R">[9]INPUT!#REF!</definedName>
    <definedName name="H4D3L">[9]INPUT!#REF!</definedName>
    <definedName name="H4D3R">[9]INPUT!#REF!</definedName>
    <definedName name="H4H">#REF!</definedName>
    <definedName name="H4L">[6]Sheet1!$L$14</definedName>
    <definedName name="H4R">[6]Sheet1!$N$14</definedName>
    <definedName name="H5A1P">#REF!</definedName>
    <definedName name="h5a1t">#REF!</definedName>
    <definedName name="h5a2p">#REF!</definedName>
    <definedName name="h5a2t">#REF!</definedName>
    <definedName name="H5AAL">[9]INPUT!#REF!</definedName>
    <definedName name="H5AAR">[9]INPUT!#REF!</definedName>
    <definedName name="H5ABL">[9]INPUT!#REF!</definedName>
    <definedName name="H5ABR">[9]INPUT!#REF!</definedName>
    <definedName name="H5ACL">[9]INPUT!#REF!</definedName>
    <definedName name="H5ACR">[9]INPUT!#REF!</definedName>
    <definedName name="H5ADL">[9]INPUT!#REF!</definedName>
    <definedName name="H5ADR">[9]INPUT!#REF!</definedName>
    <definedName name="H5AEL">[9]INPUT!#REF!</definedName>
    <definedName name="H5AER">[9]INPUT!#REF!</definedName>
    <definedName name="H5AFL">[9]INPUT!#REF!</definedName>
    <definedName name="H5AFR">[9]INPUT!#REF!</definedName>
    <definedName name="H5AGL">[9]INPUT!#REF!</definedName>
    <definedName name="H5AGR">[9]INPUT!#REF!</definedName>
    <definedName name="H5BAL">[9]INPUT!#REF!</definedName>
    <definedName name="H5BAR">[9]INPUT!#REF!</definedName>
    <definedName name="H5BBL">[9]INPUT!#REF!</definedName>
    <definedName name="H5BBR">[9]INPUT!#REF!</definedName>
    <definedName name="H5CAL">[9]INPUT!#REF!</definedName>
    <definedName name="H5CAR">[9]INPUT!#REF!</definedName>
    <definedName name="H5CBL">[9]INPUT!#REF!</definedName>
    <definedName name="H5CBR">[9]INPUT!#REF!</definedName>
    <definedName name="H5CCL">[9]INPUT!#REF!</definedName>
    <definedName name="H5CCR">[9]INPUT!#REF!</definedName>
    <definedName name="H5D1L">[9]INPUT!#REF!</definedName>
    <definedName name="H5D1R">[9]INPUT!#REF!</definedName>
    <definedName name="H5D2L">[9]INPUT!#REF!</definedName>
    <definedName name="H5D2R">[9]INPUT!#REF!</definedName>
    <definedName name="H5D3L">[9]INPUT!#REF!</definedName>
    <definedName name="H5D3R">[9]INPUT!#REF!</definedName>
    <definedName name="H5H">#REF!</definedName>
    <definedName name="H5L">[6]Sheet1!$L$15</definedName>
    <definedName name="H5R">[6]Sheet1!$N$15</definedName>
    <definedName name="H6A1P">#REF!</definedName>
    <definedName name="h6a1t">#REF!</definedName>
    <definedName name="h6a2p">#REF!</definedName>
    <definedName name="h6a2t">#REF!</definedName>
    <definedName name="H6AAL">[9]INPUT!#REF!</definedName>
    <definedName name="H6AAR">[9]INPUT!#REF!</definedName>
    <definedName name="H6ABL">[9]INPUT!#REF!</definedName>
    <definedName name="H6ABR">[9]INPUT!#REF!</definedName>
    <definedName name="H6ACL">[9]INPUT!#REF!</definedName>
    <definedName name="H6ACR">[9]INPUT!#REF!</definedName>
    <definedName name="H6ADL">[9]INPUT!#REF!</definedName>
    <definedName name="H6ADR">[9]INPUT!#REF!</definedName>
    <definedName name="H6AEL">[9]INPUT!#REF!</definedName>
    <definedName name="H6AER">[9]INPUT!#REF!</definedName>
    <definedName name="H6AFL">[9]INPUT!#REF!</definedName>
    <definedName name="H6AFR">[9]INPUT!#REF!</definedName>
    <definedName name="H6AGL">[9]INPUT!#REF!</definedName>
    <definedName name="H6AGR">[9]INPUT!#REF!</definedName>
    <definedName name="H6BAL">[9]INPUT!#REF!</definedName>
    <definedName name="H6BAR">[9]INPUT!#REF!</definedName>
    <definedName name="H6BBL">[9]INPUT!#REF!</definedName>
    <definedName name="H6BBR">[9]INPUT!#REF!</definedName>
    <definedName name="H6CAL">[9]INPUT!#REF!</definedName>
    <definedName name="H6CAR">[9]INPUT!#REF!</definedName>
    <definedName name="H6CBL">[9]INPUT!#REF!</definedName>
    <definedName name="H6CBR">[9]INPUT!#REF!</definedName>
    <definedName name="H6CCL">[9]INPUT!#REF!</definedName>
    <definedName name="H6CCR">[9]INPUT!#REF!</definedName>
    <definedName name="H6D1L">[9]INPUT!#REF!</definedName>
    <definedName name="H6D1R">[9]INPUT!#REF!</definedName>
    <definedName name="H6D2L">[9]INPUT!#REF!</definedName>
    <definedName name="H6D2R">[9]INPUT!#REF!</definedName>
    <definedName name="H6D3L">[9]INPUT!#REF!</definedName>
    <definedName name="H6D3R">[9]INPUT!#REF!</definedName>
    <definedName name="H6H">#REF!</definedName>
    <definedName name="H6L">[6]Sheet1!$L$16</definedName>
    <definedName name="H6R">[6]Sheet1!$N$16</definedName>
    <definedName name="H7A1P">#REF!</definedName>
    <definedName name="h7a1t">#REF!</definedName>
    <definedName name="h7a2p">#REF!</definedName>
    <definedName name="h7a2t">#REF!</definedName>
    <definedName name="H7AAL">[9]INPUT!#REF!</definedName>
    <definedName name="H7AAR">[9]INPUT!#REF!</definedName>
    <definedName name="H7ABL">[9]INPUT!#REF!</definedName>
    <definedName name="H7ABR">[9]INPUT!#REF!</definedName>
    <definedName name="H7ACL">[9]INPUT!#REF!</definedName>
    <definedName name="H7ACR">[9]INPUT!#REF!</definedName>
    <definedName name="H7ADL">[9]INPUT!#REF!</definedName>
    <definedName name="H7ADR">[9]INPUT!#REF!</definedName>
    <definedName name="H7AEL">[9]INPUT!#REF!</definedName>
    <definedName name="H7AER">[9]INPUT!#REF!</definedName>
    <definedName name="H7AFL">[9]INPUT!#REF!</definedName>
    <definedName name="H7AFR">[9]INPUT!#REF!</definedName>
    <definedName name="H7AGL">[9]INPUT!#REF!</definedName>
    <definedName name="H7AGR">[9]INPUT!#REF!</definedName>
    <definedName name="H7BAL">[9]INPUT!#REF!</definedName>
    <definedName name="H7BAR">[9]INPUT!#REF!</definedName>
    <definedName name="H7BBL">[9]INPUT!#REF!</definedName>
    <definedName name="H7BBR">[9]INPUT!#REF!</definedName>
    <definedName name="H7CAL">[9]INPUT!#REF!</definedName>
    <definedName name="H7CAR">[9]INPUT!#REF!</definedName>
    <definedName name="H7CBL">[9]INPUT!#REF!</definedName>
    <definedName name="H7CBR">[9]INPUT!#REF!</definedName>
    <definedName name="H7CCL">[9]INPUT!#REF!</definedName>
    <definedName name="H7CCR">[9]INPUT!#REF!</definedName>
    <definedName name="H7D1L">[9]INPUT!#REF!</definedName>
    <definedName name="H7D1R">[9]INPUT!#REF!</definedName>
    <definedName name="H7D2L">[9]INPUT!#REF!</definedName>
    <definedName name="H7D2R">[9]INPUT!#REF!</definedName>
    <definedName name="H7D3L">[9]INPUT!#REF!</definedName>
    <definedName name="H7D3R">[9]INPUT!#REF!</definedName>
    <definedName name="H7H">#REF!</definedName>
    <definedName name="H7L">[6]Sheet1!$L$17</definedName>
    <definedName name="H7R">[6]Sheet1!$N$17</definedName>
    <definedName name="H8A1P">#REF!</definedName>
    <definedName name="h8a1t">#REF!</definedName>
    <definedName name="h8a2p">#REF!</definedName>
    <definedName name="h8a2t">#REF!</definedName>
    <definedName name="H8AAL">[9]INPUT!#REF!</definedName>
    <definedName name="H8AAR">[9]INPUT!#REF!</definedName>
    <definedName name="H8ABL">[9]INPUT!#REF!</definedName>
    <definedName name="H8ABR">[9]INPUT!#REF!</definedName>
    <definedName name="H8ACL">[9]INPUT!#REF!</definedName>
    <definedName name="H8ACR">[9]INPUT!#REF!</definedName>
    <definedName name="H8ADL">[9]INPUT!#REF!</definedName>
    <definedName name="H8ADR">[9]INPUT!#REF!</definedName>
    <definedName name="H8AEL">[9]INPUT!#REF!</definedName>
    <definedName name="H8AER">[9]INPUT!#REF!</definedName>
    <definedName name="H8AFL">[9]INPUT!#REF!</definedName>
    <definedName name="H8AFR">[9]INPUT!#REF!</definedName>
    <definedName name="H8AGL">[9]INPUT!#REF!</definedName>
    <definedName name="H8AGR">[9]INPUT!#REF!</definedName>
    <definedName name="H8BAL">[9]INPUT!#REF!</definedName>
    <definedName name="H8BAR">[9]INPUT!#REF!</definedName>
    <definedName name="H8BBL">[9]INPUT!#REF!</definedName>
    <definedName name="H8BBR">[9]INPUT!#REF!</definedName>
    <definedName name="H8CAL">[9]INPUT!#REF!</definedName>
    <definedName name="H8CAR">[9]INPUT!#REF!</definedName>
    <definedName name="H8CBL">[9]INPUT!#REF!</definedName>
    <definedName name="H8CBR">[9]INPUT!#REF!</definedName>
    <definedName name="H8CCL">[9]INPUT!#REF!</definedName>
    <definedName name="H8CCR">[9]INPUT!#REF!</definedName>
    <definedName name="H8D1L">[9]INPUT!#REF!</definedName>
    <definedName name="H8D1R">[9]INPUT!#REF!</definedName>
    <definedName name="H8D2L">[9]INPUT!#REF!</definedName>
    <definedName name="H8D2R">[9]INPUT!#REF!</definedName>
    <definedName name="H8D3L">[9]INPUT!#REF!</definedName>
    <definedName name="H8D3R">[9]INPUT!#REF!</definedName>
    <definedName name="H9A">[6]Sheet1!$J$19</definedName>
    <definedName name="H9A1P">#REF!</definedName>
    <definedName name="h9a1t">#REF!</definedName>
    <definedName name="h9a2p">#REF!</definedName>
    <definedName name="h9a2t">#REF!</definedName>
    <definedName name="H9AAL">[9]INPUT!#REF!</definedName>
    <definedName name="H9AAR">[9]INPUT!#REF!</definedName>
    <definedName name="H9ABL">[9]INPUT!#REF!</definedName>
    <definedName name="H9ABR">[9]INPUT!#REF!</definedName>
    <definedName name="H9ACL">[9]INPUT!#REF!</definedName>
    <definedName name="H9ACR">[9]INPUT!#REF!</definedName>
    <definedName name="H9ADL">[9]INPUT!#REF!</definedName>
    <definedName name="H9ADR">[9]INPUT!#REF!</definedName>
    <definedName name="H9AEL">[9]INPUT!#REF!</definedName>
    <definedName name="H9AER">[9]INPUT!#REF!</definedName>
    <definedName name="H9AFL">[9]INPUT!#REF!</definedName>
    <definedName name="H9AFR">[9]INPUT!#REF!</definedName>
    <definedName name="H9AGL">[9]INPUT!#REF!</definedName>
    <definedName name="H9AGR">[9]INPUT!#REF!</definedName>
    <definedName name="H9BAL">[9]INPUT!#REF!</definedName>
    <definedName name="H9BAR">[9]INPUT!#REF!</definedName>
    <definedName name="H9BBL">[9]INPUT!#REF!</definedName>
    <definedName name="H9BBR">[9]INPUT!#REF!</definedName>
    <definedName name="H9CAL">[9]INPUT!#REF!</definedName>
    <definedName name="H9CAR">[9]INPUT!#REF!</definedName>
    <definedName name="H9CBL">[9]INPUT!#REF!</definedName>
    <definedName name="H9CBR">[9]INPUT!#REF!</definedName>
    <definedName name="H9CCL">[9]INPUT!#REF!</definedName>
    <definedName name="H9CCR">[9]INPUT!#REF!</definedName>
    <definedName name="H9D1L">[9]INPUT!#REF!</definedName>
    <definedName name="H9D1R">[9]INPUT!#REF!</definedName>
    <definedName name="H9D2L">[9]INPUT!#REF!</definedName>
    <definedName name="H9D2R">[9]INPUT!#REF!</definedName>
    <definedName name="H9D3L">[9]INPUT!#REF!</definedName>
    <definedName name="H9D3R">[9]INPUT!#REF!</definedName>
    <definedName name="HA">#REF!</definedName>
    <definedName name="HA10L">[9]INPUT!#REF!</definedName>
    <definedName name="HA10R">[9]INPUT!#REF!</definedName>
    <definedName name="HA1P">#REF!</definedName>
    <definedName name="ha1t">#REF!</definedName>
    <definedName name="ha2p">#REF!</definedName>
    <definedName name="ha2t">#REF!</definedName>
    <definedName name="HA3L">[9]INPUT!#REF!</definedName>
    <definedName name="HA3R">[9]INPUT!#REF!</definedName>
    <definedName name="HA4L">[9]INPUT!#REF!</definedName>
    <definedName name="HA4R">[9]INPUT!#REF!</definedName>
    <definedName name="HA5L">[9]INPUT!#REF!</definedName>
    <definedName name="HA5R">[9]INPUT!#REF!</definedName>
    <definedName name="HA6L">[9]INPUT!#REF!</definedName>
    <definedName name="HA6R">[9]INPUT!#REF!</definedName>
    <definedName name="HA7L">[9]INPUT!#REF!</definedName>
    <definedName name="HA7R">[9]INPUT!#REF!</definedName>
    <definedName name="HA8L">[9]INPUT!#REF!</definedName>
    <definedName name="HA8R">[9]INPUT!#REF!</definedName>
    <definedName name="HA9L">[9]INPUT!#REF!</definedName>
    <definedName name="HA9R">[9]INPUT!#REF!</definedName>
    <definedName name="HAB">#REF!</definedName>
    <definedName name="HB">#REF!</definedName>
    <definedName name="HC">'[10]DATA 입력란'!$D$41</definedName>
    <definedName name="HCA">#REF!</definedName>
    <definedName name="HCD">#REF!</definedName>
    <definedName name="HD">#REF!</definedName>
    <definedName name="HDGBG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">#REF!</definedName>
    <definedName name="HERE" localSheetId="6" hidden="1">{#N/A,#N/A,TRUE,"손익보고"}</definedName>
    <definedName name="HERE" localSheetId="2" hidden="1">{#N/A,#N/A,TRUE,"손익보고"}</definedName>
    <definedName name="HERE" hidden="1">{#N/A,#N/A,TRUE,"손익보고"}</definedName>
    <definedName name="HF">#REF!</definedName>
    <definedName name="hg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">[16]교각1!#REF!</definedName>
    <definedName name="HH10L">[9]INPUT!#REF!</definedName>
    <definedName name="HH10R">[9]INPUT!#REF!</definedName>
    <definedName name="HH3L">[9]INPUT!#REF!</definedName>
    <definedName name="HH3R">[9]INPUT!#REF!</definedName>
    <definedName name="HH4L">[9]INPUT!#REF!</definedName>
    <definedName name="HH4R">[9]INPUT!#REF!</definedName>
    <definedName name="HH5L">[9]INPUT!#REF!</definedName>
    <definedName name="HH5R">[9]INPUT!#REF!</definedName>
    <definedName name="HH6L">[9]INPUT!#REF!</definedName>
    <definedName name="HH6R">[9]INPUT!#REF!</definedName>
    <definedName name="HH7L">[9]INPUT!#REF!</definedName>
    <definedName name="HH7R">[9]INPUT!#REF!</definedName>
    <definedName name="HH8L">[9]INPUT!#REF!</definedName>
    <definedName name="HH8R">[9]INPUT!#REF!</definedName>
    <definedName name="HH9L">[9]INPUT!#REF!</definedName>
    <definedName name="HH9R">[9]INPUT!#REF!</definedName>
    <definedName name="HH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H">[39]원형맨홀수량!$L$16</definedName>
    <definedName name="HHS">#REF!</definedName>
    <definedName name="HHT">#REF!</definedName>
    <definedName name="HL">'[10]DATA 입력란'!$D$40</definedName>
    <definedName name="HM">#REF!</definedName>
    <definedName name="HMHM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OHOHO">#REF!</definedName>
    <definedName name="HP">#REF!</definedName>
    <definedName name="HPI">#REF!</definedName>
    <definedName name="HR">[6]Sheet1!$N$18</definedName>
    <definedName name="HS">[16]교각1!#REF!</definedName>
    <definedName name="HSH">[6]Sheet1!$F$43</definedName>
    <definedName name="HSO">#REF!</definedName>
    <definedName name="HSP">#REF!</definedName>
    <definedName name="HST">#REF!</definedName>
    <definedName name="HSUM10L">[9]INPUT!#REF!</definedName>
    <definedName name="HSUM10R">[9]INPUT!#REF!</definedName>
    <definedName name="HSUM3L">[9]INPUT!#REF!</definedName>
    <definedName name="HSUM3R">[9]INPUT!#REF!</definedName>
    <definedName name="HSUM4L">[9]INPUT!#REF!</definedName>
    <definedName name="HSUM4R">[9]INPUT!#REF!</definedName>
    <definedName name="HSUM5L">[9]INPUT!#REF!</definedName>
    <definedName name="HSUM5R">[9]INPUT!#REF!</definedName>
    <definedName name="HSUM6L">[9]INPUT!#REF!</definedName>
    <definedName name="HSUM6R">[9]INPUT!#REF!</definedName>
    <definedName name="HSUM7L">[9]INPUT!#REF!</definedName>
    <definedName name="HSUM7R">[9]INPUT!#REF!</definedName>
    <definedName name="HSUM8L">[9]INPUT!#REF!</definedName>
    <definedName name="HSUM8R">[9]INPUT!#REF!</definedName>
    <definedName name="HSUM9L">[9]INPUT!#REF!</definedName>
    <definedName name="HSUM9R">[9]INPUT!#REF!</definedName>
    <definedName name="HTHT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U">'[10]DATA 입력란'!$D$42</definedName>
    <definedName name="HUB">#REF!</definedName>
    <definedName name="HUH">#REF!</definedName>
    <definedName name="HWL">[6]Sheet1!$L$28</definedName>
    <definedName name="HWP">#REF!</definedName>
    <definedName name="HWR">[6]Sheet1!$N$28</definedName>
    <definedName name="HX10L">[9]INPUT!#REF!</definedName>
    <definedName name="HX10R">[9]INPUT!#REF!</definedName>
    <definedName name="HX3L">[9]INPUT!#REF!</definedName>
    <definedName name="HX3R">[9]INPUT!#REF!</definedName>
    <definedName name="HX4L">[9]INPUT!#REF!</definedName>
    <definedName name="HX4R">[9]INPUT!#REF!</definedName>
    <definedName name="HX5L">[9]INPUT!#REF!</definedName>
    <definedName name="HX5R">[9]INPUT!#REF!</definedName>
    <definedName name="HX6L">[9]INPUT!#REF!</definedName>
    <definedName name="HX6R">[9]INPUT!#REF!</definedName>
    <definedName name="HX7L">[9]INPUT!#REF!</definedName>
    <definedName name="HX7R">[9]INPUT!#REF!</definedName>
    <definedName name="HX8L">[9]INPUT!#REF!</definedName>
    <definedName name="HX8R">[9]INPUT!#REF!</definedName>
    <definedName name="HX9L">[9]INPUT!#REF!</definedName>
    <definedName name="HX9R">[9]INPUT!#REF!</definedName>
    <definedName name="H모래180규격">[40]SORCE1!$N$18:$Y$32</definedName>
    <definedName name="H모래90규격">[40]SORCE1!$A$18:$L$32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_13">[13]옹벽철근!#REF!</definedName>
    <definedName name="I_16">[13]옹벽철근!#REF!</definedName>
    <definedName name="I_19">[13]옹벽철근!#REF!</definedName>
    <definedName name="I_22">[13]옹벽철근!#REF!</definedName>
    <definedName name="I_25">[13]옹벽철근!#REF!</definedName>
    <definedName name="I_29">[13]옹벽철근!#REF!</definedName>
    <definedName name="I_BEAM">#REF!</definedName>
    <definedName name="I_EA">#REF!</definedName>
    <definedName name="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B호D13">#REF!</definedName>
    <definedName name="IIB호D16">#REF!</definedName>
    <definedName name="IIC호D13">#REF!</definedName>
    <definedName name="IIC호D16">#REF!</definedName>
    <definedName name="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C호D13">#REF!</definedName>
    <definedName name="IIIC호D16">#REF!</definedName>
    <definedName name="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ND">#REF!</definedName>
    <definedName name="IT">#REF!</definedName>
    <definedName name="iu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호D13">#REF!</definedName>
    <definedName name="I호D16">#REF!</definedName>
    <definedName name="J">#REF!</definedName>
    <definedName name="J_1">#REF!</definedName>
    <definedName name="J_13">[13]옹벽철근!#REF!</definedName>
    <definedName name="J_16">[13]옹벽철근!#REF!</definedName>
    <definedName name="J_19">[13]옹벽철근!#REF!</definedName>
    <definedName name="J_22">[13]옹벽철근!#REF!</definedName>
    <definedName name="J_25">[13]옹벽철근!#REF!</definedName>
    <definedName name="J_29">[13]옹벽철근!#REF!</definedName>
    <definedName name="J_S_P_용__믹서">[41]장비집계!#REF!</definedName>
    <definedName name="j1_e">#REF!</definedName>
    <definedName name="j1_ea">#REF!</definedName>
    <definedName name="J10L1">#REF!</definedName>
    <definedName name="J10L2">#REF!</definedName>
    <definedName name="J11L1">#REF!</definedName>
    <definedName name="J11L2">#REF!</definedName>
    <definedName name="J12L1">#REF!</definedName>
    <definedName name="J12L2">#REF!</definedName>
    <definedName name="J13L1">#REF!</definedName>
    <definedName name="J13L2">#REF!</definedName>
    <definedName name="J14L1">#REF!</definedName>
    <definedName name="J14L2">#REF!</definedName>
    <definedName name="J15L1">#REF!</definedName>
    <definedName name="J15L2">#REF!</definedName>
    <definedName name="J16L1">#REF!</definedName>
    <definedName name="J16L2">#REF!</definedName>
    <definedName name="J17L1">#REF!</definedName>
    <definedName name="J17L2">#REF!</definedName>
    <definedName name="J18L1">#REF!</definedName>
    <definedName name="J18L2">#REF!</definedName>
    <definedName name="J19L1">#REF!</definedName>
    <definedName name="J19L2">#REF!</definedName>
    <definedName name="J1L1">#REF!</definedName>
    <definedName name="J1L2">#REF!</definedName>
    <definedName name="J20L1">#REF!</definedName>
    <definedName name="J20L2">#REF!</definedName>
    <definedName name="J2L1">#REF!</definedName>
    <definedName name="J2L2">#REF!</definedName>
    <definedName name="J3L1">#REF!</definedName>
    <definedName name="J3L2">#REF!</definedName>
    <definedName name="J4L1">#REF!</definedName>
    <definedName name="J4L2">#REF!</definedName>
    <definedName name="J5L1">#REF!</definedName>
    <definedName name="J5L2">#REF!</definedName>
    <definedName name="J6L1">#REF!</definedName>
    <definedName name="J6L2">#REF!</definedName>
    <definedName name="J7L1">#REF!</definedName>
    <definedName name="J7L2">#REF!</definedName>
    <definedName name="J8L1">#REF!</definedName>
    <definedName name="J8L2">#REF!</definedName>
    <definedName name="J9L1">#REF!</definedName>
    <definedName name="J9L2">#REF!</definedName>
    <definedName name="ja">#REF!</definedName>
    <definedName name="JACK">#REF!</definedName>
    <definedName name="jack_ea">#REF!</definedName>
    <definedName name="JACK100TON">'[42]가시설(TYPE-A)'!#REF!</definedName>
    <definedName name="JACK50TON">[43]가시설수량!$AE$203</definedName>
    <definedName name="JIHO">#REF!</definedName>
    <definedName name="j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jj">'[44]ABUT수량-A1'!$T$25</definedName>
    <definedName name="JL">#REF!</definedName>
    <definedName name="JOINT">#REF!</definedName>
    <definedName name="Joint3">[45]입력DATA!#REF!</definedName>
    <definedName name="Joint4">[45]입력DATA!#REF!</definedName>
    <definedName name="JT">#REF!</definedName>
    <definedName name="JYH">#REF!</definedName>
    <definedName name="JYJY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_13">[13]옹벽철근!#REF!</definedName>
    <definedName name="K_16">[13]옹벽철근!#REF!</definedName>
    <definedName name="K_19">[13]옹벽철근!#REF!</definedName>
    <definedName name="K_22">[13]옹벽철근!#REF!</definedName>
    <definedName name="K_25">[13]옹벽철근!#REF!</definedName>
    <definedName name="K_29">[13]옹벽철근!#REF!</definedName>
    <definedName name="KANG1">#REF!</definedName>
    <definedName name="KANG2">#REF!</definedName>
    <definedName name="Ka일">#REF!</definedName>
    <definedName name="Ka투">#REF!</definedName>
    <definedName name="KB">'[34]3련 BOX'!#REF!</definedName>
    <definedName name="k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jf">#REF!</definedName>
    <definedName name="Kea">#REF!</definedName>
    <definedName name="k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H.1">'[34]3련 BOX'!#REF!</definedName>
    <definedName name="ki">#REF!</definedName>
    <definedName name="k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iki">#REF!</definedName>
    <definedName name="KK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EEE">'[46]ABUT수량-A1'!$T$25</definedName>
    <definedName name="KKP">#REF!</definedName>
    <definedName name="KL">'[34]3련 BOX'!#REF!</definedName>
    <definedName name="KMP">#REF!</definedName>
    <definedName name="KO">#REF!</definedName>
    <definedName name="ktf" hidden="1">#REF!</definedName>
    <definedName name="kty" hidden="1">#REF!</definedName>
    <definedName name="KU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P">#REF!</definedName>
    <definedName name="Kv">#REF!</definedName>
    <definedName name="KVO">#REF!</definedName>
    <definedName name="L">[16]교각1!#REF!</definedName>
    <definedName name="ℓ">#REF!</definedName>
    <definedName name="L_1">#REF!</definedName>
    <definedName name="l1_ea">#REF!</definedName>
    <definedName name="L10L">#REF!</definedName>
    <definedName name="L1A1P">#REF!</definedName>
    <definedName name="l1a1t">#REF!</definedName>
    <definedName name="l1a2p">#REF!</definedName>
    <definedName name="l1a2t">#REF!</definedName>
    <definedName name="L1F">#REF!</definedName>
    <definedName name="L1L">#REF!</definedName>
    <definedName name="L1S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2L1">#REF!</definedName>
    <definedName name="L2S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5L">#REF!</definedName>
    <definedName name="L5S">#REF!</definedName>
    <definedName name="L6A1P">#REF!</definedName>
    <definedName name="l6a1t">#REF!</definedName>
    <definedName name="l6a2p">#REF!</definedName>
    <definedName name="l6a2t">#REF!</definedName>
    <definedName name="L6L">#REF!</definedName>
    <definedName name="L7L">#REF!</definedName>
    <definedName name="L8L">#REF!</definedName>
    <definedName name="L9L">#REF!</definedName>
    <definedName name="LA">[6]Sheet1!$F$35</definedName>
    <definedName name="LA1P">#REF!</definedName>
    <definedName name="la1t">#REF!</definedName>
    <definedName name="la2p">#REF!</definedName>
    <definedName name="la2t">#REF!</definedName>
    <definedName name="LB">[28]말뚝지지력산정!$L$22</definedName>
    <definedName name="LBOX1">#REF!</definedName>
    <definedName name="LBOX2">#REF!</definedName>
    <definedName name="lc">[7]설계조건!#REF!</definedName>
    <definedName name="LCC">#REF!</definedName>
    <definedName name="LCL">#REF!</definedName>
    <definedName name="Lclb">#REF!</definedName>
    <definedName name="LD">#REF!</definedName>
    <definedName name="LF">#REF!</definedName>
    <definedName name="LFF">#REF!</definedName>
    <definedName name="LH">#REF!</definedName>
    <definedName name="LH.4">#REF!</definedName>
    <definedName name="LH.7">#REF!</definedName>
    <definedName name="lj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">#REF!</definedName>
    <definedName name="LL0">#REF!</definedName>
    <definedName name="LLL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l">'[27]ABUT수량-A1'!$T$25</definedName>
    <definedName name="llllll">#REF!</definedName>
    <definedName name="LMO">[6]Sheet1!$L$50</definedName>
    <definedName name="LONG">#REF!</definedName>
    <definedName name="LPI">[6]Sheet1!$F$56</definedName>
    <definedName name="LS">#REF!</definedName>
    <definedName name="ls_ea">#REF!</definedName>
    <definedName name="LSA">#REF!</definedName>
    <definedName name="LSD">#REF!</definedName>
    <definedName name="LSE">#REF!</definedName>
    <definedName name="LSH">[6]Sheet1!$L$39</definedName>
    <definedName name="LST">#REF!</definedName>
    <definedName name="LT">#REF!</definedName>
    <definedName name="LTL">#REF!</definedName>
    <definedName name="LU">#REF!</definedName>
    <definedName name="L형">#REF!</definedName>
    <definedName name="L형측구">[47]!수식입력매크로</definedName>
    <definedName name="M">[48]수량산출!#REF!</definedName>
    <definedName name="M_pl1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B.1">#REF!</definedName>
    <definedName name="MB.2">#REF!</definedName>
    <definedName name="Mc3Span">#REF!</definedName>
    <definedName name="MCB">#REF!</definedName>
    <definedName name="MCH">#REF!</definedName>
    <definedName name="MCON">#REF!</definedName>
    <definedName name="MH">#REF!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ID">#REF!</definedName>
    <definedName name="MO">#REF!</definedName>
    <definedName name="MOO">[49]우각부보강!#REF!</definedName>
    <definedName name="MOR10L">[9]INPUT!#REF!</definedName>
    <definedName name="MOR10R">[9]INPUT!#REF!</definedName>
    <definedName name="MOR3L">[9]INPUT!#REF!</definedName>
    <definedName name="MOR3R">[9]INPUT!#REF!</definedName>
    <definedName name="MOR4L">[9]INPUT!#REF!</definedName>
    <definedName name="MOR4R">[9]INPUT!#REF!</definedName>
    <definedName name="MOR5L">[9]INPUT!#REF!</definedName>
    <definedName name="MOR5R">[9]INPUT!#REF!</definedName>
    <definedName name="MOR6L">[9]INPUT!#REF!</definedName>
    <definedName name="MOR6R">[9]INPUT!#REF!</definedName>
    <definedName name="MOR7L">[9]INPUT!#REF!</definedName>
    <definedName name="MOR7R">[9]INPUT!#REF!</definedName>
    <definedName name="MOR8L">[9]INPUT!#REF!</definedName>
    <definedName name="MOR8R">[9]INPUT!#REF!</definedName>
    <definedName name="MOR9L">[9]INPUT!#REF!</definedName>
    <definedName name="MOR9R">[9]INPUT!#REF!</definedName>
    <definedName name="MRD">#REF!</definedName>
    <definedName name="MRL">#REF!</definedName>
    <definedName name="MT">#REF!</definedName>
    <definedName name="MU">#REF!</definedName>
    <definedName name="musu">'[50]수안보-MBR1'!$AN$247</definedName>
    <definedName name="MX">#REF!</definedName>
    <definedName name="MXX">#REF!</definedName>
    <definedName name="MYB.1">#REF!</definedName>
    <definedName name="MYB.2">#REF!</definedName>
    <definedName name="MYH">#REF!</definedName>
    <definedName name="MZ">#REF!</definedName>
    <definedName name="MZZ">#REF!</definedName>
    <definedName name="M당무게">[22]DATE!$E$24:$E$85</definedName>
    <definedName name="N">#REF!</definedName>
    <definedName name="N1A">#REF!</definedName>
    <definedName name="N1D">#REF!</definedName>
    <definedName name="N1S">[6]Sheet1!$F$46</definedName>
    <definedName name="N2S">[6]Sheet1!$F$47</definedName>
    <definedName name="N3S">[6]Sheet1!$F$48</definedName>
    <definedName name="NA">#REF!</definedName>
    <definedName name="NC">#REF!</definedName>
    <definedName name="NCA">#REF!</definedName>
    <definedName name="NCD">#REF!</definedName>
    <definedName name="ND">#REF!</definedName>
    <definedName name="NDO">[6]Sheet1!$F$53</definedName>
    <definedName name="NE">#REF!</definedName>
    <definedName name="ng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M">#REF!</definedName>
    <definedName name="NN">#REF!</definedName>
    <definedName name="NNN">#REF!</definedName>
    <definedName name="NNNN">'[15]ABUT수량-A1'!$T$25</definedName>
    <definedName name="NO">[18]직공비!#REF!</definedName>
    <definedName name="NOT">#REF!</definedName>
    <definedName name="NOTCH">#REF!</definedName>
    <definedName name="NP">#REF!</definedName>
    <definedName name="NPG">#REF!</definedName>
    <definedName name="NPI">[6]Sheet1!$L$58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[6]Sheet1!$L$43</definedName>
    <definedName name="NSO">[6]Sheet1!$L$48</definedName>
    <definedName name="NSP">#REF!</definedName>
    <definedName name="NST">#REF!</definedName>
    <definedName name="NSV">#REF!</definedName>
    <definedName name="NUM">[18]직공비!#REF!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N치">#REF!</definedName>
    <definedName name="O">#REF!</definedName>
    <definedName name="o_m">#REF!</definedName>
    <definedName name="okpk">#REF!</definedName>
    <definedName name="old예산" localSheetId="6" hidden="1">{#N/A,#N/A,TRUE,"손익보고"}</definedName>
    <definedName name="old예산" localSheetId="2" hidden="1">{#N/A,#N/A,TRUE,"손익보고"}</definedName>
    <definedName name="old예산" hidden="1">{#N/A,#N/A,TRUE,"손익보고"}</definedName>
    <definedName name="ooo" hidden="1">'[51]6PILE  (돌출)'!#REF!</definedName>
    <definedName name="oooo">'[52]ABUT수량-A1'!$T$25</definedName>
    <definedName name="OUTD">#REF!</definedName>
    <definedName name="P">#REF!</definedName>
    <definedName name="P_1">#REF!</definedName>
    <definedName name="P_2">#REF!</definedName>
    <definedName name="P_3">#REF!</definedName>
    <definedName name="P_4">#REF!</definedName>
    <definedName name="p_m">#REF!</definedName>
    <definedName name="P10TL">[9]INPUT!#REF!</definedName>
    <definedName name="P10TR">[9]INPUT!#REF!</definedName>
    <definedName name="P1H1">[20]Sheet1!#REF!</definedName>
    <definedName name="P1X">#REF!</definedName>
    <definedName name="P1Z">#REF!</definedName>
    <definedName name="P2X">#REF!</definedName>
    <definedName name="P2Z">#REF!</definedName>
    <definedName name="P3TL">[9]INPUT!#REF!</definedName>
    <definedName name="P3TR">[9]INPUT!#REF!</definedName>
    <definedName name="P3X">#REF!</definedName>
    <definedName name="P4TL">[9]INPUT!#REF!</definedName>
    <definedName name="P4TR">[9]INPUT!#REF!</definedName>
    <definedName name="P4X">#REF!</definedName>
    <definedName name="P5TL">[9]INPUT!#REF!</definedName>
    <definedName name="P5TR">[9]INPUT!#REF!</definedName>
    <definedName name="P6TL">[9]INPUT!#REF!</definedName>
    <definedName name="P6TR">[9]INPUT!#REF!</definedName>
    <definedName name="P7TL">[9]INPUT!#REF!</definedName>
    <definedName name="P7TR">[9]INPUT!#REF!</definedName>
    <definedName name="P8TL">[9]INPUT!#REF!</definedName>
    <definedName name="P8TR">[9]INPUT!#REF!</definedName>
    <definedName name="P9TL">[9]INPUT!#REF!</definedName>
    <definedName name="P9TR">[9]INPUT!#REF!</definedName>
    <definedName name="PA">#REF!</definedName>
    <definedName name="pa삼">#REF!</definedName>
    <definedName name="Pa오">#REF!</definedName>
    <definedName name="PB">#REF!</definedName>
    <definedName name="PBB">#REF!</definedName>
    <definedName name="PC">#REF!</definedName>
    <definedName name="PCO">#REF!</definedName>
    <definedName name="PD">#REF!</definedName>
    <definedName name="PE">#REF!</definedName>
    <definedName name="PEA">#REF!</definedName>
    <definedName name="PF">#REF!</definedName>
    <definedName name="PFO">[53]주형!#REF!</definedName>
    <definedName name="PG">#REF!</definedName>
    <definedName name="PH">#REF!</definedName>
    <definedName name="PHG">#REF!</definedName>
    <definedName name="PI">#REF!</definedName>
    <definedName name="pi_e">#REF!</definedName>
    <definedName name="pi_ea">#REF!</definedName>
    <definedName name="piece">#REF!</definedName>
    <definedName name="pile_s">[28]말뚝지지력산정!$F$116</definedName>
    <definedName name="PILED10L">[9]INPUT!#REF!</definedName>
    <definedName name="PILED10R">[9]INPUT!#REF!</definedName>
    <definedName name="PILED3L">[9]INPUT!#REF!</definedName>
    <definedName name="PILED3R">[9]INPUT!#REF!</definedName>
    <definedName name="PILED4L">[9]INPUT!#REF!</definedName>
    <definedName name="PILED4R">[9]INPUT!#REF!</definedName>
    <definedName name="PILED5L">[9]INPUT!#REF!</definedName>
    <definedName name="PILED5R">[9]INPUT!#REF!</definedName>
    <definedName name="PILED6L">[9]INPUT!#REF!</definedName>
    <definedName name="PILED6R">[9]INPUT!#REF!</definedName>
    <definedName name="PILED7L">[9]INPUT!#REF!</definedName>
    <definedName name="PILED7R">[9]INPUT!#REF!</definedName>
    <definedName name="PILED8L">[9]INPUT!#REF!</definedName>
    <definedName name="PILED8R">[9]INPUT!#REF!</definedName>
    <definedName name="PILED9L">[9]INPUT!#REF!</definedName>
    <definedName name="PILED9R">[9]INPUT!#REF!</definedName>
    <definedName name="PILET10L">[9]INPUT!#REF!</definedName>
    <definedName name="PILET10R">[9]INPUT!#REF!</definedName>
    <definedName name="PILET3L">[9]INPUT!#REF!</definedName>
    <definedName name="PILET3R">[9]INPUT!#REF!</definedName>
    <definedName name="PILET4L">[9]INPUT!#REF!</definedName>
    <definedName name="PILET4R">[9]INPUT!#REF!</definedName>
    <definedName name="PILET5L">[9]INPUT!#REF!</definedName>
    <definedName name="PILET5R">[9]INPUT!#REF!</definedName>
    <definedName name="PILET6L">[9]INPUT!#REF!</definedName>
    <definedName name="PILET6R">[9]INPUT!#REF!</definedName>
    <definedName name="PILET7L">[9]INPUT!#REF!</definedName>
    <definedName name="PILET7R">[9]INPUT!#REF!</definedName>
    <definedName name="PILET8L">[9]INPUT!#REF!</definedName>
    <definedName name="PILET8R">[9]INPUT!#REF!</definedName>
    <definedName name="PILET9L">[9]INPUT!#REF!</definedName>
    <definedName name="PILET9R">[9]INPUT!#REF!</definedName>
    <definedName name="PILE규격">#REF!</definedName>
    <definedName name="PILE길이">[43]가시설수량!$AE$13</definedName>
    <definedName name="PIM">'[54]3.바닥판설계'!#REF!</definedName>
    <definedName name="PJ">#REF!</definedName>
    <definedName name="PK">#REF!</definedName>
    <definedName name="PL">#REF!</definedName>
    <definedName name="PM">#REF!</definedName>
    <definedName name="PN">#REF!</definedName>
    <definedName name="PO">#REF!</definedName>
    <definedName name="POT_BEARING">#REF!</definedName>
    <definedName name="PP">#REF!</definedName>
    <definedName name="PPP">#REF!</definedName>
    <definedName name="ppppp">'[46]ABUT수량-A1'!$T$25</definedName>
    <definedName name="PQ">#REF!</definedName>
    <definedName name="PR">#REF!</definedName>
    <definedName name="PRC">#REF!</definedName>
    <definedName name="PRINT">#REF!</definedName>
    <definedName name="_xlnm.Print_Area" localSheetId="7">가격조사서!$A$1:$N$102</definedName>
    <definedName name="_xlnm.Print_Area" localSheetId="6">관급자재!$A$1:$M$25</definedName>
    <definedName name="_xlnm.Print_Area" localSheetId="3">내역서!$A$1:$M$147</definedName>
    <definedName name="_xlnm.Print_Area" localSheetId="8">수량산출서!$A$1:$S$147</definedName>
    <definedName name="_xlnm.Print_Area" localSheetId="5">일위대가표!$A$1:$N$160</definedName>
    <definedName name="_xlnm.Print_Area" localSheetId="4">일위총괄표!$A$1:$N$62</definedName>
    <definedName name="_xlnm.Print_Area" localSheetId="2">총괄내역서!$A$1:$M$25</definedName>
    <definedName name="_xlnm.Print_Area" localSheetId="1">'총괄내역서(관급시)'!$A$1:$M$25</definedName>
    <definedName name="_xlnm.Print_Area" localSheetId="0">표지!$A$1:$P$8</definedName>
    <definedName name="_xlnm.Print_Area">#REF!</definedName>
    <definedName name="PRINT_AREA_MI">#REF!</definedName>
    <definedName name="PRINT_AREA_MI1">#REF!</definedName>
    <definedName name="print_title">#REF!</definedName>
    <definedName name="_xlnm.Print_Titles" localSheetId="7">가격조사서!$1:$4</definedName>
    <definedName name="_xlnm.Print_Titles" localSheetId="6">관급자재!$A:$M,관급자재!$1:$4</definedName>
    <definedName name="_xlnm.Print_Titles" localSheetId="3">내역서!$A:$M,내역서!$1:$4</definedName>
    <definedName name="_xlnm.Print_Titles" localSheetId="8">수량산출서!$1:$4</definedName>
    <definedName name="_xlnm.Print_Titles" localSheetId="5">일위대가표!$1:$4</definedName>
    <definedName name="_xlnm.Print_Titles" localSheetId="4">일위총괄표!$1:$4</definedName>
    <definedName name="_xlnm.Print_Titles">#REF!</definedName>
    <definedName name="PRINT_TITLES_MI">#REF!</definedName>
    <definedName name="Printed_Titles">#REF!</definedName>
    <definedName name="PRO">[53]주형!#REF!</definedName>
    <definedName name="PS">#REF!</definedName>
    <definedName name="PSS">#REF!</definedName>
    <definedName name="PT">#REF!</definedName>
    <definedName name="PTT">#REF!</definedName>
    <definedName name="PU">#REF!</definedName>
    <definedName name="PUU">#REF!</definedName>
    <definedName name="PV">#REF!</definedName>
    <definedName name="PVI">#REF!</definedName>
    <definedName name="PVT">#REF!</definedName>
    <definedName name="PWP">#REF!</definedName>
    <definedName name="PWS">#REF!</definedName>
    <definedName name="PWW">#REF!</definedName>
    <definedName name="q">#REF!</definedName>
    <definedName name="Q3WEE" localSheetId="6" hidden="1">{#N/A,#N/A,FALSE,"조골재"}</definedName>
    <definedName name="Q3WEE" localSheetId="2" hidden="1">{#N/A,#N/A,FALSE,"조골재"}</definedName>
    <definedName name="Q3WEE" hidden="1">{#N/A,#N/A,FALSE,"조골재"}</definedName>
    <definedName name="QA">#REF!</definedName>
    <definedName name="QAE">#REF!</definedName>
    <definedName name="QAQA">'[55]ABUT수량-A1'!$T$25</definedName>
    <definedName name="qe">#REF!</definedName>
    <definedName name="Qe앨">#REF!</definedName>
    <definedName name="qi">[7]설계조건!#REF!</definedName>
    <definedName name="qq">#REF!</definedName>
    <definedName name="qqaa">'[52]ABUT수량-A1'!$T$25</definedName>
    <definedName name="qqq">#REF!</definedName>
    <definedName name="QQQQ">'[56]ABUT수량-A1'!$T$25</definedName>
    <definedName name="qqqqq">'[57]ABUT수량-A1'!$T$25</definedName>
    <definedName name="qu">#REF!</definedName>
    <definedName name="QWQW">'[55]ABUT수량-A1'!$T$25</definedName>
    <definedName name="QWT">'[34]3련 BOX'!#REF!</definedName>
    <definedName name="q디">#REF!</definedName>
    <definedName name="q앨">#REF!</definedName>
    <definedName name="RA">#REF!</definedName>
    <definedName name="RB">#REF!</definedName>
    <definedName name="RC_B">#REF!</definedName>
    <definedName name="RCC">#REF!</definedName>
    <definedName name="rcon">#REF!</definedName>
    <definedName name="RC철근집계">#REF!</definedName>
    <definedName name="RD">#REF!</definedName>
    <definedName name="really">'[58]ABUT수량-A1'!$T$25</definedName>
    <definedName name="_xlnm.Recorder">#REF!</definedName>
    <definedName name="reewew">'[58]ABUT수량-A1'!$T$25</definedName>
    <definedName name="rff">[26]을!#REF!</definedName>
    <definedName name="R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.4">#REF!</definedName>
    <definedName name="RH.7">#REF!</definedName>
    <definedName name="RKD">[48]수량산출!#REF!</definedName>
    <definedName name="RL">#REF!</definedName>
    <definedName name="RL1D">#REF!</definedName>
    <definedName name="RL2D">#REF!</definedName>
    <definedName name="RL3D">#REF!</definedName>
    <definedName name="RL4D">#REF!</definedName>
    <definedName name="RL5D">#REF!</definedName>
    <definedName name="RL6D">#REF!</definedName>
    <definedName name="RL7D">#REF!</definedName>
    <definedName name="RLD">#REF!</definedName>
    <definedName name="rlr">#REF!</definedName>
    <definedName name="Rl이">#REF!</definedName>
    <definedName name="Rl일">#REF!</definedName>
    <definedName name="ROCK_AUGER">[41]장비집계!#REF!</definedName>
    <definedName name="ROCK1">#REF!</definedName>
    <definedName name="rock1_e">#REF!</definedName>
    <definedName name="rock1_ea">#REF!</definedName>
    <definedName name="ROCK2">#REF!</definedName>
    <definedName name="rock2_e">#REF!</definedName>
    <definedName name="rock2_ea">#REF!</definedName>
    <definedName name="ROCK3">#REF!</definedName>
    <definedName name="rock3_e">#REF!</definedName>
    <definedName name="rock3_ea">#REF!</definedName>
    <definedName name="ROCK4">#REF!</definedName>
    <definedName name="rock4_e">#REF!</definedName>
    <definedName name="rock4_ea">#REF!</definedName>
    <definedName name="round">'[59]ABUT수량-A1'!$T$25</definedName>
    <definedName name="rp">#REF!</definedName>
    <definedName name="RR">'[60]2000전체분'!#REF!</definedName>
    <definedName name="RRR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s">#REF!</definedName>
    <definedName name="rt45r">#REF!</definedName>
    <definedName name="RTR">#REF!</definedName>
    <definedName name="RTS">#REF!</definedName>
    <definedName name="rtt">#REF!</definedName>
    <definedName name="S">[22]DATE!$I$24:$I$85</definedName>
    <definedName name="s_1">#REF!</definedName>
    <definedName name="s_2">#REF!</definedName>
    <definedName name="S10FL">[9]INPUT!#REF!</definedName>
    <definedName name="S10FR">[9]INPUT!#REF!</definedName>
    <definedName name="S10L">[9]INPUT!#REF!</definedName>
    <definedName name="S10L1">#REF!</definedName>
    <definedName name="S10L2">#REF!</definedName>
    <definedName name="S10R">[9]INPUT!#REF!</definedName>
    <definedName name="S10RL">[9]INPUT!#REF!</definedName>
    <definedName name="S10RR">[9]INPUT!#REF!</definedName>
    <definedName name="S10TL">[9]INPUT!#REF!</definedName>
    <definedName name="S10TR">[9]INPUT!#REF!</definedName>
    <definedName name="S11L1">#REF!</definedName>
    <definedName name="S11L2">#REF!</definedName>
    <definedName name="S11LA">#REF!</definedName>
    <definedName name="S12L1">#REF!</definedName>
    <definedName name="S12L2">#REF!</definedName>
    <definedName name="S13L1">#REF!</definedName>
    <definedName name="S13L2">#REF!</definedName>
    <definedName name="S14L1">#REF!</definedName>
    <definedName name="S14L2">#REF!</definedName>
    <definedName name="S15L1">#REF!</definedName>
    <definedName name="S15L2">#REF!</definedName>
    <definedName name="S16L1">#REF!</definedName>
    <definedName name="S16L2">#REF!</definedName>
    <definedName name="S17L1">#REF!</definedName>
    <definedName name="S17L2">#REF!</definedName>
    <definedName name="S18L1">#REF!</definedName>
    <definedName name="S18L2">#REF!</definedName>
    <definedName name="S19L1">#REF!</definedName>
    <definedName name="S19L2">#REF!</definedName>
    <definedName name="S1L1">#REF!</definedName>
    <definedName name="S1L2">#REF!</definedName>
    <definedName name="S20L1">#REF!</definedName>
    <definedName name="S20L2">#REF!</definedName>
    <definedName name="S2L">#REF!</definedName>
    <definedName name="S2L1">#REF!</definedName>
    <definedName name="S2L2">#REF!</definedName>
    <definedName name="S3FL">[9]INPUT!#REF!</definedName>
    <definedName name="S3FR">[9]INPUT!#REF!</definedName>
    <definedName name="S3L">[9]INPUT!#REF!</definedName>
    <definedName name="S3L1">#REF!</definedName>
    <definedName name="S3L2">#REF!</definedName>
    <definedName name="S3L3">#REF!</definedName>
    <definedName name="S3R">[9]INPUT!#REF!</definedName>
    <definedName name="S3RL">[9]INPUT!#REF!</definedName>
    <definedName name="S3RR">[9]INPUT!#REF!</definedName>
    <definedName name="S3TL">[9]INPUT!#REF!</definedName>
    <definedName name="S3TR">[9]INPUT!#REF!</definedName>
    <definedName name="S4FL">[9]INPUT!#REF!</definedName>
    <definedName name="S4FR">[9]INPUT!#REF!</definedName>
    <definedName name="S4L">[9]INPUT!#REF!</definedName>
    <definedName name="S4L1">#REF!</definedName>
    <definedName name="S4L2">#REF!</definedName>
    <definedName name="S4R">[9]INPUT!#REF!</definedName>
    <definedName name="S4RL">[9]INPUT!#REF!</definedName>
    <definedName name="S4RR">[9]INPUT!#REF!</definedName>
    <definedName name="S4TL">[9]INPUT!#REF!</definedName>
    <definedName name="S4TR">[9]INPUT!#REF!</definedName>
    <definedName name="S5FL">[9]INPUT!#REF!</definedName>
    <definedName name="S5FR">[9]INPUT!#REF!</definedName>
    <definedName name="S5L">[9]INPUT!#REF!</definedName>
    <definedName name="S5L1">#REF!</definedName>
    <definedName name="S5L2">#REF!</definedName>
    <definedName name="S5R">[9]INPUT!#REF!</definedName>
    <definedName name="S5RL">[9]INPUT!#REF!</definedName>
    <definedName name="S5RR">[9]INPUT!#REF!</definedName>
    <definedName name="S5TL">[9]INPUT!#REF!</definedName>
    <definedName name="S5TR">[9]INPUT!#REF!</definedName>
    <definedName name="S6FL">[9]INPUT!#REF!</definedName>
    <definedName name="S6FR">[9]INPUT!#REF!</definedName>
    <definedName name="S6L">[9]INPUT!#REF!</definedName>
    <definedName name="S6L1">#REF!</definedName>
    <definedName name="S6L2">#REF!</definedName>
    <definedName name="S6R">[9]INPUT!#REF!</definedName>
    <definedName name="S6RL">[9]INPUT!#REF!</definedName>
    <definedName name="S6RR">[9]INPUT!#REF!</definedName>
    <definedName name="S6TL">[9]INPUT!#REF!</definedName>
    <definedName name="S6TR">[9]INPUT!#REF!</definedName>
    <definedName name="S7FL">[9]INPUT!#REF!</definedName>
    <definedName name="S7FR">[9]INPUT!#REF!</definedName>
    <definedName name="S7L">[9]INPUT!#REF!</definedName>
    <definedName name="S7L1">#REF!</definedName>
    <definedName name="S7L2">#REF!</definedName>
    <definedName name="S7R">[9]INPUT!#REF!</definedName>
    <definedName name="S7RL">[9]INPUT!#REF!</definedName>
    <definedName name="S7RR">[9]INPUT!#REF!</definedName>
    <definedName name="S7TL">[9]INPUT!#REF!</definedName>
    <definedName name="S7TR">[9]INPUT!#REF!</definedName>
    <definedName name="S8FL">[9]INPUT!#REF!</definedName>
    <definedName name="S8FR">[9]INPUT!#REF!</definedName>
    <definedName name="S8L">[9]INPUT!#REF!</definedName>
    <definedName name="S8L1">#REF!</definedName>
    <definedName name="S8L2">#REF!</definedName>
    <definedName name="S8R">[9]INPUT!#REF!</definedName>
    <definedName name="S8RL">[9]INPUT!#REF!</definedName>
    <definedName name="S8RR">[9]INPUT!#REF!</definedName>
    <definedName name="S8TL">[9]INPUT!#REF!</definedName>
    <definedName name="S8TR">[9]INPUT!#REF!</definedName>
    <definedName name="S9FL">[9]INPUT!#REF!</definedName>
    <definedName name="S9FR">[9]INPUT!#REF!</definedName>
    <definedName name="S9L">[9]INPUT!#REF!</definedName>
    <definedName name="S9L1">#REF!</definedName>
    <definedName name="S9L2">#REF!</definedName>
    <definedName name="S9R">[9]INPUT!#REF!</definedName>
    <definedName name="S9RL">[9]INPUT!#REF!</definedName>
    <definedName name="S9RR">[9]INPUT!#REF!</definedName>
    <definedName name="S9TL">[9]INPUT!#REF!</definedName>
    <definedName name="S9TR">[9]INPUT!#REF!</definedName>
    <definedName name="Sa">'[29]1.설계기준'!$P$83</definedName>
    <definedName name="SAN">[26]을!#REF!</definedName>
    <definedName name="Sare">'[29]1.설계기준'!$G$81</definedName>
    <definedName name="SASL">'[34]3련 BOX'!#REF!</definedName>
    <definedName name="Sca">'[29]1.설계기준'!$G$75</definedName>
    <definedName name="sck">'[29]1.설계기준'!$G$72</definedName>
    <definedName name="Sckp">'[30]1.설계기준'!$F$33</definedName>
    <definedName name="s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fg">'[52]ABUT수량-A1'!$T$25</definedName>
    <definedName name="SDS" localSheetId="6" hidden="1">{#N/A,#N/A,FALSE,"2~8번"}</definedName>
    <definedName name="SDS" localSheetId="2" hidden="1">{#N/A,#N/A,FALSE,"2~8번"}</definedName>
    <definedName name="SDS" hidden="1">{#N/A,#N/A,FALSE,"2~8번"}</definedName>
    <definedName name="S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10L">[9]INPUT!#REF!</definedName>
    <definedName name="SH10R">[9]INPUT!#REF!</definedName>
    <definedName name="SH3L">[9]INPUT!#REF!</definedName>
    <definedName name="SH3R">[9]INPUT!#REF!</definedName>
    <definedName name="SH4L">[9]INPUT!#REF!</definedName>
    <definedName name="SH4R">[9]INPUT!#REF!</definedName>
    <definedName name="SH5L">[9]INPUT!#REF!</definedName>
    <definedName name="SH5R">[9]INPUT!#REF!</definedName>
    <definedName name="SH6L">[9]INPUT!#REF!</definedName>
    <definedName name="SH6R">[9]INPUT!#REF!</definedName>
    <definedName name="SH7L">[9]INPUT!#REF!</definedName>
    <definedName name="SH7R">[9]INPUT!#REF!</definedName>
    <definedName name="SH8L">[9]INPUT!#REF!</definedName>
    <definedName name="SH8R">[9]INPUT!#REF!</definedName>
    <definedName name="SH9L">[9]INPUT!#REF!</definedName>
    <definedName name="SH9R">[9]INPUT!#REF!</definedName>
    <definedName name="SHE">#REF!</definedName>
    <definedName name="SHO">#REF!</definedName>
    <definedName name="SHOE10L">[9]INPUT!#REF!</definedName>
    <definedName name="SHOE10R">[9]INPUT!#REF!</definedName>
    <definedName name="SHOE3L">[9]INPUT!#REF!</definedName>
    <definedName name="SHOE3R">[9]INPUT!#REF!</definedName>
    <definedName name="SHOE4L">[9]INPUT!#REF!</definedName>
    <definedName name="SHOE4R">[9]INPUT!#REF!</definedName>
    <definedName name="SHOE5L">[9]INPUT!#REF!</definedName>
    <definedName name="SHOE5R">[9]INPUT!#REF!</definedName>
    <definedName name="SHOE6L">[9]INPUT!#REF!</definedName>
    <definedName name="SHOE6R">[9]INPUT!#REF!</definedName>
    <definedName name="SHOE7L">[9]INPUT!#REF!</definedName>
    <definedName name="SHOE7R">[9]INPUT!#REF!</definedName>
    <definedName name="SHOE8L">[9]INPUT!#REF!</definedName>
    <definedName name="SHOE8R">[9]INPUT!#REF!</definedName>
    <definedName name="SHOE9L">[9]INPUT!#REF!</definedName>
    <definedName name="SHOE9R">[9]INPUT!#REF!</definedName>
    <definedName name="SHT">#REF!</definedName>
    <definedName name="sinchook">#REF!</definedName>
    <definedName name="SK">[6]Sheet1!$F$36</definedName>
    <definedName name="SK10L">[9]INPUT!#REF!</definedName>
    <definedName name="SK10R">[9]INPUT!#REF!</definedName>
    <definedName name="SK3L">[9]INPUT!#REF!</definedName>
    <definedName name="SK3R">[9]INPUT!#REF!</definedName>
    <definedName name="SK4L">[9]INPUT!#REF!</definedName>
    <definedName name="SK4R">[9]INPUT!#REF!</definedName>
    <definedName name="SK5L">[9]INPUT!#REF!</definedName>
    <definedName name="SK5R">[9]INPUT!#REF!</definedName>
    <definedName name="SK6L">[9]INPUT!#REF!</definedName>
    <definedName name="SK6R">[9]INPUT!#REF!</definedName>
    <definedName name="SK7L">[9]INPUT!#REF!</definedName>
    <definedName name="SK7R">[9]INPUT!#REF!</definedName>
    <definedName name="SK8L">[9]INPUT!#REF!</definedName>
    <definedName name="SK8R">[9]INPUT!#REF!</definedName>
    <definedName name="SK9L">[9]INPUT!#REF!</definedName>
    <definedName name="SK9R">[9]INPUT!#REF!</definedName>
    <definedName name="SKE">[6]Sheet1!$L$36</definedName>
    <definedName name="SKE10L">[9]INPUT!#REF!</definedName>
    <definedName name="SKE10R">[9]INPUT!#REF!</definedName>
    <definedName name="SKE3L">[9]INPUT!#REF!</definedName>
    <definedName name="SKE3R">[9]INPUT!#REF!</definedName>
    <definedName name="SKE4L">[9]INPUT!#REF!</definedName>
    <definedName name="SKE4R">[9]INPUT!#REF!</definedName>
    <definedName name="SKE5L">[9]INPUT!#REF!</definedName>
    <definedName name="SKE5R">[9]INPUT!#REF!</definedName>
    <definedName name="SKE6L">[9]INPUT!#REF!</definedName>
    <definedName name="SKE6R">[9]INPUT!#REF!</definedName>
    <definedName name="SKE7L">[9]INPUT!#REF!</definedName>
    <definedName name="SKE7R">[9]INPUT!#REF!</definedName>
    <definedName name="SKE8L">[9]INPUT!#REF!</definedName>
    <definedName name="SKE8R">[9]INPUT!#REF!</definedName>
    <definedName name="SKE9L">[9]INPUT!#REF!</definedName>
    <definedName name="SKE9R">[9]INPUT!#REF!</definedName>
    <definedName name="SKIN">#REF!</definedName>
    <definedName name="SL">#REF!</definedName>
    <definedName name="SLAB1">#REF!</definedName>
    <definedName name="SLAB2">#REF!</definedName>
    <definedName name="SLAB3">#REF!</definedName>
    <definedName name="slab외측">[61]SLAB!#REF!</definedName>
    <definedName name="slo">#REF!</definedName>
    <definedName name="SMP">#REF!</definedName>
    <definedName name="SPA">#REF!</definedName>
    <definedName name="SPTYPE1">#REF!</definedName>
    <definedName name="SS">#REF!</definedName>
    <definedName name="SS10L">[9]INPUT!#REF!</definedName>
    <definedName name="SS10TR">[9]INPUT!#REF!</definedName>
    <definedName name="SS3L">[9]INPUT!#REF!</definedName>
    <definedName name="SS3R">[9]INPUT!#REF!</definedName>
    <definedName name="SS4L">[9]INPUT!#REF!</definedName>
    <definedName name="SS4R">[9]INPUT!#REF!</definedName>
    <definedName name="SS5L">[9]INPUT!#REF!</definedName>
    <definedName name="SS5R">[9]INPUT!#REF!</definedName>
    <definedName name="SS6L">[9]INPUT!#REF!</definedName>
    <definedName name="SS6R">[9]INPUT!#REF!</definedName>
    <definedName name="SS7L">[9]INPUT!#REF!</definedName>
    <definedName name="SS7R">[9]INPUT!#REF!</definedName>
    <definedName name="SS8L">[9]INPUT!#REF!</definedName>
    <definedName name="SS8R">[9]INPUT!#REF!</definedName>
    <definedName name="SS9L">[9]INPUT!#REF!</definedName>
    <definedName name="SS9R">[9]INPUT!#REF!</definedName>
    <definedName name="SSC10L">[9]INPUT!#REF!</definedName>
    <definedName name="SSC10R">[9]INPUT!#REF!</definedName>
    <definedName name="SSC3L">[9]INPUT!#REF!</definedName>
    <definedName name="SSC3R">[9]INPUT!#REF!</definedName>
    <definedName name="SSC4L">[9]INPUT!#REF!</definedName>
    <definedName name="SSC4R">[9]INPUT!#REF!</definedName>
    <definedName name="SSC5L">[9]INPUT!#REF!</definedName>
    <definedName name="SSC5R">[9]INPUT!#REF!</definedName>
    <definedName name="SSC6L">[9]INPUT!#REF!</definedName>
    <definedName name="SSC6R">[9]INPUT!#REF!</definedName>
    <definedName name="SSC7L">[9]INPUT!#REF!</definedName>
    <definedName name="SSC7R">[9]INPUT!#REF!</definedName>
    <definedName name="SSC8L">[9]INPUT!#REF!</definedName>
    <definedName name="SSC8R">[9]INPUT!#REF!</definedName>
    <definedName name="SSC9L">[9]INPUT!#REF!</definedName>
    <definedName name="SSC9R">[9]INPUT!#REF!</definedName>
    <definedName name="SSS" localSheetId="6" hidden="1">{#N/A,#N/A,FALSE,"2~8번"}</definedName>
    <definedName name="SSS" localSheetId="2" hidden="1">{#N/A,#N/A,FALSE,"2~8번"}</definedName>
    <definedName name="SSS" hidden="1">{#N/A,#N/A,FALSE,"2~8번"}</definedName>
    <definedName name="SST10L">[9]INPUT!#REF!</definedName>
    <definedName name="SST10R">[9]INPUT!#REF!</definedName>
    <definedName name="SST3L">[9]INPUT!#REF!</definedName>
    <definedName name="SST3R">[9]INPUT!#REF!</definedName>
    <definedName name="SST4L">[9]INPUT!#REF!</definedName>
    <definedName name="SST4R">[9]INPUT!#REF!</definedName>
    <definedName name="SST5L">[9]INPUT!#REF!</definedName>
    <definedName name="SST5R">[9]INPUT!#REF!</definedName>
    <definedName name="SST6L">[9]INPUT!#REF!</definedName>
    <definedName name="SST6R">[9]INPUT!#REF!</definedName>
    <definedName name="SST7L">[9]INPUT!#REF!</definedName>
    <definedName name="SST7R">[9]INPUT!#REF!</definedName>
    <definedName name="SST8L">[9]INPUT!#REF!</definedName>
    <definedName name="SST8R">[9]INPUT!#REF!</definedName>
    <definedName name="SST9L">[9]INPUT!#REF!</definedName>
    <definedName name="SST9R">[9]INPUT!#REF!</definedName>
    <definedName name="SSZ10XL">[9]INPUT!#REF!</definedName>
    <definedName name="SSZ10XR">[9]INPUT!#REF!</definedName>
    <definedName name="SSZ10YL">[9]INPUT!#REF!</definedName>
    <definedName name="SSZ10YR">[9]INPUT!#REF!</definedName>
    <definedName name="SSZ3XL">[9]INPUT!#REF!</definedName>
    <definedName name="SSZ3XR">[9]INPUT!#REF!</definedName>
    <definedName name="SSZ3YL">[9]INPUT!#REF!</definedName>
    <definedName name="SSZ3YR">[9]INPUT!#REF!</definedName>
    <definedName name="SSZ4XL">[9]INPUT!#REF!</definedName>
    <definedName name="SSZ4XR">[9]INPUT!#REF!</definedName>
    <definedName name="SSZ4YL">[9]INPUT!#REF!</definedName>
    <definedName name="SSZ4YR">[9]INPUT!#REF!</definedName>
    <definedName name="SSZ5XL">[9]INPUT!#REF!</definedName>
    <definedName name="SSZ5XR">[9]INPUT!#REF!</definedName>
    <definedName name="SSZ5YL">[9]INPUT!#REF!</definedName>
    <definedName name="SSZ5YR">[9]INPUT!#REF!</definedName>
    <definedName name="SSZ6XL">[9]INPUT!#REF!</definedName>
    <definedName name="SSZ6XR">[9]INPUT!#REF!</definedName>
    <definedName name="SSZ6YL">[9]INPUT!#REF!</definedName>
    <definedName name="SSZ6YR">[9]INPUT!#REF!</definedName>
    <definedName name="SSZ7XL">[9]INPUT!#REF!</definedName>
    <definedName name="SSZ7XR">[9]INPUT!#REF!</definedName>
    <definedName name="SSZ7YL">[9]INPUT!#REF!</definedName>
    <definedName name="SSZ7YR">[9]INPUT!#REF!</definedName>
    <definedName name="SSZ8XL">[9]INPUT!#REF!</definedName>
    <definedName name="SSZ8XR">[9]INPUT!#REF!</definedName>
    <definedName name="SSZ8YL">[9]INPUT!#REF!</definedName>
    <definedName name="SSZ8YR">[9]INPUT!#REF!</definedName>
    <definedName name="SSZ9XL">[9]INPUT!#REF!</definedName>
    <definedName name="SSZ9XR">[9]INPUT!#REF!</definedName>
    <definedName name="SSZ9YL">[9]INPUT!#REF!</definedName>
    <definedName name="SSZ9YR">[9]INPUT!#REF!</definedName>
    <definedName name="SSZQ10L">[9]INPUT!#REF!</definedName>
    <definedName name="SSZQ10R">[9]INPUT!#REF!</definedName>
    <definedName name="SSZQ3L">[9]INPUT!#REF!</definedName>
    <definedName name="SSZQ3R">[9]INPUT!#REF!</definedName>
    <definedName name="SSZQ4L">[9]INPUT!#REF!</definedName>
    <definedName name="SSZQ4R">[9]INPUT!#REF!</definedName>
    <definedName name="SSZQ5L">[9]INPUT!#REF!</definedName>
    <definedName name="SSZQ5R">[9]INPUT!#REF!</definedName>
    <definedName name="SSZQ6L">[9]INPUT!#REF!</definedName>
    <definedName name="SSZQ6R">[9]INPUT!#REF!</definedName>
    <definedName name="SSZQ7L">[9]INPUT!#REF!</definedName>
    <definedName name="SSZQ7R">[9]INPUT!#REF!</definedName>
    <definedName name="SSZQ8L">[9]INPUT!#REF!</definedName>
    <definedName name="SSZQ8R">[9]INPUT!#REF!</definedName>
    <definedName name="SSZQ9L">[9]INPUT!#REF!</definedName>
    <definedName name="SSZQ9R">[9]INPUT!#REF!</definedName>
    <definedName name="ST">#REF!</definedName>
    <definedName name="STOWH">'[34]3련 BOX'!#REF!</definedName>
    <definedName name="Strand가닥수">#REF!</definedName>
    <definedName name="Strand단면적">#REF!</definedName>
    <definedName name="Strand직경">#REF!</definedName>
    <definedName name="STRUT">#REF!</definedName>
    <definedName name="STRUT_E">#REF!</definedName>
    <definedName name="STRUT_EA">#REF!</definedName>
    <definedName name="STRUT_EA1">#REF!</definedName>
    <definedName name="ST산출" localSheetId="6">[0]!BlankMacro1</definedName>
    <definedName name="ST산출" localSheetId="3">[0]!BlankMacro1</definedName>
    <definedName name="ST산출" localSheetId="2">[0]!BlankMacro1</definedName>
    <definedName name="ST산출">[0]!BlankMacro1</definedName>
    <definedName name="SU">#REF!</definedName>
    <definedName name="SUM">#REF!</definedName>
    <definedName name="SUM10L">[9]INPUT!#REF!</definedName>
    <definedName name="SUM10R">[9]INPUT!#REF!</definedName>
    <definedName name="SUM3L">[9]INPUT!#REF!</definedName>
    <definedName name="SUM3R">[9]INPUT!#REF!</definedName>
    <definedName name="SUM4L">[9]INPUT!#REF!</definedName>
    <definedName name="SUM4R">[9]INPUT!#REF!</definedName>
    <definedName name="SUM5L">[9]INPUT!#REF!</definedName>
    <definedName name="SUM5R">[9]INPUT!#REF!</definedName>
    <definedName name="SUM6L">[9]INPUT!#REF!</definedName>
    <definedName name="SUM6R">[9]INPUT!#REF!</definedName>
    <definedName name="SUM7L">[9]INPUT!#REF!</definedName>
    <definedName name="SUM7R">[9]INPUT!#REF!</definedName>
    <definedName name="SUM8L">[9]INPUT!#REF!</definedName>
    <definedName name="SUM8R">[9]INPUT!#REF!</definedName>
    <definedName name="SUM9L">[9]INPUT!#REF!</definedName>
    <definedName name="SUM9R">[9]INPUT!#REF!</definedName>
    <definedName name="SVS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H.1">'[34]3련 BOX'!#REF!</definedName>
    <definedName name="SWH.2">'[34]3련 BOX'!#REF!</definedName>
    <definedName name="SWH.3">'[34]3련 BOX'!#REF!</definedName>
    <definedName name="SWL">[6]Sheet1!$N$32</definedName>
    <definedName name="SWR">[6]Sheet1!$N$33</definedName>
    <definedName name="SY">'[29]1.설계기준'!$G$79</definedName>
    <definedName name="T">[16]교각1!#REF!</definedName>
    <definedName name="T10B">#REF!</definedName>
    <definedName name="T10B1">#REF!</definedName>
    <definedName name="T10B2">#REF!</definedName>
    <definedName name="T10B3">#REF!</definedName>
    <definedName name="T10B4">#REF!</definedName>
    <definedName name="T10B5">#REF!</definedName>
    <definedName name="T10B6">#REF!</definedName>
    <definedName name="T10B7">#REF!</definedName>
    <definedName name="T10D13">#REF!</definedName>
    <definedName name="T10D16">#REF!</definedName>
    <definedName name="T10D19">#REF!</definedName>
    <definedName name="T10D22">#REF!</definedName>
    <definedName name="T10D25">#REF!</definedName>
    <definedName name="T10D29">#REF!</definedName>
    <definedName name="T10D32">#REF!</definedName>
    <definedName name="T10H">#REF!</definedName>
    <definedName name="T10H1">#REF!</definedName>
    <definedName name="T10H2">#REF!</definedName>
    <definedName name="T10H3">#REF!</definedName>
    <definedName name="T10H4">#REF!</definedName>
    <definedName name="T10HANCH">#REF!</definedName>
    <definedName name="T10L">[9]INPUT!#REF!</definedName>
    <definedName name="T10P">#REF!</definedName>
    <definedName name="T10Q">#REF!</definedName>
    <definedName name="T10R">[9]INPUT!#REF!</definedName>
    <definedName name="T10뒷채움">#REF!</definedName>
    <definedName name="t1a1p">#REF!</definedName>
    <definedName name="t1a1t">#REF!</definedName>
    <definedName name="t1a2p">#REF!</definedName>
    <definedName name="t1a2t">#REF!</definedName>
    <definedName name="T1B">#REF!</definedName>
    <definedName name="T1B1">#REF!</definedName>
    <definedName name="T1B2">#REF!</definedName>
    <definedName name="T1B3">#REF!</definedName>
    <definedName name="T1B4">#REF!</definedName>
    <definedName name="T1B5">#REF!</definedName>
    <definedName name="T1B6">#REF!</definedName>
    <definedName name="T1B7">#REF!</definedName>
    <definedName name="T1D13">#REF!</definedName>
    <definedName name="T1D16">#REF!</definedName>
    <definedName name="T1D19">#REF!</definedName>
    <definedName name="T1D22">#REF!</definedName>
    <definedName name="T1D25">#REF!</definedName>
    <definedName name="T1D26">#REF!</definedName>
    <definedName name="T1D29">#REF!</definedName>
    <definedName name="T1D32">#REF!</definedName>
    <definedName name="T1H">#REF!</definedName>
    <definedName name="T1H1">#REF!</definedName>
    <definedName name="T1H2">#REF!</definedName>
    <definedName name="T1H3">#REF!</definedName>
    <definedName name="T1H4">#REF!</definedName>
    <definedName name="T1HANCH">#REF!</definedName>
    <definedName name="T1HC">#REF!</definedName>
    <definedName name="T1HUNCH">#REF!</definedName>
    <definedName name="T1L">[9]INPUT!$C$3</definedName>
    <definedName name="t1p">#REF!</definedName>
    <definedName name="t1q">#REF!</definedName>
    <definedName name="T1R">[9]INPUT!$E$3</definedName>
    <definedName name="T1S">[6]Sheet1!$D$46</definedName>
    <definedName name="T1뒷채움">#REF!</definedName>
    <definedName name="t2a1p">#REF!</definedName>
    <definedName name="t2a1t">#REF!</definedName>
    <definedName name="t2a2p">#REF!</definedName>
    <definedName name="t2a2t">#REF!</definedName>
    <definedName name="T2B">#REF!</definedName>
    <definedName name="T2B1">#REF!</definedName>
    <definedName name="T2B2">#REF!</definedName>
    <definedName name="T2B3">#REF!</definedName>
    <definedName name="T2B4">#REF!</definedName>
    <definedName name="T2B5">#REF!</definedName>
    <definedName name="T2B6">#REF!</definedName>
    <definedName name="T2B7">#REF!</definedName>
    <definedName name="T2D13">#REF!</definedName>
    <definedName name="T2D16">#REF!</definedName>
    <definedName name="T2D19">#REF!</definedName>
    <definedName name="T2D22">#REF!</definedName>
    <definedName name="T2D25">#REF!</definedName>
    <definedName name="T2D29">#REF!</definedName>
    <definedName name="T2D32">#REF!</definedName>
    <definedName name="T2H">#REF!</definedName>
    <definedName name="T2H1">#REF!</definedName>
    <definedName name="T2H2">#REF!</definedName>
    <definedName name="T2H3">#REF!</definedName>
    <definedName name="T2H4">#REF!</definedName>
    <definedName name="T2HANCH">#REF!</definedName>
    <definedName name="T2HC">#REF!</definedName>
    <definedName name="T2L">[9]INPUT!$C$18</definedName>
    <definedName name="t2p">#REF!</definedName>
    <definedName name="T2Q">#REF!</definedName>
    <definedName name="T2R">[9]INPUT!$E$18</definedName>
    <definedName name="T2S">[6]Sheet1!$D$47</definedName>
    <definedName name="T2뒷채움">#REF!</definedName>
    <definedName name="T3A1P">#REF!</definedName>
    <definedName name="t3a1t">#REF!</definedName>
    <definedName name="t3a2p">#REF!</definedName>
    <definedName name="t3a2t">#REF!</definedName>
    <definedName name="T3B">#REF!</definedName>
    <definedName name="T3B1">#REF!</definedName>
    <definedName name="T3B2">#REF!</definedName>
    <definedName name="T3B3">#REF!</definedName>
    <definedName name="T3B4">#REF!</definedName>
    <definedName name="T3B5">#REF!</definedName>
    <definedName name="T3B6">#REF!</definedName>
    <definedName name="T3B7">#REF!</definedName>
    <definedName name="T3D13">#REF!</definedName>
    <definedName name="T3D16">#REF!</definedName>
    <definedName name="T3D19">#REF!</definedName>
    <definedName name="T3D22">#REF!</definedName>
    <definedName name="T3D25">#REF!</definedName>
    <definedName name="T3D29">#REF!</definedName>
    <definedName name="T3D32">#REF!</definedName>
    <definedName name="T3H">#REF!</definedName>
    <definedName name="T3H1">#REF!</definedName>
    <definedName name="T3H2">#REF!</definedName>
    <definedName name="T3H3">#REF!</definedName>
    <definedName name="T3H4">#REF!</definedName>
    <definedName name="T3HANCH">#REF!</definedName>
    <definedName name="T3L">[9]INPUT!#REF!</definedName>
    <definedName name="t3p">#REF!</definedName>
    <definedName name="T3Q">#REF!</definedName>
    <definedName name="T3R">[9]INPUT!#REF!</definedName>
    <definedName name="T3S">[6]Sheet1!$D$48</definedName>
    <definedName name="T3뒷채움">#REF!</definedName>
    <definedName name="T4B">#REF!</definedName>
    <definedName name="T4B1">#REF!</definedName>
    <definedName name="T4B2">#REF!</definedName>
    <definedName name="T4B3">#REF!</definedName>
    <definedName name="T4B4">#REF!</definedName>
    <definedName name="T4B5">#REF!</definedName>
    <definedName name="T4B6">#REF!</definedName>
    <definedName name="T4B7">#REF!</definedName>
    <definedName name="T4D13">#REF!</definedName>
    <definedName name="T4D16">#REF!</definedName>
    <definedName name="T4D19">#REF!</definedName>
    <definedName name="T4D22">#REF!</definedName>
    <definedName name="T4D25">#REF!</definedName>
    <definedName name="T4D29">#REF!</definedName>
    <definedName name="T4D32">#REF!</definedName>
    <definedName name="T4H">#REF!</definedName>
    <definedName name="T4H1">#REF!</definedName>
    <definedName name="T4H2">#REF!</definedName>
    <definedName name="T4H3">#REF!</definedName>
    <definedName name="T4H4">#REF!</definedName>
    <definedName name="T4HANCH">#REF!</definedName>
    <definedName name="T4L">[9]INPUT!#REF!</definedName>
    <definedName name="t4p">#REF!</definedName>
    <definedName name="T4Q">#REF!</definedName>
    <definedName name="T4R">[9]INPUT!#REF!</definedName>
    <definedName name="T4뒷채움">#REF!</definedName>
    <definedName name="T5B">#REF!</definedName>
    <definedName name="T5B1">#REF!</definedName>
    <definedName name="T5B2">#REF!</definedName>
    <definedName name="T5B3">#REF!</definedName>
    <definedName name="T5B4">#REF!</definedName>
    <definedName name="T5B5">#REF!</definedName>
    <definedName name="T5B6">#REF!</definedName>
    <definedName name="T5B7">#REF!</definedName>
    <definedName name="T5D13">#REF!</definedName>
    <definedName name="T5D16">#REF!</definedName>
    <definedName name="T5D19">#REF!</definedName>
    <definedName name="T5D22">#REF!</definedName>
    <definedName name="T5D25">#REF!</definedName>
    <definedName name="T5D29">#REF!</definedName>
    <definedName name="T5D32">#REF!</definedName>
    <definedName name="T5H">#REF!</definedName>
    <definedName name="T5H1">#REF!</definedName>
    <definedName name="T5H2">#REF!</definedName>
    <definedName name="T5H3">#REF!</definedName>
    <definedName name="T5H4">#REF!</definedName>
    <definedName name="T5HANCH">#REF!</definedName>
    <definedName name="T5L">[9]INPUT!#REF!</definedName>
    <definedName name="t5p">#REF!</definedName>
    <definedName name="T5Q">#REF!</definedName>
    <definedName name="T5R">[9]INPUT!#REF!</definedName>
    <definedName name="T5뒷채움">#REF!</definedName>
    <definedName name="T6B">#REF!</definedName>
    <definedName name="T6B1">#REF!</definedName>
    <definedName name="T6B2">#REF!</definedName>
    <definedName name="T6B3">#REF!</definedName>
    <definedName name="T6B4">#REF!</definedName>
    <definedName name="T6B5">#REF!</definedName>
    <definedName name="T6B6">#REF!</definedName>
    <definedName name="T6B7">#REF!</definedName>
    <definedName name="T6D13">#REF!</definedName>
    <definedName name="T6D16">#REF!</definedName>
    <definedName name="T6D169">#REF!</definedName>
    <definedName name="T6D19">#REF!</definedName>
    <definedName name="T6D22">#REF!</definedName>
    <definedName name="T6D25">#REF!</definedName>
    <definedName name="T6D29">#REF!</definedName>
    <definedName name="T6D32">#REF!</definedName>
    <definedName name="T6H">#REF!</definedName>
    <definedName name="T6H1">#REF!</definedName>
    <definedName name="T6H2">#REF!</definedName>
    <definedName name="T6H3">#REF!</definedName>
    <definedName name="T6H4">#REF!</definedName>
    <definedName name="T6HANCH">#REF!</definedName>
    <definedName name="T6L">[9]INPUT!#REF!</definedName>
    <definedName name="t6p">#REF!</definedName>
    <definedName name="T6Q">#REF!</definedName>
    <definedName name="T6R">[9]INPUT!#REF!</definedName>
    <definedName name="T6뒷채움">#REF!</definedName>
    <definedName name="T7B">#REF!</definedName>
    <definedName name="T7B1">#REF!</definedName>
    <definedName name="T7B2">#REF!</definedName>
    <definedName name="T7B3">#REF!</definedName>
    <definedName name="T7B4">#REF!</definedName>
    <definedName name="T7B5">#REF!</definedName>
    <definedName name="T7B6">#REF!</definedName>
    <definedName name="T7B7">#REF!</definedName>
    <definedName name="T7D13">#REF!</definedName>
    <definedName name="T7D16">#REF!</definedName>
    <definedName name="T7D19">#REF!</definedName>
    <definedName name="T7D22">#REF!</definedName>
    <definedName name="T7D25">#REF!</definedName>
    <definedName name="T7D29">#REF!</definedName>
    <definedName name="T7D32">#REF!</definedName>
    <definedName name="T7H">#REF!</definedName>
    <definedName name="T7H1">#REF!</definedName>
    <definedName name="T7H2">#REF!</definedName>
    <definedName name="T7H3">#REF!</definedName>
    <definedName name="T7H4">#REF!</definedName>
    <definedName name="T7HANCH">#REF!</definedName>
    <definedName name="T7L">[9]INPUT!#REF!</definedName>
    <definedName name="t7p">#REF!</definedName>
    <definedName name="T7Q">#REF!</definedName>
    <definedName name="T7R">[9]INPUT!#REF!</definedName>
    <definedName name="T7뒷채움">#REF!</definedName>
    <definedName name="T8B">#REF!</definedName>
    <definedName name="T8B1">#REF!</definedName>
    <definedName name="T8B2">#REF!</definedName>
    <definedName name="T8B3">#REF!</definedName>
    <definedName name="T8B4">#REF!</definedName>
    <definedName name="T8B5">#REF!</definedName>
    <definedName name="T8B6">#REF!</definedName>
    <definedName name="T8B7">#REF!</definedName>
    <definedName name="T8D13">#REF!</definedName>
    <definedName name="T8D16">#REF!</definedName>
    <definedName name="T8D19">#REF!</definedName>
    <definedName name="T8D22">#REF!</definedName>
    <definedName name="T8D25">#REF!</definedName>
    <definedName name="T8D29">#REF!</definedName>
    <definedName name="T8D32">#REF!</definedName>
    <definedName name="T8H">#REF!</definedName>
    <definedName name="T8H1">#REF!</definedName>
    <definedName name="T8H2">#REF!</definedName>
    <definedName name="T8H3">#REF!</definedName>
    <definedName name="T8H4">#REF!</definedName>
    <definedName name="T8HANCH">#REF!</definedName>
    <definedName name="T8L">[9]INPUT!#REF!</definedName>
    <definedName name="t8p">#REF!</definedName>
    <definedName name="T8Q">#REF!</definedName>
    <definedName name="T8R">[9]INPUT!#REF!</definedName>
    <definedName name="T8뒷채움">#REF!</definedName>
    <definedName name="T9B">#REF!</definedName>
    <definedName name="T9B1">#REF!</definedName>
    <definedName name="T9B2">#REF!</definedName>
    <definedName name="T9B3">#REF!</definedName>
    <definedName name="T9B4">#REF!</definedName>
    <definedName name="T9B5">#REF!</definedName>
    <definedName name="T9B6">#REF!</definedName>
    <definedName name="T9B7">#REF!</definedName>
    <definedName name="T9D13">#REF!</definedName>
    <definedName name="T9D16">#REF!</definedName>
    <definedName name="T9D19">#REF!</definedName>
    <definedName name="T9D202">#REF!</definedName>
    <definedName name="T9D211">#REF!</definedName>
    <definedName name="T9D22">#REF!</definedName>
    <definedName name="T9D25">#REF!</definedName>
    <definedName name="T9D250">#REF!</definedName>
    <definedName name="T9D29">#REF!</definedName>
    <definedName name="T9D32">#REF!</definedName>
    <definedName name="T9H">#REF!</definedName>
    <definedName name="T9H1">#REF!</definedName>
    <definedName name="T9H2">#REF!</definedName>
    <definedName name="T9H3">#REF!</definedName>
    <definedName name="T9H4">#REF!</definedName>
    <definedName name="T9HANCH">#REF!</definedName>
    <definedName name="T9L">[9]INPUT!#REF!</definedName>
    <definedName name="T9P">#REF!</definedName>
    <definedName name="T9Q">#REF!</definedName>
    <definedName name="T9R">[9]INPUT!#REF!</definedName>
    <definedName name="T9뒷채움">#REF!</definedName>
    <definedName name="Ta">'[29]1.설계기준'!$P$84</definedName>
    <definedName name="TA1P">#REF!</definedName>
    <definedName name="ta1t">#REF!</definedName>
    <definedName name="ta2p">#REF!</definedName>
    <definedName name="ta2t">#REF!</definedName>
    <definedName name="TAF">#REF!</definedName>
    <definedName name="TAH">#REF!</definedName>
    <definedName name="TAK">#REF!</definedName>
    <definedName name="TAM">#REF!</definedName>
    <definedName name="TANB">#REF!</definedName>
    <definedName name="Tb">#REF!</definedName>
    <definedName name="Tba">#REF!</definedName>
    <definedName name="TBM">#REF!</definedName>
    <definedName name="TC">#REF!</definedName>
    <definedName name="TCA">#REF!</definedName>
    <definedName name="TCB">#REF!</definedName>
    <definedName name="Ted">#REF!</definedName>
    <definedName name="Tel">#REF!</definedName>
    <definedName name="Tendon단면적">#REF!</definedName>
    <definedName name="TH">#REF!</definedName>
    <definedName name="THU">#REF!</definedName>
    <definedName name="TKH">'[34]3련 BOX'!#REF!</definedName>
    <definedName name="Tl">#REF!</definedName>
    <definedName name="TMO">[6]Sheet1!$F$51</definedName>
    <definedName name="TOB">#REF!</definedName>
    <definedName name="TOH">#REF!</definedName>
    <definedName name="TOLB">#REF!</definedName>
    <definedName name="TOWB">#REF!</definedName>
    <definedName name="TOWH">#REF!</definedName>
    <definedName name="TPF">#REF!</definedName>
    <definedName name="TPH">#REF!</definedName>
    <definedName name="TPM">#REF!</definedName>
    <definedName name="Tra">#REF!</definedName>
    <definedName name="TRANS">#REF!</definedName>
    <definedName name="TS">#REF!</definedName>
    <definedName name="Tsa">#REF!</definedName>
    <definedName name="TSS">#REF!</definedName>
    <definedName name="TT">#REF!</definedName>
    <definedName name="TTT">#REF!</definedName>
    <definedName name="TU">#REF!</definedName>
    <definedName name="TV">#REF!</definedName>
    <definedName name="TW">[6]Sheet1!$J$33</definedName>
    <definedName name="TWA">#REF!</definedName>
    <definedName name="TWI">#REF!</definedName>
    <definedName name="TWL">[6]Sheet1!$N$29</definedName>
    <definedName name="TWR">[6]Sheet1!$N$30</definedName>
    <definedName name="TWW">#REF!</definedName>
    <definedName name="TYB">'[34]3련 BOX'!#REF!</definedName>
    <definedName name="TYPE">#REF!</definedName>
    <definedName name="U">#REF!</definedName>
    <definedName name="UJI">[62]DATE!$I$24:$I$85</definedName>
    <definedName name="UL">[26]을!#REF!</definedName>
    <definedName name="um">[7]설계조건!#REF!</definedName>
    <definedName name="UT">#REF!</definedName>
    <definedName name="UTU">#REF!</definedName>
    <definedName name="UU">#REF!</definedName>
    <definedName name="uw">[7]설계조건!#REF!</definedName>
    <definedName name="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">#REF!</definedName>
    <definedName name="W">[53]주형!#REF!</definedName>
    <definedName name="w_m">#REF!</definedName>
    <definedName name="w_m1">#REF!</definedName>
    <definedName name="w_m2">#REF!</definedName>
    <definedName name="W10L">[9]INPUT!#REF!</definedName>
    <definedName name="W10R">[9]INPUT!#REF!</definedName>
    <definedName name="W1C">#REF!</definedName>
    <definedName name="W2C">#REF!</definedName>
    <definedName name="W3C">#REF!</definedName>
    <definedName name="W3L">[9]INPUT!#REF!</definedName>
    <definedName name="W3R">[9]INPUT!#REF!</definedName>
    <definedName name="W4L">[9]INPUT!#REF!</definedName>
    <definedName name="W4R">[9]INPUT!#REF!</definedName>
    <definedName name="W5L">[9]INPUT!#REF!</definedName>
    <definedName name="W5R">[9]INPUT!#REF!</definedName>
    <definedName name="W6L">[9]INPUT!#REF!</definedName>
    <definedName name="W6R">[9]INPUT!#REF!</definedName>
    <definedName name="W7L">[9]INPUT!#REF!</definedName>
    <definedName name="W7R">[9]INPUT!#REF!</definedName>
    <definedName name="W8L">[9]INPUT!#REF!</definedName>
    <definedName name="W8R">[9]INPUT!#REF!</definedName>
    <definedName name="W9L">[9]INPUT!#REF!</definedName>
    <definedName name="W9R">[9]INPUT!#REF!</definedName>
    <definedName name="WA">[16]교각1!#REF!</definedName>
    <definedName name="WALE">#REF!</definedName>
    <definedName name="wale_e">#REF!</definedName>
    <definedName name="wale_ea">#REF!</definedName>
    <definedName name="WALL">[7]설계조건!#REF!</definedName>
    <definedName name="Was">'[29]1.설계기준'!$G$23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CC">#REF!</definedName>
    <definedName name="WCP">#REF!</definedName>
    <definedName name="Wdc">'[29]1.설계기준'!$G$22</definedName>
    <definedName name="wdg">'[63]1.설계조건'!#REF!</definedName>
    <definedName name="Wds">'[29]1.설계기준'!$G$24</definedName>
    <definedName name="wer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edsasdg">[64]DATE!$J$24:$J$85</definedName>
    <definedName name="wessdd">#REF!</definedName>
    <definedName name="WF">#REF!</definedName>
    <definedName name="WFF">#REF!</definedName>
    <definedName name="WH">#REF!</definedName>
    <definedName name="WH.1">#REF!</definedName>
    <definedName name="WH.2">#REF!</definedName>
    <definedName name="WH.3">#REF!</definedName>
    <definedName name="WHW">#REF!</definedName>
    <definedName name="WL">[16]교각1!#REF!</definedName>
    <definedName name="wla">[7]설계조건!#REF!</definedName>
    <definedName name="WLT">#REF!</definedName>
    <definedName name="Wm">[7]설계조건!#REF!</definedName>
    <definedName name="WN">[16]교각1!#REF!</definedName>
    <definedName name="WON">[26]을!#REF!</definedName>
    <definedName name="WPP">#REF!</definedName>
    <definedName name="WQW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localSheetId="6" hidden="1">{#N/A,#N/A,FALSE,"2~8번"}</definedName>
    <definedName name="wrn.2번." localSheetId="2" hidden="1">{#N/A,#N/A,FALSE,"2~8번"}</definedName>
    <definedName name="wrn.2번." hidden="1">{#N/A,#N/A,FALSE,"2~8번"}</definedName>
    <definedName name="wrn.골재소요량." localSheetId="6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단가표지." localSheetId="6" hidden="1">{#N/A,#N/A,FALSE,"단가표지"}</definedName>
    <definedName name="wrn.단가표지." localSheetId="2" hidden="1">{#N/A,#N/A,FALSE,"단가표지"}</definedName>
    <definedName name="wrn.단가표지." hidden="1">{#N/A,#N/A,FALSE,"단가표지"}</definedName>
    <definedName name="wrn.손익._.보고." localSheetId="6" hidden="1">{#N/A,#N/A,TRUE,"손익보고"}</definedName>
    <definedName name="wrn.손익._.보고." localSheetId="2" hidden="1">{#N/A,#N/A,TRUE,"손익보고"}</definedName>
    <definedName name="wrn.손익._.보고." hidden="1">{#N/A,#N/A,TRUE,"손익보고"}</definedName>
    <definedName name="wrn.운반시간." localSheetId="6" hidden="1">{#N/A,#N/A,FALSE,"운반시간"}</definedName>
    <definedName name="wrn.운반시간." localSheetId="2" hidden="1">{#N/A,#N/A,FALSE,"운반시간"}</definedName>
    <definedName name="wrn.운반시간." hidden="1">{#N/A,#N/A,FALSE,"운반시간"}</definedName>
    <definedName name="wrn.조골재." localSheetId="6" hidden="1">{#N/A,#N/A,FALSE,"조골재"}</definedName>
    <definedName name="wrn.조골재." localSheetId="2" hidden="1">{#N/A,#N/A,FALSE,"조골재"}</definedName>
    <definedName name="wrn.조골재." hidden="1">{#N/A,#N/A,FALSE,"조골재"}</definedName>
    <definedName name="wrn.표지목차." localSheetId="6" hidden="1">{#N/A,#N/A,FALSE,"표지목차"}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6" hidden="1">{#N/A,#N/A,FALSE,"혼합골재"}</definedName>
    <definedName name="wrn.혼합골재." localSheetId="2" hidden="1">{#N/A,#N/A,FALSE,"혼합골재"}</definedName>
    <definedName name="wrn.혼합골재." hidden="1">{#N/A,#N/A,FALSE,"혼합골재"}</definedName>
    <definedName name="WS">#REF!</definedName>
    <definedName name="WSO">[6]Sheet1!$F$45</definedName>
    <definedName name="WSS">[65]날개벽!#REF!</definedName>
    <definedName name="WST">#REF!</definedName>
    <definedName name="WSU">#REF!</definedName>
    <definedName name="WSUM">#REF!</definedName>
    <definedName name="Ws삼">#REF!</definedName>
    <definedName name="Ws이">#REF!</definedName>
    <definedName name="Ws일">#REF!</definedName>
    <definedName name="WT">#REF!</definedName>
    <definedName name="WTW">#REF!</definedName>
    <definedName name="WW">#REF!</definedName>
    <definedName name="www">'[52]ABUT수량-A1'!$T$25</definedName>
    <definedName name="wwww" localSheetId="6">BLCH</definedName>
    <definedName name="wwww" localSheetId="3">BLCH</definedName>
    <definedName name="wwww" localSheetId="2">BLCH</definedName>
    <definedName name="wwww">BLCH</definedName>
    <definedName name="X">#REF!</definedName>
    <definedName name="xm">#REF!</definedName>
    <definedName name="XX">#REF!</definedName>
    <definedName name="xxx">#REF!</definedName>
    <definedName name="Y">#REF!</definedName>
    <definedName name="Y1Y">#REF!</definedName>
    <definedName name="Y2Y">#REF!</definedName>
    <definedName name="Y3Y">#REF!</definedName>
    <definedName name="YA">#REF!</definedName>
    <definedName name="YBG견적서통" localSheetId="6" hidden="1">{#N/A,#N/A,TRUE,"손익보고"}</definedName>
    <definedName name="YBG견적서통" localSheetId="2" hidden="1">{#N/A,#N/A,TRUE,"손익보고"}</definedName>
    <definedName name="YBG견적서통" hidden="1">{#N/A,#N/A,TRUE,"손익보고"}</definedName>
    <definedName name="YC">#REF!</definedName>
    <definedName name="YH">'[34]3련 BOX'!#REF!</definedName>
    <definedName name="YHJ">#REF!</definedName>
    <definedName name="young">'[66]ABUT수량-A1'!$T$25</definedName>
    <definedName name="ysu">#REF!</definedName>
    <definedName name="yy" localSheetId="6" hidden="1">{#N/A,#N/A,TRUE,"손익보고"}</definedName>
    <definedName name="yy" localSheetId="2" hidden="1">{#N/A,#N/A,TRUE,"손익보고"}</definedName>
    <definedName name="yy" hidden="1">{#N/A,#N/A,TRUE,"손익보고"}</definedName>
    <definedName name="yyy" localSheetId="6">관급자재!yyy</definedName>
    <definedName name="yyy" localSheetId="2">총괄내역서!yyy</definedName>
    <definedName name="yyy">[0]!yyy</definedName>
    <definedName name="yyyy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>#REF!</definedName>
    <definedName name="zm">#REF!</definedName>
    <definedName name="λ">#REF!</definedName>
    <definedName name="ㄱ">#REF!</definedName>
    <definedName name="ㄱ1">#REF!</definedName>
    <definedName name="ㄱ2">#REF!</definedName>
    <definedName name="ㄱ4">#REF!</definedName>
    <definedName name="ㄱㄱㄱ">[67]INPUT!$B$5</definedName>
    <definedName name="가">[68]수량산출!#REF!</definedName>
    <definedName name="가건물">#REF!</definedName>
    <definedName name="가관지수링">#REF!</definedName>
    <definedName name="가도">[69]터파기및재료!#REF!</definedName>
    <definedName name="가도설치">[70]터파기및재료!#REF!</definedName>
    <definedName name="가몰탈">#REF!</definedName>
    <definedName name="가설방음벽" localSheetId="6" hidden="1">{#N/A,#N/A,FALSE,"골재소요량";#N/A,#N/A,FALSE,"골재소요량"}</definedName>
    <definedName name="가설방음벽" localSheetId="2" hidden="1">{#N/A,#N/A,FALSE,"골재소요량";#N/A,#N/A,FALSE,"골재소요량"}</definedName>
    <definedName name="가설방음벽" hidden="1">{#N/A,#N/A,FALSE,"골재소요량";#N/A,#N/A,FALSE,"골재소요량"}</definedName>
    <definedName name="가설사무">#REF!</definedName>
    <definedName name="가설창고">#REF!</definedName>
    <definedName name="가원형4회">#REF!</definedName>
    <definedName name="가철근">#REF!</definedName>
    <definedName name="가콘25">#REF!</definedName>
    <definedName name="가콘40">#REF!</definedName>
    <definedName name="간접공사비">#REF!</definedName>
    <definedName name="간접노무비">#REF!</definedName>
    <definedName name="간접노무비율">#REF!</definedName>
    <definedName name="감나무">#REF!</definedName>
    <definedName name="감철근">#REF!</definedName>
    <definedName name="갑">[14]산출내역서집계표!$AB$2:$AR$143</definedName>
    <definedName name="갑지1">[14]산출내역서집계표!$D$3:$L$116</definedName>
    <definedName name="강_동바리">[71]수량산출!#REF!</definedName>
    <definedName name="강_비계">[71]수량산출!#REF!</definedName>
    <definedName name="강관말뚝공">#REF!</definedName>
    <definedName name="강교스치로폴_채움">#REF!</definedName>
    <definedName name="강단면적">#REF!</definedName>
    <definedName name="강성3Span">#REF!</definedName>
    <definedName name="강재DATA">[40]가시설단위수량!$A$4:$Z$7</definedName>
    <definedName name="강재거푸집">#REF!</definedName>
    <definedName name="강재규격">[40]가시설단위수량!$B$4:$B$7</definedName>
    <definedName name="강재운반">[43]가시설수량!$AE$235</definedName>
    <definedName name="강탄성계수">#REF!</definedName>
    <definedName name="개나리">#REF!</definedName>
    <definedName name="개소">#REF!</definedName>
    <definedName name="거">[8]구조물공!#REF!</definedName>
    <definedName name="거_3">[71]수량산출!#REF!</definedName>
    <definedName name="거_4">[72]수량산출!$R$36</definedName>
    <definedName name="거_44">[71]수량산출!#REF!</definedName>
    <definedName name="거_5">#REF!</definedName>
    <definedName name="거_6">[72]수량산출!$R$21</definedName>
    <definedName name="거6">[35]수량산출!$R$21</definedName>
    <definedName name="거리">'[73]H-PILE수량집계'!#REF!</definedName>
    <definedName name="거친마감">#REF!</definedName>
    <definedName name="건조수축율">#REF!</definedName>
    <definedName name="건축목공">[8]노임단가!$D$8</definedName>
    <definedName name="검___조___부">[74]노임단가!#REF!</definedName>
    <definedName name="견적">#REF!</definedName>
    <definedName name="견적서" localSheetId="6" hidden="1">{#N/A,#N/A,TRUE,"손익보고"}</definedName>
    <definedName name="견적서" localSheetId="2" hidden="1">{#N/A,#N/A,TRUE,"손익보고"}</definedName>
    <definedName name="견적서" hidden="1">{#N/A,#N/A,TRUE,"손익보고"}</definedName>
    <definedName name="견적탱크">#REF!</definedName>
    <definedName name="경암">#REF!</definedName>
    <definedName name="계">[75]Sheet1!#REF!</definedName>
    <definedName name="계___령___공">[74]노임단가!#REF!</definedName>
    <definedName name="고_압_호_스">[41]장비집계!#REF!</definedName>
    <definedName name="고강직경D13">#REF!</definedName>
    <definedName name="고강직경D16_25">#REF!</definedName>
    <definedName name="고강직경D29_35">#REF!</definedName>
    <definedName name="고용보험료율">#REF!</definedName>
    <definedName name="곱">[22]DATE!$I$24:$I$85</definedName>
    <definedName name="곱곱">[76]DATE!$I$24:$I$85</definedName>
    <definedName name="공___종">#REF!</definedName>
    <definedName name="공_기_압_축_기">[41]장비집계!#REF!</definedName>
    <definedName name="공급가액">#REF!</definedName>
    <definedName name="공기_배관물량">#REF!</definedName>
    <definedName name="공기_아아">#REF!</definedName>
    <definedName name="공기_압축기">[41]장비집계!#REF!</definedName>
    <definedName name="공기_압축기__주간">[41]장비집계!#REF!</definedName>
    <definedName name="공기변실">#REF!</definedName>
    <definedName name="공내역">[77]청천내!#REF!</definedName>
    <definedName name="공사개요1">#REF!</definedName>
    <definedName name="공사개요2">#REF!</definedName>
    <definedName name="공사개요3">#REF!</definedName>
    <definedName name="공사개요4">#REF!</definedName>
    <definedName name="공사금액">[78]평가데이터!$R$6:$R$8</definedName>
    <definedName name="공사명">#REF!</definedName>
    <definedName name="공사준공표시석" localSheetId="6" hidden="1">{#N/A,#N/A,FALSE,"골재소요량";#N/A,#N/A,FALSE,"골재소요량"}</definedName>
    <definedName name="공사준공표시석" localSheetId="2" hidden="1">{#N/A,#N/A,FALSE,"골재소요량";#N/A,#N/A,FALSE,"골재소요량"}</definedName>
    <definedName name="공사준공표시석" hidden="1">{#N/A,#N/A,FALSE,"골재소요량";#N/A,#N/A,FALSE,"골재소요량"}</definedName>
    <definedName name="관_상접">[79]INPUT!$B$11</definedName>
    <definedName name="관_상직">[79]INPUT!$B$10</definedName>
    <definedName name="관_주접">[79]INPUT!$B$9</definedName>
    <definedName name="관_지">[80]수량산출!#REF!</definedName>
    <definedName name="관_직주">[79]INPUT!$B$8</definedName>
    <definedName name="관경">#REF!</definedName>
    <definedName name="관급자재">#REF!</definedName>
    <definedName name="관급자재대">#REF!</definedName>
    <definedName name="관급자재집계표" localSheetId="6">관급자재!관급자재집계표</definedName>
    <definedName name="관급자재집계표" localSheetId="2">총괄내역서!관급자재집계표</definedName>
    <definedName name="관급자재집계표">[0]!관급자재집계표</definedName>
    <definedName name="관기초DATA">[40]가시설단위수량!#REF!</definedName>
    <definedName name="관로공내부">#REF!</definedName>
    <definedName name="관로조서">#REF!</definedName>
    <definedName name="관로토적집계">[76]DATE!$E$24:$E$85</definedName>
    <definedName name="관리자재">#REF!</definedName>
    <definedName name="관목계">#REF!</definedName>
    <definedName name="관제원">#REF!</definedName>
    <definedName name="관지수판">[72]수량산출!$R$49</definedName>
    <definedName name="관치수">'[81]2호맨홀공제수량'!$A$5:$C$11</definedName>
    <definedName name="교각1">'[82]토공(우물통,기타) '!$V$2:$AG$22</definedName>
    <definedName name="교각2">'[82]토공(우물통,기타) '!$V$22:$AG$47</definedName>
    <definedName name="교대">'[82]토공(우물통,기타) '!$A$52:$K$66</definedName>
    <definedName name="교대2">'[82]토공(우물통,기타) '!$V$52:$AG$67</definedName>
    <definedName name="교대보호블럭_설치">#REF!</definedName>
    <definedName name="교량배수시설공">#REF!</definedName>
    <definedName name="교목계">#REF!</definedName>
    <definedName name="교폭">#REF!</definedName>
    <definedName name="구">#REF!</definedName>
    <definedName name="구역11톤20">#REF!</definedName>
    <definedName name="구조">#REF!</definedName>
    <definedName name="구조물집계">[83]터파기및재료!#REF!</definedName>
    <definedName name="구조물집계2">[84]터파기및재료!#REF!</definedName>
    <definedName name="굴림">[85]Sheet1!#REF!</definedName>
    <definedName name="권">[86]DATE!$I$24:$I$85</definedName>
    <definedName name="권권">[87]DATE!$I$24:$I$85</definedName>
    <definedName name="규격">[22]DATE!$C$24:$C$85</definedName>
    <definedName name="그라우팅_펌프">[41]장비집계!#REF!</definedName>
    <definedName name="근입장">#REF!</definedName>
    <definedName name="금마타리">#REF!</definedName>
    <definedName name="금변금간접노무비">#REF!</definedName>
    <definedName name="금변금고용보험료">#REF!</definedName>
    <definedName name="금변금공급가액">#REF!</definedName>
    <definedName name="금변금공사원가">#REF!</definedName>
    <definedName name="금변금기타경비">#REF!</definedName>
    <definedName name="금변금도급액">#REF!</definedName>
    <definedName name="금변금부가가치세">#REF!</definedName>
    <definedName name="금변금산재보험료">#REF!</definedName>
    <definedName name="금변금순공사원가">#REF!</definedName>
    <definedName name="금변금안전관리비">#REF!</definedName>
    <definedName name="금변금이윤">#REF!</definedName>
    <definedName name="금변금일반관리비">#REF!</definedName>
    <definedName name="금변금폐기물처리비">#REF!</definedName>
    <definedName name="금변전간접노무비">#REF!</definedName>
    <definedName name="금변전고용보험료">#REF!</definedName>
    <definedName name="금변전공급가액">#REF!</definedName>
    <definedName name="금변전공사원가">#REF!</definedName>
    <definedName name="금변전기타경비">#REF!</definedName>
    <definedName name="금변전도급액">#REF!</definedName>
    <definedName name="금변전부가가치세">#REF!</definedName>
    <definedName name="금변전산재보험료">#REF!</definedName>
    <definedName name="금변전순공사원가">#REF!</definedName>
    <definedName name="금변전안전관리비">#REF!</definedName>
    <definedName name="금변전이윤">#REF!</definedName>
    <definedName name="금변전일반관리비">#REF!</definedName>
    <definedName name="금변전폐기물처리비">#REF!</definedName>
    <definedName name="금회공사원가금회">#REF!</definedName>
    <definedName name="금회공사원가기시행">#REF!</definedName>
    <definedName name="금회공사원가전체">#REF!</definedName>
    <definedName name="금회금간접노무비">#REF!</definedName>
    <definedName name="금회금고용보험료">#REF!</definedName>
    <definedName name="금회금공사원가">#REF!</definedName>
    <definedName name="금회금기타경비">#REF!</definedName>
    <definedName name="금회금산재보험료">#REF!</definedName>
    <definedName name="금회금안전관리비">#REF!</definedName>
    <definedName name="금회금이윤">#REF!</definedName>
    <definedName name="금회금일반관리비">#REF!</definedName>
    <definedName name="금회금제이윤">#REF!</definedName>
    <definedName name="금회금폐기물처리비">#REF!</definedName>
    <definedName name="금회기공사원가">#REF!</definedName>
    <definedName name="금회장공사원가">#REF!</definedName>
    <definedName name="금회전공사원가">#REF!</definedName>
    <definedName name="기">#REF!</definedName>
    <definedName name="기___와___공">[74]노임단가!#REF!</definedName>
    <definedName name="기계설치공">[88]노임!$I$31</definedName>
    <definedName name="기관명">#REF!</definedName>
    <definedName name="기기">'[89]2000년1차'!#REF!</definedName>
    <definedName name="기술3" localSheetId="6" hidden="1">{#N/A,#N/A,TRUE,"손익보고"}</definedName>
    <definedName name="기술3" localSheetId="2" hidden="1">{#N/A,#N/A,TRUE,"손익보고"}</definedName>
    <definedName name="기술3" hidden="1">{#N/A,#N/A,TRUE,"손익보고"}</definedName>
    <definedName name="기자재단가산출">#REF!</definedName>
    <definedName name="기초규격">[90]SORCE1!$AQ$2:$BE$14</definedName>
    <definedName name="기초단가">#REF!</definedName>
    <definedName name="기초단가1">#REF!</definedName>
    <definedName name="기초폭300">[3]대로근거!#REF!</definedName>
    <definedName name="기초폭350">[3]대로근거!#REF!</definedName>
    <definedName name="기타경비율">#REF!</definedName>
    <definedName name="기타적용">#REF!</definedName>
    <definedName name="김김">#REF!</definedName>
    <definedName name="김종현">#REF!</definedName>
    <definedName name="깊이">#REF!</definedName>
    <definedName name="깡">[68]수량산출!#REF!</definedName>
    <definedName name="꽃창포">#REF!</definedName>
    <definedName name="꽃향유">#REF!</definedName>
    <definedName name="ㄴ">#REF!</definedName>
    <definedName name="ㄴ1">#REF!</definedName>
    <definedName name="ㄴ2">#REF!</definedName>
    <definedName name="ㄴㄴ">#REF!</definedName>
    <definedName name="ㄴㄴㄴ">#REF!</definedName>
    <definedName name="ㄴㄴㅇ">#REF!</definedName>
    <definedName name="ㄴㄹㄴ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나">#REF!</definedName>
    <definedName name="나.">#REF!</definedName>
    <definedName name="나라">#REF!</definedName>
    <definedName name="나사식_이음">#REF!</definedName>
    <definedName name="난_경">[71]수량산출!#REF!</definedName>
    <definedName name="난_수">[71]수량산출!#REF!</definedName>
    <definedName name="내벽">#REF!</definedName>
    <definedName name="내역">#REF!</definedName>
    <definedName name="내장공">#REF!</definedName>
    <definedName name="노산3교집계표">#REF!</definedName>
    <definedName name="노임단가">[74]노임단가!$B:$F</definedName>
    <definedName name="높">#REF!</definedName>
    <definedName name="높이">'[10]DATA 입력란'!$G$5</definedName>
    <definedName name="높이300">[3]대로근거!#REF!</definedName>
    <definedName name="높이350">[3]대로근거!#REF!</definedName>
    <definedName name="뇨ㅕ">#REF!</definedName>
    <definedName name="눈주목">#REF!</definedName>
    <definedName name="느티나무">#REF!</definedName>
    <definedName name="ㄵㄹ">#REF!</definedName>
    <definedName name="ㄷ">[91]수량산출!#REF!</definedName>
    <definedName name="ㄷ1">#REF!</definedName>
    <definedName name="ㄷ2">#REF!</definedName>
    <definedName name="ㄷㄷ">'[92]이토변실(A3-LINE)'!$O$62</definedName>
    <definedName name="ㄷㄷㄷ">'[55]ABUT수량-A1'!$T$25</definedName>
    <definedName name="ㄷㅁㅁ">#REF!</definedName>
    <definedName name="ㄷㅅ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.">#REF!</definedName>
    <definedName name="다우웰바설치공">#REF!</definedName>
    <definedName name="다짐되메우기">#REF!</definedName>
    <definedName name="단가산출">[93]물가대비표!$A$7:$N$194</definedName>
    <definedName name="단가산출참고">#REF!</definedName>
    <definedName name="단관M">[22]DATE!$H$24:$H$85</definedName>
    <definedName name="단뉘중량">#REF!</definedName>
    <definedName name="단면적3Span">#REF!</definedName>
    <definedName name="단빔플랜지">#REF!</definedName>
    <definedName name="단위중량">#REF!</definedName>
    <definedName name="단차">#REF!</definedName>
    <definedName name="대___장___공">[74]노임단가!#REF!</definedName>
    <definedName name="대개소">#REF!</definedName>
    <definedName name="대관경">#REF!</definedName>
    <definedName name="대나무">#REF!</definedName>
    <definedName name="댈타5">#REF!</definedName>
    <definedName name="더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[22]DATE!$J$24:$J$85</definedName>
    <definedName name="덕진">#REF!</definedName>
    <definedName name="데크휘니샤면고르기">#REF!</definedName>
    <definedName name="도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예정액">#REF!</definedName>
    <definedName name="도로중심">[61]SLAB!#REF!</definedName>
    <definedName name="도목수">[74]노임단가!#REF!</definedName>
    <definedName name="도장공">[8]노임단가!$D$38</definedName>
    <definedName name="도표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돌단풍">#REF!</definedName>
    <definedName name="돌망태">#REF!</definedName>
    <definedName name="동바리">#REF!</definedName>
    <definedName name="동방층">#REF!</definedName>
    <definedName name="동상">#REF!</definedName>
    <definedName name="동상1">#REF!</definedName>
    <definedName name="동상2">#REF!</definedName>
    <definedName name="두부">#REF!</definedName>
    <definedName name="띠장규격">#REF!</definedName>
    <definedName name="띠장설치">[43]가시설수량!$AE$52</definedName>
    <definedName name="띠장연결개소">[43]가시설수량!$AE$79</definedName>
    <definedName name="ㄹ">[91]수량산출!$R$164</definedName>
    <definedName name="ㄹ1">#REF!</definedName>
    <definedName name="ㄹ2">#REF!</definedName>
    <definedName name="ㄹ62">#REF!</definedName>
    <definedName name="ㄹㄷ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">#REF!</definedName>
    <definedName name="ㄹㄹㄹㄹ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ㄻㅈㄷㅇㅁㄴㅇㄹ">#REF!</definedName>
    <definedName name="ㄹㅇㄹㄴ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라">#REF!</definedName>
    <definedName name="라__인__마__카">[41]장비집계!#REF!</definedName>
    <definedName name="램__________머">[41]장비집계!#REF!</definedName>
    <definedName name="레_무근">[72]수량산출!$R$6</definedName>
    <definedName name="레_무근1">[71]수량산출!#REF!</definedName>
    <definedName name="레_철근">[72]수량산출!$R$17</definedName>
    <definedName name="련수">#REF!</definedName>
    <definedName name="루___핑___공">[74]노임단가!#REF!</definedName>
    <definedName name="리___벳___공">[74]노임단가!#REF!</definedName>
    <definedName name="리브두께">#REF!</definedName>
    <definedName name="리브폭">#REF!</definedName>
    <definedName name="ㄻㅇㄴㄻㄴㅇ">#REF!</definedName>
    <definedName name="ㅀㅎㅊㅌ">#REF!</definedName>
    <definedName name="ㅁ">#REF!</definedName>
    <definedName name="ㅁ1">#REF!</definedName>
    <definedName name="ㅁ2">#REF!</definedName>
    <definedName name="ㅁ202">#REF!</definedName>
    <definedName name="ㅁ278">#REF!</definedName>
    <definedName name="ㅁ497">#REF!</definedName>
    <definedName name="ㅁ540">#REF!</definedName>
    <definedName name="ㅁ76">#REF!</definedName>
    <definedName name="ㅁㄱ31">#REF!</definedName>
    <definedName name="ㅁㄴ" localSheetId="6" hidden="1">{#N/A,#N/A,FALSE,"2~8번"}</definedName>
    <definedName name="ㅁㄴ" localSheetId="2" hidden="1">{#N/A,#N/A,FALSE,"2~8번"}</definedName>
    <definedName name="ㅁㄴ" hidden="1">{#N/A,#N/A,FALSE,"2~8번"}</definedName>
    <definedName name="ㅁㄴㅇ" localSheetId="6" hidden="1">{#N/A,#N/A,FALSE,"운반시간"}</definedName>
    <definedName name="ㅁㄴㅇ" localSheetId="2" hidden="1">{#N/A,#N/A,FALSE,"운반시간"}</definedName>
    <definedName name="ㅁㄴㅇ" hidden="1">{#N/A,#N/A,FALSE,"운반시간"}</definedName>
    <definedName name="ㅁㄴㅇㄱㄻㅈㄷㄱㄹ">#REF!</definedName>
    <definedName name="ㅁㄴㅇㄹ">[94]터파기및재료!#REF!</definedName>
    <definedName name="ㅁㄴㅇㄻㄷㅈㄱㄹ">#REF!</definedName>
    <definedName name="ㅁㄴㅇㄻㅁ">#REF!</definedName>
    <definedName name="ㅁㄴㅇㄻㅁㅁㅁ">#REF!</definedName>
    <definedName name="ㅁㄴㅇㄻㅈㄷㄱ">#REF!</definedName>
    <definedName name="ㅁㄴㅇㅇ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ㄷㄱㄻ">#REF!</definedName>
    <definedName name="ㅁㄷㄺㅁㄷㄹ">#REF!</definedName>
    <definedName name="ㅁㅀㅁㅈㄷㄹ">#REF!</definedName>
    <definedName name="ㅁㅁ">#REF!</definedName>
    <definedName name="ㅁㅁ185">#REF!</definedName>
    <definedName name="ㅁㅁㅁ">[47]!일위화면복귀매크로</definedName>
    <definedName name="ㅁㅇㄹ">#REF!</definedName>
    <definedName name="ㅁㅇㄹㅈㄷㄱㄹ">#REF!</definedName>
    <definedName name="ㅁㅇㄻ">#REF!</definedName>
    <definedName name="ㅁㅇㄻㄴㅇㄹ">#REF!</definedName>
    <definedName name="ㅁㅇㄻㄴㅇㄹㅇㅁㄴㅇㄹ">#REF!</definedName>
    <definedName name="ㅁㅇㄻㄷㄱㄹ">#REF!</definedName>
    <definedName name="ㅁㅇㄻㄷㄺ">#REF!</definedName>
    <definedName name="ㅁㅇㄻㅈㄷㄱ">#REF!</definedName>
    <definedName name="ㅁㅇㅎㄻㄷㄱㄹ">#REF!</definedName>
    <definedName name="ㅁㅇㅎㅁㄷㄱ">#REF!</definedName>
    <definedName name="ㅁㅈㄷㄱㅁㅈ3ㄱㄹㅇ">#REF!</definedName>
    <definedName name="ㅁㅈㄷㄱㅁㅈㄷㄱ">#REF!</definedName>
    <definedName name="ㅁㅈㄷㄱㅁㅈㄷㄱㄹ">#REF!</definedName>
    <definedName name="ㅁㅎㅁ">#REF!</definedName>
    <definedName name="마">#REF!</definedName>
    <definedName name="마부_우마차포함">[74]노임단가!#REF!</definedName>
    <definedName name="마찰각">#REF!</definedName>
    <definedName name="말뚝길이">#REF!</definedName>
    <definedName name="말뚝속채움">#REF!</definedName>
    <definedName name="말뚝시험비">#REF!</definedName>
    <definedName name="말뚝이음">#REF!</definedName>
    <definedName name="매끈한마감">#REF!</definedName>
    <definedName name="매크로11" localSheetId="6">[95]!매크로11</definedName>
    <definedName name="매크로11" localSheetId="3">[95]!매크로11</definedName>
    <definedName name="매크로11">[95]!매크로11</definedName>
    <definedName name="매크로4" localSheetId="6">[95]C.배수관공!매크로4</definedName>
    <definedName name="매크로4" localSheetId="3">[95]C.배수관공!매크로4</definedName>
    <definedName name="매크로4">[95]C.배수관공!매크로4</definedName>
    <definedName name="맥문동">#REF!</definedName>
    <definedName name="맨">#REF!</definedName>
    <definedName name="맨_거">#REF!</definedName>
    <definedName name="맨_두겅">[96]수량산출!$R$121</definedName>
    <definedName name="맨_벽">#REF!</definedName>
    <definedName name="맨_사">#REF!</definedName>
    <definedName name="맨홀규격">[97]단위수량!$A$3:$Q$7</definedName>
    <definedName name="맨홀집계">#REF!</definedName>
    <definedName name="맨홀철근집계">#REF!</definedName>
    <definedName name="맨홀펌프장">#REF!</definedName>
    <definedName name="맨홀펌프장_배관">#REF!</definedName>
    <definedName name="맨홀호수">[97]맨홀수량산출!$A$2</definedName>
    <definedName name="머캐덤_로울러">[41]장비집계!#REF!</definedName>
    <definedName name="메1">#REF!</definedName>
    <definedName name="명칭">#REF!</definedName>
    <definedName name="모________터">[41]장비집계!#REF!</definedName>
    <definedName name="모21">#REF!</definedName>
    <definedName name="모과나무">#REF!</definedName>
    <definedName name="모래__분사공">[74]노임단가!#REF!</definedName>
    <definedName name="모래180규격">[40]SORCE1!$N$1:$Y$15</definedName>
    <definedName name="모래300">[3]대로근거!#REF!</definedName>
    <definedName name="모래350">[3]대로근거!#REF!</definedName>
    <definedName name="모래90규격">[98]단위수량!$A$2:$L$14</definedName>
    <definedName name="모래운경">#REF!</definedName>
    <definedName name="모래운노">#REF!</definedName>
    <definedName name="모래운재">#REF!</definedName>
    <definedName name="목백합">#REF!</definedName>
    <definedName name="목차1">#REF!</definedName>
    <definedName name="무궁화">#REF!</definedName>
    <definedName name="무근">#REF!</definedName>
    <definedName name="무늬거푸집">#REF!</definedName>
    <definedName name="물">#REF!</definedName>
    <definedName name="물____탱____크">[41]장비집계!#REF!</definedName>
    <definedName name="물가자료">#REF!</definedName>
    <definedName name="물가정보">#REF!</definedName>
    <definedName name="뮤">#REF!</definedName>
    <definedName name="뮤2">#REF!</definedName>
    <definedName name="ㅂ">#REF!</definedName>
    <definedName name="ㅂㄷ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ㅁㄷㅎ">#REF!</definedName>
    <definedName name="ㅂㅂㅂ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ㅈ" localSheetId="6" hidden="1">{#N/A,#N/A,FALSE,"2~8번"}</definedName>
    <definedName name="ㅂㅈ" localSheetId="2" hidden="1">{#N/A,#N/A,FALSE,"2~8번"}</definedName>
    <definedName name="ㅂㅈ" hidden="1">{#N/A,#N/A,FALSE,"2~8번"}</definedName>
    <definedName name="ㅂㅍ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ㅁㅇㅀ">#REF!</definedName>
    <definedName name="ㅂㅎㅎㅁ">#REF!</definedName>
    <definedName name="바">#REF!</definedName>
    <definedName name="바이_브레이트">[41]장비집계!#REF!</definedName>
    <definedName name="바이브레타공">[74]노임단가!#REF!</definedName>
    <definedName name="박태기">#REF!</definedName>
    <definedName name="반토압도">'[10]DATA 입력란'!$D$34</definedName>
    <definedName name="반토압콘">'[10]DATA 입력란'!$D$29</definedName>
    <definedName name="발____전____기">[41]장비집계!#REF!</definedName>
    <definedName name="방_모">[71]수량산출!#REF!</definedName>
    <definedName name="방수공">[8]노임단가!$D$27</definedName>
    <definedName name="방수몰탈">#REF!</definedName>
    <definedName name="방호벽">#REF!</definedName>
    <definedName name="배관공">[88]노임!$F$26</definedName>
    <definedName name="배관공수도">[88]노임!$F$27</definedName>
    <definedName name="배롱나무">#REF!</definedName>
    <definedName name="버팀1단">[40]가시설단위수량!$D$10</definedName>
    <definedName name="버팀2단">[40]가시설단위수량!$D$11</definedName>
    <definedName name="버팀간격">#REF!</definedName>
    <definedName name="버팀규격">#REF!</definedName>
    <definedName name="버팀목">#REF!</definedName>
    <definedName name="버팀목EA">#REF!</definedName>
    <definedName name="버팀및띠장연결">[43]가시설수량!$AE$168</definedName>
    <definedName name="버팀수량">#REF!</definedName>
    <definedName name="버팀제작">[43]가시설수량!$AE$138</definedName>
    <definedName name="번호">'[75]Sheet1 (2)'!#REF!</definedName>
    <definedName name="번호1">#REF!</definedName>
    <definedName name="벨트컨베이어작업공">[74]노임단가!#REF!</definedName>
    <definedName name="벽체">#REF!</definedName>
    <definedName name="변간접노무비">#REF!</definedName>
    <definedName name="변경개요1">#REF!</definedName>
    <definedName name="변경개요2">#REF!</definedName>
    <definedName name="변경개요3">#REF!</definedName>
    <definedName name="변경개요4">#REF!</definedName>
    <definedName name="변경공사원가">#REF!</definedName>
    <definedName name="변경비">#REF!</definedName>
    <definedName name="변고용보험료">#REF!</definedName>
    <definedName name="변공급가액">#REF!</definedName>
    <definedName name="변공사개요1">#REF!</definedName>
    <definedName name="변공사개요2">#REF!</definedName>
    <definedName name="변공사개요3">#REF!</definedName>
    <definedName name="변공사개요4">#REF!</definedName>
    <definedName name="변관급자재대">#REF!</definedName>
    <definedName name="변기타경비">#REF!</definedName>
    <definedName name="변노무비">#REF!</definedName>
    <definedName name="변도급액">#REF!</definedName>
    <definedName name="변보상비">#REF!</definedName>
    <definedName name="변부가가치세">#REF!</definedName>
    <definedName name="변산재보험료">#REF!</definedName>
    <definedName name="변수수료">#REF!</definedName>
    <definedName name="변순공사원가">#REF!</definedName>
    <definedName name="변안전관리비">#REF!</definedName>
    <definedName name="변이윤">#REF!</definedName>
    <definedName name="변일반관리비">#REF!</definedName>
    <definedName name="변재료비">#REF!</definedName>
    <definedName name="변제간접노무비">#REF!</definedName>
    <definedName name="변제공급가액">#REF!</definedName>
    <definedName name="변제기타경비">#REF!</definedName>
    <definedName name="변제도급액">#REF!</definedName>
    <definedName name="변제부가가치세">#REF!</definedName>
    <definedName name="변제산재보험료">#REF!</definedName>
    <definedName name="변제순공사원가">#REF!</definedName>
    <definedName name="변제안전관리비">#REF!</definedName>
    <definedName name="변제이윤">#REF!</definedName>
    <definedName name="변제일반관리비">#REF!</definedName>
    <definedName name="변폐기물처리비">#REF!</definedName>
    <definedName name="보걸이">[43]가시설수량!$AE$39</definedName>
    <definedName name="보상비">#REF!</definedName>
    <definedName name="보오링_기계_JSP용">[41]장비집계!#REF!</definedName>
    <definedName name="보조">#REF!</definedName>
    <definedName name="보조1">#REF!</definedName>
    <definedName name="보조2">#REF!</definedName>
    <definedName name="보조기층">#REF!</definedName>
    <definedName name="보통마감">#REF!</definedName>
    <definedName name="보통인부">#REF!</definedName>
    <definedName name="보호몰탈1">#REF!</definedName>
    <definedName name="보호몰탈2">#REF!</definedName>
    <definedName name="보호몰탈3">#REF!</definedName>
    <definedName name="복부간격">'[99]4.2유효폭의 계산'!$N$26</definedName>
    <definedName name="복토">#REF!</definedName>
    <definedName name="부가가치세">#REF!</definedName>
    <definedName name="부대공집계">[83]터파기및재료!#REF!</definedName>
    <definedName name="부대공집계2">[84]터파기및재료!#REF!</definedName>
    <definedName name="불도우저">[41]장비집계!#REF!</definedName>
    <definedName name="브이c">#REF!</definedName>
    <definedName name="비계1">#REF!</definedName>
    <definedName name="비계2">#REF!</definedName>
    <definedName name="비계공">[8]노임단가!$D$20</definedName>
    <definedName name="비목1">#REF!</definedName>
    <definedName name="비목2">#REF!</definedName>
    <definedName name="비목3">#REF!</definedName>
    <definedName name="비목4">#REF!</definedName>
    <definedName name="비비추">#REF!</definedName>
    <definedName name="비율">#REF!</definedName>
    <definedName name="비틀림모멘트">#REF!</definedName>
    <definedName name="빔간격">#REF!</definedName>
    <definedName name="빔높이">#REF!</definedName>
    <definedName name="ㅄ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>#REF!</definedName>
    <definedName name="ㅅㅍ">#REF!</definedName>
    <definedName name="사">#REF!</definedName>
    <definedName name="사1">'[100]콘_재료분리(1)'!#REF!</definedName>
    <definedName name="사22">'[100]콘_재료분리(1)'!#REF!</definedName>
    <definedName name="사공_배포함">[74]노임단가!#REF!</definedName>
    <definedName name="사하중">'[10]1. 설계조건 2.단면가정 3. 하중계산'!$I$69</definedName>
    <definedName name="사하중1">#REF!</definedName>
    <definedName name="사하중2">#REF!</definedName>
    <definedName name="사하중3">#REF!</definedName>
    <definedName name="사하중4">#REF!</definedName>
    <definedName name="사하중도">'[10]DATA 입력란'!$D$31</definedName>
    <definedName name="사하중콘">'[10]DATA 입력란'!$D$26</definedName>
    <definedName name="산재보험료율">#REF!</definedName>
    <definedName name="산철쭉">#REF!</definedName>
    <definedName name="산출">[101]산출내역서집계표!$D$3:$L$116</definedName>
    <definedName name="산출1">[101]산출내역서집계표!$D$6:$L$116</definedName>
    <definedName name="산출금양">[101]산출내역서집계표!$AB$2:$AR$143</definedName>
    <definedName name="상부">#REF!</definedName>
    <definedName name="상부1">#REF!</definedName>
    <definedName name="상부2">#REF!</definedName>
    <definedName name="상부플랜지두께">#REF!</definedName>
    <definedName name="상수집">[102]터파기및재료!#REF!</definedName>
    <definedName name="상수집계">[83]터파기및재료!#REF!</definedName>
    <definedName name="상수토공">[62]DATE!$E$24:$E$85</definedName>
    <definedName name="석공">[8]노임단가!$D$18</definedName>
    <definedName name="선___반___공">[74]노임단가!#REF!</definedName>
    <definedName name="선팽창계수">#REF!</definedName>
    <definedName name="설계단면력요약.SAP90Work" localSheetId="6">관급자재!설계단면력요약.SAP90Work</definedName>
    <definedName name="설계단면력요약.SAP90Work" localSheetId="2">총괄내역서!설계단면력요약.SAP90Work</definedName>
    <definedName name="설계단면력요약.SAP90Work">[0]!설계단면력요약.SAP90Work</definedName>
    <definedName name="설계속도">#REF!</definedName>
    <definedName name="설명" localSheetId="6" hidden="1">{#N/A,#N/A,TRUE,"손익보고"}</definedName>
    <definedName name="설명" localSheetId="2" hidden="1">{#N/A,#N/A,TRUE,"손익보고"}</definedName>
    <definedName name="설명" hidden="1">{#N/A,#N/A,TRUE,"손익보고"}</definedName>
    <definedName name="설집">#REF!</definedName>
    <definedName name="셧터공">[74]노임단가!#REF!</definedName>
    <definedName name="소개소">#REF!</definedName>
    <definedName name="소계">#REF!</definedName>
    <definedName name="소관경">#REF!</definedName>
    <definedName name="소나무">#REF!</definedName>
    <definedName name="소켓무게">[103]DATE!$G$24:$G$79</definedName>
    <definedName name="수">[104]총집계표!#REF!</definedName>
    <definedName name="수________조">[41]장비집계!#REF!</definedName>
    <definedName name="수____종">#REF!</definedName>
    <definedName name="수경단가">#REF!</definedName>
    <definedName name="수경단가1">#REF!</definedName>
    <definedName name="수경일위">#REF!</definedName>
    <definedName name="수량">[105]맨홀수량!#REF!</definedName>
    <definedName name="수량산출서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량산출서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량산출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목단가">[74]수목단가!$A:$E</definedName>
    <definedName name="수수꽃다리">#REF!</definedName>
    <definedName name="수식입력매크로">[47]!수식입력매크로</definedName>
    <definedName name="수압1">#REF!</definedName>
    <definedName name="수압2">#REF!</definedName>
    <definedName name="수압3">#REF!</definedName>
    <definedName name="수작업__반장">[74]노임단가!#REF!</definedName>
    <definedName name="수중_토사">#REF!</definedName>
    <definedName name="수중면정리및청소">#REF!</definedName>
    <definedName name="수중토사p1">#REF!</definedName>
    <definedName name="수직">#REF!</definedName>
    <definedName name="수토1">#REF!</definedName>
    <definedName name="수평">#REF!</definedName>
    <definedName name="스페이셔_설치">#REF!</definedName>
    <definedName name="슬래브">#REF!</definedName>
    <definedName name="슬래브높이">#REF!</definedName>
    <definedName name="슬레이트__공">[74]노임단가!#REF!</definedName>
    <definedName name="습윤">#REF!</definedName>
    <definedName name="시_이음">[71]수량산출!#REF!</definedName>
    <definedName name="시_험_사_4급">[74]노임단가!#REF!</definedName>
    <definedName name="시1">#REF!</definedName>
    <definedName name="시10">#REF!</definedName>
    <definedName name="시11">#REF!</definedName>
    <definedName name="시12">#REF!</definedName>
    <definedName name="시13">#REF!</definedName>
    <definedName name="시14">#REF!</definedName>
    <definedName name="시15">#REF!</definedName>
    <definedName name="시16">#REF!</definedName>
    <definedName name="시17">#REF!</definedName>
    <definedName name="시18">#REF!</definedName>
    <definedName name="시19">#REF!</definedName>
    <definedName name="시2">#REF!</definedName>
    <definedName name="시20">#REF!</definedName>
    <definedName name="시3">#REF!</definedName>
    <definedName name="시4">#REF!</definedName>
    <definedName name="시5">#REF!</definedName>
    <definedName name="시6">#REF!</definedName>
    <definedName name="시7">#REF!</definedName>
    <definedName name="시8">#REF!</definedName>
    <definedName name="시9">#REF!</definedName>
    <definedName name="시공이음">#REF!</definedName>
    <definedName name="시설물수량">[74]시설수량표!$C:$F</definedName>
    <definedName name="시설일위">#REF!</definedName>
    <definedName name="시설일위금액">#REF!</definedName>
    <definedName name="시험__보조수">[74]노임단가!#REF!</definedName>
    <definedName name="식재단가">#REF!</definedName>
    <definedName name="식재수량표">[74]식재수량표!$C:$F</definedName>
    <definedName name="식재일위">#REF!</definedName>
    <definedName name="신성" localSheetId="6" hidden="1">{#N/A,#N/A,TRUE,"손익보고"}</definedName>
    <definedName name="신성" localSheetId="2" hidden="1">{#N/A,#N/A,TRUE,"손익보고"}</definedName>
    <definedName name="신성" hidden="1">{#N/A,#N/A,TRUE,"손익보고"}</definedName>
    <definedName name="신축장치">#REF!</definedName>
    <definedName name="씨">#REF!</definedName>
    <definedName name="씨그마ck">#REF!</definedName>
    <definedName name="씨그마y">#REF!</definedName>
    <definedName name="ㅇ">#REF!</definedName>
    <definedName name="ㅇ1">[91]수량산출!#REF!</definedName>
    <definedName name="ㅇ560">#REF!</definedName>
    <definedName name="ㅇㄹㄴ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ㄻㄴㅇㄹ">#REF!</definedName>
    <definedName name="ㅇㄻㅇㄹ">#REF!</definedName>
    <definedName name="ㅇㅀㄴ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ㅁㅇ">#REF!</definedName>
    <definedName name="ㅇㅇ">#REF!</definedName>
    <definedName name="ㅇㅇ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">#REF!</definedName>
    <definedName name="아">#REF!</definedName>
    <definedName name="아스콘">#REF!</definedName>
    <definedName name="아스콘1">#REF!</definedName>
    <definedName name="아스콘2">#REF!</definedName>
    <definedName name="아스타일__공">[74]노임단가!#REF!</definedName>
    <definedName name="아스팔트">#REF!</definedName>
    <definedName name="아스팔트_페이버">[41]장비집계!#REF!</definedName>
    <definedName name="아스팔트디스트리뷰터">[41]장비집계!#REF!</definedName>
    <definedName name="안전관리기사1급">[74]노임단가!#REF!</definedName>
    <definedName name="안전관리기사2급">[74]노임단가!#REF!</definedName>
    <definedName name="안전관리비기초액">#REF!</definedName>
    <definedName name="안전관리비율">#REF!</definedName>
    <definedName name="알d">#REF!</definedName>
    <definedName name="알파1">#REF!</definedName>
    <definedName name="알파2">#REF!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앨c">#REF!</definedName>
    <definedName name="앨e">#REF!</definedName>
    <definedName name="양___생___공">[74]노임단가!#REF!</definedName>
    <definedName name="양수기_건설용펌프">[41]장비집계!#REF!</definedName>
    <definedName name="에_어_호_스">[41]장비집계!#REF!</definedName>
    <definedName name="여유폭">[40]가시설단위수량!$C$19</definedName>
    <definedName name="연___돌___공">[74]노임단가!#REF!</definedName>
    <definedName name="연마공">[8]노임단가!$D$30</definedName>
    <definedName name="연속3M">#REF!</definedName>
    <definedName name="연속3Mu">#REF!</definedName>
    <definedName name="연수">#REF!</definedName>
    <definedName name="연수1">#REF!</definedName>
    <definedName name="연수기">#REF!</definedName>
    <definedName name="연숙">#REF!</definedName>
    <definedName name="연습">#REF!</definedName>
    <definedName name="연암">#REF!</definedName>
    <definedName name="연장">#REF!</definedName>
    <definedName name="염색기술3" localSheetId="6" hidden="1">{#N/A,#N/A,TRUE,"손익보고"}</definedName>
    <definedName name="염색기술3" localSheetId="2" hidden="1">{#N/A,#N/A,TRUE,"손익보고"}</definedName>
    <definedName name="염색기술3" hidden="1">{#N/A,#N/A,TRUE,"손익보고"}</definedName>
    <definedName name="영_림__기_사">[74]노임단가!#REF!</definedName>
    <definedName name="영산홍">#REF!</definedName>
    <definedName name="영주우회도로">[106]산출내역서집계표!$D$3:$L$116</definedName>
    <definedName name="예산" localSheetId="6" hidden="1">{#N/A,#N/A,TRUE,"손익보고"}</definedName>
    <definedName name="예산" localSheetId="2" hidden="1">{#N/A,#N/A,TRUE,"손익보고"}</definedName>
    <definedName name="예산" hidden="1">{#N/A,#N/A,TRUE,"손익보고"}</definedName>
    <definedName name="오수1호맨홀">[70]터파기및재료!#REF!</definedName>
    <definedName name="오수관단위수량">[70]터파기및재료!#REF!</definedName>
    <definedName name="오수관로높이">[70]터파기및재료!#REF!</definedName>
    <definedName name="오수맨홀높이">[70]터파기및재료!#REF!</definedName>
    <definedName name="오수맨홀수량2">#REF!</definedName>
    <definedName name="오수맨홀집계">#REF!</definedName>
    <definedName name="온___돌___공">[74]노임단가!#REF!</definedName>
    <definedName name="온도">#REF!</definedName>
    <definedName name="옹">'[34]3련 BOX'!#REF!</definedName>
    <definedName name="옹2되">#REF!</definedName>
    <definedName name="옹2부">#REF!</definedName>
    <definedName name="옹2블캡">#REF!</definedName>
    <definedName name="옹2블표">#REF!</definedName>
    <definedName name="옹2상">#REF!</definedName>
    <definedName name="옹2속">#REF!</definedName>
    <definedName name="옹2잔">#REF!</definedName>
    <definedName name="옹2잡">#REF!</definedName>
    <definedName name="옹2지1">#REF!</definedName>
    <definedName name="옹2지2">#REF!</definedName>
    <definedName name="옹2지3">#REF!</definedName>
    <definedName name="옹2터">#REF!</definedName>
    <definedName name="옹2합">#REF!</definedName>
    <definedName name="옹되">#REF!</definedName>
    <definedName name="옹벽">#REF!</definedName>
    <definedName name="옹벽단위">[107]터파기및재료!#REF!</definedName>
    <definedName name="옹부">#REF!</definedName>
    <definedName name="옹블캡">#REF!</definedName>
    <definedName name="옹블표">#REF!</definedName>
    <definedName name="옹상">#REF!</definedName>
    <definedName name="옹속">#REF!</definedName>
    <definedName name="옹잔">#REF!</definedName>
    <definedName name="옹잡">#REF!</definedName>
    <definedName name="옹지1">#REF!</definedName>
    <definedName name="옹지2">#REF!</definedName>
    <definedName name="옹지3">#REF!</definedName>
    <definedName name="옹터">#REF!</definedName>
    <definedName name="옹합">#REF!</definedName>
    <definedName name="왕벚나무">#REF!</definedName>
    <definedName name="왜성도라지">#REF!</definedName>
    <definedName name="왜안돼">'[46]ABUT수량-A1'!$T$25</definedName>
    <definedName name="왜안돼?">'[44]ABUT수량-A1'!$T$25</definedName>
    <definedName name="외벽1">#REF!</definedName>
    <definedName name="외벽2">#REF!</definedName>
    <definedName name="요율">#REF!</definedName>
    <definedName name="요율인쇄">#REF!</definedName>
    <definedName name="용접공일반">[88]노임!$L$10</definedName>
    <definedName name="용접기__교류">[41]장비집계!#REF!</definedName>
    <definedName name="용접식_이음">#REF!</definedName>
    <definedName name="우___물___공">[74]노임단가!#REF!</definedName>
    <definedName name="우리">#REF!</definedName>
    <definedName name="우물통_굴착토사">#REF!</definedName>
    <definedName name="우물통굴착_리핑암">#REF!</definedName>
    <definedName name="우물통굴착_발파암">#REF!</definedName>
    <definedName name="웨브높이">#REF!</definedName>
    <definedName name="웨브두께">#REF!</definedName>
    <definedName name="유입1">[97]맨홀수량산출!#REF!</definedName>
    <definedName name="유효폭">#REF!</definedName>
    <definedName name="육상면정리및청소">#REF!</definedName>
    <definedName name="은행나무">#REF!</definedName>
    <definedName name="이삼">#REF!</definedName>
    <definedName name="이상정보">#REF!</definedName>
    <definedName name="이식단가">#REF!</definedName>
    <definedName name="이식단가1">#REF!</definedName>
    <definedName name="이식일위">#REF!</definedName>
    <definedName name="이월32">#REF!</definedName>
    <definedName name="이윤">#REF!</definedName>
    <definedName name="이윤율">#REF!</definedName>
    <definedName name="이토">#REF!</definedName>
    <definedName name="이토_배관물량">#REF!</definedName>
    <definedName name="이토변실">#REF!</definedName>
    <definedName name="이형관">[22]DATE!$B$24:$B$85</definedName>
    <definedName name="인기300">[3]대로근거!#REF!</definedName>
    <definedName name="인기350">[3]대로근거!#REF!</definedName>
    <definedName name="인동덩쿨">#REF!</definedName>
    <definedName name="인버트두께">[97]단위수량!$C$10</definedName>
    <definedName name="인암300">[3]대로근거!#REF!</definedName>
    <definedName name="인암350">[3]대로근거!#REF!</definedName>
    <definedName name="인양제내역서">[108]전체!$B$1:$H$248</definedName>
    <definedName name="인토300">[3]대로근거!#REF!</definedName>
    <definedName name="인토350">[3]대로근거!#REF!</definedName>
    <definedName name="일">#REF!</definedName>
    <definedName name="일반">#REF!</definedName>
    <definedName name="일반관리비">#REF!</definedName>
    <definedName name="일반관리비율">#REF!</definedName>
    <definedName name="일반부" localSheetId="6" hidden="1">{#N/A,#N/A,FALSE,"조골재"}</definedName>
    <definedName name="일반부" localSheetId="2" hidden="1">{#N/A,#N/A,FALSE,"조골재"}</definedName>
    <definedName name="일반부" hidden="1">{#N/A,#N/A,FALSE,"조골재"}</definedName>
    <definedName name="일반용접공">[8]노임단가!$D$117</definedName>
    <definedName name="일위규격매크로">[47]!일위규격매크로</definedName>
    <definedName name="일위대가">[74]일위목록!$A:$G</definedName>
    <definedName name="일위대가표">#REF!</definedName>
    <definedName name="일위목록">[93]일위목록!$A$4:$L$87</definedName>
    <definedName name="일위코드입력매크로">[47]!일위코드입력매크로</definedName>
    <definedName name="일위화면복귀매크로">[47]!일위화면복귀매크로</definedName>
    <definedName name="임">[106]산출내역서집계표!$AB$2:$AR$143</definedName>
    <definedName name="임시">[109]관급자재!#REF!</definedName>
    <definedName name="입찰내역">#REF!</definedName>
    <definedName name="ㅈ238">#REF!</definedName>
    <definedName name="ㅈㄱ" localSheetId="6" hidden="1">{#N/A,#N/A,FALSE,"조골재"}</definedName>
    <definedName name="ㅈㄱ" localSheetId="2" hidden="1">{#N/A,#N/A,FALSE,"조골재"}</definedName>
    <definedName name="ㅈㄱ" hidden="1">{#N/A,#N/A,FALSE,"조골재"}</definedName>
    <definedName name="ㅈㅅ">#REF!</definedName>
    <definedName name="ㅈㅈ">#REF!</definedName>
    <definedName name="자">'[100]콘_재료분리(1)'!#REF!</definedName>
    <definedName name="자_트">#REF!</definedName>
    <definedName name="자갈운경">#REF!</definedName>
    <definedName name="자갈운노">#REF!</definedName>
    <definedName name="자갈운재">#REF!</definedName>
    <definedName name="자귀나무">#REF!</definedName>
    <definedName name="자재단가">[74]자재단가!$A:$E</definedName>
    <definedName name="작업반장">[8]노임단가!$D$85</definedName>
    <definedName name="작업코드">#REF!</definedName>
    <definedName name="잔디_평떼">#REF!</definedName>
    <definedName name="잠___함___공">[74]노임단가!#REF!</definedName>
    <definedName name="잡석">[72]수량산출!$R$46</definedName>
    <definedName name="잣나무">#REF!</definedName>
    <definedName name="장산교">#REF!</definedName>
    <definedName name="재료비">#REF!</definedName>
    <definedName name="저">#REF!</definedName>
    <definedName name="저판">#REF!</definedName>
    <definedName name="저판두께">'[110]#REF'!$AJ$30</definedName>
    <definedName name="전">#REF!</definedName>
    <definedName name="전사모멘트">#REF!</definedName>
    <definedName name="전사전단력">#REF!</definedName>
    <definedName name="전선관부속품비">[93]요율!$B$2</definedName>
    <definedName name="전장">#REF!</definedName>
    <definedName name="전토압1">#REF!</definedName>
    <definedName name="전토압2">#REF!</definedName>
    <definedName name="전토압3">#REF!</definedName>
    <definedName name="전토압4">#REF!</definedName>
    <definedName name="전토압도">'[10]DATA 입력란'!$D$33</definedName>
    <definedName name="전토압콘">'[10]DATA 입력란'!$D$28</definedName>
    <definedName name="절삭">#REF!</definedName>
    <definedName name="절삭2">#REF!</definedName>
    <definedName name="점수표">#REF!</definedName>
    <definedName name="접_높">[79]INPUT!$B$7</definedName>
    <definedName name="접_폭">[79]INPUT!$B$6</definedName>
    <definedName name="정___비___공">[74]노임단가!#REF!</definedName>
    <definedName name="정정">'[60]2000년1차'!#REF!</definedName>
    <definedName name="정지">#REF!</definedName>
    <definedName name="정착장치set량">#REF!</definedName>
    <definedName name="제___재___공">[74]노임단가!#REF!</definedName>
    <definedName name="제1" localSheetId="6">관급자재!제1</definedName>
    <definedName name="제1" localSheetId="2">총괄내역서!제1</definedName>
    <definedName name="제1">[0]!제1</definedName>
    <definedName name="제22가압장" localSheetId="6" hidden="1">{#N/A,#N/A,TRUE,"손익보고"}</definedName>
    <definedName name="제22가압장" localSheetId="2" hidden="1">{#N/A,#N/A,TRUE,"손익보고"}</definedName>
    <definedName name="제22가압장" hidden="1">{#N/A,#N/A,TRUE,"손익보고"}</definedName>
    <definedName name="제2가압장" localSheetId="6" hidden="1">{#N/A,#N/A,TRUE,"손익보고"}</definedName>
    <definedName name="제2가압장" localSheetId="2" hidden="1">{#N/A,#N/A,TRUE,"손익보고"}</definedName>
    <definedName name="제2가압장" hidden="1">{#N/A,#N/A,TRUE,"손익보고"}</definedName>
    <definedName name="제목">'[10]DATA 입력란'!$C$1</definedName>
    <definedName name="제변집계">#REF!</definedName>
    <definedName name="제잡비">#REF!</definedName>
    <definedName name="조영수">#REF!</definedName>
    <definedName name="주목">#REF!</definedName>
    <definedName name="주빔플랜지">#REF!</definedName>
    <definedName name="주차장토공">#REF!</definedName>
    <definedName name="주형받침">#REF!</definedName>
    <definedName name="주형받침EA">#REF!</definedName>
    <definedName name="줄사철">#REF!</definedName>
    <definedName name="중분대">#REF!</definedName>
    <definedName name="중분대중량">[45]바닥판!#REF!</definedName>
    <definedName name="지간장1">'[99]4.2유효폭의 계산'!$B$26</definedName>
    <definedName name="지간장2">'[99]4.2유효폭의 계산'!$F$26</definedName>
    <definedName name="지하수">#REF!</definedName>
    <definedName name="직접공사비">#REF!</definedName>
    <definedName name="직접노무비">#REF!</definedName>
    <definedName name="진동_파일_햄머">[41]장비집계!#REF!</definedName>
    <definedName name="집계">'[82]토공(우물통,기타) '!$M$8:$U$25</definedName>
    <definedName name="집계1">#REF!</definedName>
    <definedName name="집계2">#REF!</definedName>
    <definedName name="ㅊ">#REF!</definedName>
    <definedName name="ㅊㅅ">#REF!</definedName>
    <definedName name="ㅊㅇ">#REF!</definedName>
    <definedName name="ㅊㅊ">#REF!</definedName>
    <definedName name="ㅊㅍ">#REF!</definedName>
    <definedName name="차선도색집계">#REF!</definedName>
    <definedName name="착_암_기__주간">[41]장비집계!#REF!</definedName>
    <definedName name="착암공">[8]노임단가!$D$45</definedName>
    <definedName name="참조">#REF!</definedName>
    <definedName name="천공간격">#REF!</definedName>
    <definedName name="철_13">[72]수량산출!$F$38</definedName>
    <definedName name="철_16">[72]수량산출!$F$39</definedName>
    <definedName name="철_19">[71]수량산출!#REF!</definedName>
    <definedName name="철_199">[71]수량산출!#REF!</definedName>
    <definedName name="철_999">[71]수량산출!#REF!</definedName>
    <definedName name="철_총">[80]수량산출!#REF!</definedName>
    <definedName name="철근">#REF!</definedName>
    <definedName name="철근깨기수량">#REF!</definedName>
    <definedName name="철근단면적">#REF!</definedName>
    <definedName name="철근수량">#REF!</definedName>
    <definedName name="철근직경D13">#REF!</definedName>
    <definedName name="철근직경D16_25">#REF!</definedName>
    <definedName name="철근직경D29_35">#REF!</definedName>
    <definedName name="철근항복응력">'[110]#REF'!$G$144</definedName>
    <definedName name="철도__궤도공">[74]노임단가!#REF!</definedName>
    <definedName name="철콘">#REF!</definedName>
    <definedName name="청단풍">#REF!</definedName>
    <definedName name="청천200">'[111]200'!#REF!</definedName>
    <definedName name="초_고_압_펌_프">[41]장비집계!#REF!</definedName>
    <definedName name="총계">#REF!</definedName>
    <definedName name="총괄">#REF!</definedName>
    <definedName name="총괄표">#REF!</definedName>
    <definedName name="총토탈">#REF!</definedName>
    <definedName name="총토탈1">#REF!</definedName>
    <definedName name="총토탈2">#REF!</definedName>
    <definedName name="출처">#REF!</definedName>
    <definedName name="출처2">#REF!</definedName>
    <definedName name="치">#REF!</definedName>
    <definedName name="칠곡" localSheetId="6" hidden="1">{#N/A,#N/A,TRUE,"손익보고"}</definedName>
    <definedName name="칠곡" localSheetId="2" hidden="1">{#N/A,#N/A,TRUE,"손익보고"}</definedName>
    <definedName name="칠곡" hidden="1">{#N/A,#N/A,TRUE,"손익보고"}</definedName>
    <definedName name="ㅋ" localSheetId="6" hidden="1">{#N/A,#N/A,FALSE,"조골재"}</definedName>
    <definedName name="ㅋ" localSheetId="2" hidden="1">{#N/A,#N/A,FALSE,"조골재"}</definedName>
    <definedName name="ㅋ" hidden="1">{#N/A,#N/A,FALSE,"조골재"}</definedName>
    <definedName name="콘120규격">[40]SORCE1!$AA$1:$AO$15</definedName>
    <definedName name="콘180규격">[40]SORCE1!$AQ$1:$BE$15</definedName>
    <definedName name="콘단면적">#REF!</definedName>
    <definedName name="콘크리트">#REF!</definedName>
    <definedName name="콘크리트_구입">#REF!</definedName>
    <definedName name="콘크리트_생산">#REF!</definedName>
    <definedName name="콘크리트_진동기">[41]장비집계!#REF!</definedName>
    <definedName name="콘크리트_커트">[41]장비집계!#REF!</definedName>
    <definedName name="콘크리트_타설">#REF!</definedName>
    <definedName name="콘크리트공">[88]노임!$F$24</definedName>
    <definedName name="콘크리트공_광의">[74]노임단가!#REF!</definedName>
    <definedName name="콘크리트공칭강도">'[110]#REF'!$G$132</definedName>
    <definedName name="콘탄성계수">#REF!</definedName>
    <definedName name="크____람____셸">[41]장비집계!#REF!</definedName>
    <definedName name="크____레____인">[41]장비집계!#REF!</definedName>
    <definedName name="크_레_인__트럭">[41]장비집계!#REF!</definedName>
    <definedName name="크레인__트럭">[41]장비집계!#REF!</definedName>
    <definedName name="크레인_트럭탑재형">[41]장비집계!#REF!</definedName>
    <definedName name="크리프계수">#REF!</definedName>
    <definedName name="ㅌ" localSheetId="6" hidden="1">{#N/A,#N/A,FALSE,"2~8번"}</definedName>
    <definedName name="ㅌ" localSheetId="2" hidden="1">{#N/A,#N/A,FALSE,"2~8번"}</definedName>
    <definedName name="ㅌ" hidden="1">{#N/A,#N/A,FALSE,"2~8번"}</definedName>
    <definedName name="타이어_롤러">[41]장비집계!#REF!</definedName>
    <definedName name="탄성계수비">#REF!</definedName>
    <definedName name="탄성고무받침">#REF!</definedName>
    <definedName name="탠덤_로울러">[41]장비집계!#REF!</definedName>
    <definedName name="터_높">[79]INPUT!$B$5</definedName>
    <definedName name="터_폭">[79]INPUT!$B$4</definedName>
    <definedName name="터파기">#REF!</definedName>
    <definedName name="터파기리핑">#REF!</definedName>
    <definedName name="터파기발파암">#REF!</definedName>
    <definedName name="터파기토사">#REF!</definedName>
    <definedName name="템플리트모듈1" localSheetId="6">BLCH</definedName>
    <definedName name="템플리트모듈1" localSheetId="3">BLCH</definedName>
    <definedName name="템플리트모듈1" localSheetId="2">BLCH</definedName>
    <definedName name="템플리트모듈1">BLCH</definedName>
    <definedName name="템플리트모듈2" localSheetId="6">BLCH</definedName>
    <definedName name="템플리트모듈2" localSheetId="3">BLCH</definedName>
    <definedName name="템플리트모듈2" localSheetId="2">BLCH</definedName>
    <definedName name="템플리트모듈2">BLCH</definedName>
    <definedName name="템플리트모듈3" localSheetId="6">BLCH</definedName>
    <definedName name="템플리트모듈3" localSheetId="3">BLCH</definedName>
    <definedName name="템플리트모듈3" localSheetId="2">BLCH</definedName>
    <definedName name="템플리트모듈3">BLCH</definedName>
    <definedName name="템플리트모듈4" localSheetId="6">BLCH</definedName>
    <definedName name="템플리트모듈4" localSheetId="3">BLCH</definedName>
    <definedName name="템플리트모듈4" localSheetId="2">BLCH</definedName>
    <definedName name="템플리트모듈4">BLCH</definedName>
    <definedName name="템플리트모듈5" localSheetId="6">BLCH</definedName>
    <definedName name="템플리트모듈5" localSheetId="3">BLCH</definedName>
    <definedName name="템플리트모듈5" localSheetId="2">BLCH</definedName>
    <definedName name="템플리트모듈5">BLCH</definedName>
    <definedName name="템플리트모듈6" localSheetId="6">BLCH</definedName>
    <definedName name="템플리트모듈6" localSheetId="3">BLCH</definedName>
    <definedName name="템플리트모듈6" localSheetId="2">BLCH</definedName>
    <definedName name="템플리트모듈6">BLCH</definedName>
    <definedName name="토공">#REF!</definedName>
    <definedName name="토공사">[112]정렬!$B$2:$E$1204</definedName>
    <definedName name="토공참조">#REF!</definedName>
    <definedName name="토공총괄집계">#REF!</definedName>
    <definedName name="토류판">[43]가시설수량!$AE$25</definedName>
    <definedName name="토목내역">#REF!</definedName>
    <definedName name="토사">#REF!</definedName>
    <definedName name="토사1">#REF!</definedName>
    <definedName name="토사2">#REF!</definedName>
    <definedName name="토사3">#REF!</definedName>
    <definedName name="토사천공개소">'[42]가시설(TYPE-A)'!#REF!</definedName>
    <definedName name="토적">#REF!</definedName>
    <definedName name="토적1공구">#REF!</definedName>
    <definedName name="토적2공구">#REF!</definedName>
    <definedName name="토적계산">#REF!</definedName>
    <definedName name="토피">#REF!</definedName>
    <definedName name="토피고">'[10]DATA 입력란'!$D$6</definedName>
    <definedName name="투간접노무비">#REF!</definedName>
    <definedName name="투경비">#REF!</definedName>
    <definedName name="투고용보험료">#REF!</definedName>
    <definedName name="투공급가액">#REF!</definedName>
    <definedName name="투공사원가">#REF!</definedName>
    <definedName name="투기타경비">#REF!</definedName>
    <definedName name="투노무비">#REF!</definedName>
    <definedName name="투도급액">#REF!</definedName>
    <definedName name="투부가가치세">#REF!</definedName>
    <definedName name="투산재보험료">#REF!</definedName>
    <definedName name="투순공사원가">#REF!</definedName>
    <definedName name="투안전관리비">#REF!</definedName>
    <definedName name="투이윤">#REF!</definedName>
    <definedName name="투일반관리비">#REF!</definedName>
    <definedName name="투재료비">#REF!</definedName>
    <definedName name="투폐기물처리비">#REF!</definedName>
    <definedName name="트렉트_및_트레일러">[41]장비집계!#REF!</definedName>
    <definedName name="특1호_맨홀">#REF!</definedName>
    <definedName name="특1호_부관">#REF!</definedName>
    <definedName name="특별인부">[8]노임단가!$D$88</definedName>
    <definedName name="ㅍ" localSheetId="6" hidden="1">{#N/A,#N/A,FALSE,"2~8번"}</definedName>
    <definedName name="ㅍ" localSheetId="2" hidden="1">{#N/A,#N/A,FALSE,"2~8번"}</definedName>
    <definedName name="ㅍ" hidden="1">{#N/A,#N/A,FALSE,"2~8번"}</definedName>
    <definedName name="ㅍㅍ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이1">#REF!</definedName>
    <definedName name="파이2">#REF!</definedName>
    <definedName name="페이브먼트_브레카">[41]장비집계!#REF!</definedName>
    <definedName name="평균H">#REF!</definedName>
    <definedName name="평균H1">'[42]1-1평균터파기고(1)'!$G$31</definedName>
    <definedName name="평균H2">#REF!</definedName>
    <definedName name="평균높이">#REF!</definedName>
    <definedName name="평의자">#REF!</definedName>
    <definedName name="폐기물처리비">#REF!</definedName>
    <definedName name="포장">#REF!</definedName>
    <definedName name="포장T">#REF!</definedName>
    <definedName name="포장두께">#REF!</definedName>
    <definedName name="포장층_높이">'[10]DATA 입력란'!$D$7</definedName>
    <definedName name="포화">#REF!</definedName>
    <definedName name="폭">'[10]DATA 입력란'!$E$5</definedName>
    <definedName name="폭300">[3]대로근거!#REF!</definedName>
    <definedName name="폭350">[3]대로근거!#REF!</definedName>
    <definedName name="폭원">#REF!</definedName>
    <definedName name="풍전2" localSheetId="6" hidden="1">{#N/A,#N/A,TRUE,"손익보고"}</definedName>
    <definedName name="풍전2" localSheetId="2" hidden="1">{#N/A,#N/A,TRUE,"손익보고"}</definedName>
    <definedName name="풍전2" hidden="1">{#N/A,#N/A,TRUE,"손익보고"}</definedName>
    <definedName name="풍화암">#REF!</definedName>
    <definedName name="풍화토">#REF!</definedName>
    <definedName name="플랜지돌출폭">'[99]4.2유효폭의 계산'!$N$28</definedName>
    <definedName name="플랜지폭">#REF!</definedName>
    <definedName name="플랜트용접공">#REF!</definedName>
    <definedName name="피복두께">#REF!</definedName>
    <definedName name="핑">#REF!</definedName>
    <definedName name="ㅎ">#REF!</definedName>
    <definedName name="ㅎ32">'[113]#REF'!$M$207</definedName>
    <definedName name="ㅎ5" localSheetId="6" hidden="1">{#N/A,#N/A,FALSE,"골재소요량";#N/A,#N/A,FALSE,"골재소요량"}</definedName>
    <definedName name="ㅎ5" localSheetId="2" hidden="1">{#N/A,#N/A,FALSE,"골재소요량";#N/A,#N/A,FALSE,"골재소요량"}</definedName>
    <definedName name="ㅎ5" hidden="1">{#N/A,#N/A,FALSE,"골재소요량";#N/A,#N/A,FALSE,"골재소요량"}</definedName>
    <definedName name="ㅎㅀ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ㅂㄷㄱ">#REF!</definedName>
    <definedName name="ㅎㅍ">#REF!</definedName>
    <definedName name="ㅎㅎㄷㅁㅂ">#REF!</definedName>
    <definedName name="하도급">[106]산출내역서집계표!$D$6:$L$116</definedName>
    <definedName name="하부">#REF!</definedName>
    <definedName name="하부플랜지두께">#REF!</definedName>
    <definedName name="하중">#REF!</definedName>
    <definedName name="한라구절초">#REF!</definedName>
    <definedName name="할">#REF!</definedName>
    <definedName name="할석공">[8]노임단가!$D$122</definedName>
    <definedName name="할증수량">#REF!</definedName>
    <definedName name="함판3">#REF!</definedName>
    <definedName name="합계">#REF!</definedName>
    <definedName name="합계1">#REF!</definedName>
    <definedName name="합성강성3Span">#REF!</definedName>
    <definedName name="합성단면적3Span">#REF!</definedName>
    <definedName name="합판4">#REF!</definedName>
    <definedName name="합판6">#REF!</definedName>
    <definedName name="항타길이_경사">#REF!</definedName>
    <definedName name="항타길이_수직">#REF!</definedName>
    <definedName name="해당화">#REF!</definedName>
    <definedName name="헌치">'[51]#REF'!$I$114</definedName>
    <definedName name="헌치1">#REF!</definedName>
    <definedName name="헌치2">#REF!</definedName>
    <definedName name="현___도___사">[74]노임단가!#REF!</definedName>
    <definedName name="형상">[22]DATE!$D$24:$D$85</definedName>
    <definedName name="형틀목공">[88]노임!$F$4</definedName>
    <definedName name="호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박돌">#REF!</definedName>
    <definedName name="호ㅎ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홈ㅂㄷㄱ">#REF!</definedName>
    <definedName name="홍단풍">#REF!</definedName>
    <definedName name="화약취급공">[8]노임단가!$D$44</definedName>
    <definedName name="활하중">'[10]1. 설계조건 2.단면가정 3. 하중계산'!$G$73</definedName>
    <definedName name="활하중1">#REF!</definedName>
    <definedName name="활하중2">#REF!</definedName>
    <definedName name="활하중도">'[10]DATA 입력란'!$D$32</definedName>
    <definedName name="활하중콘">'[10]DATA 입력란'!$D$27</definedName>
    <definedName name="후사모멘트">#REF!</definedName>
    <definedName name="후활모멘트">#REF!</definedName>
    <definedName name="후활전단력">#REF!</definedName>
    <definedName name="ㅏ">#REF!</definedName>
    <definedName name="ㅐ">#REF!</definedName>
    <definedName name="ㅐㅐㅐ">'[55]ABUT수량-A1'!$T$25</definedName>
    <definedName name="ㅑ">#REF!</definedName>
    <definedName name="ㅑㅅ">#REF!</definedName>
    <definedName name="ㅑㅕㅕㅕ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">#REF!</definedName>
    <definedName name="ㅓ7" localSheetId="6" hidden="1">{#N/A,#N/A,FALSE,"단가표지"}</definedName>
    <definedName name="ㅓ7" localSheetId="2" hidden="1">{#N/A,#N/A,FALSE,"단가표지"}</definedName>
    <definedName name="ㅓ7" hidden="1">{#N/A,#N/A,FALSE,"단가표지"}</definedName>
    <definedName name="ㅓ8">#REF!</definedName>
    <definedName name="ㅓㅏㄹ">#REF!</definedName>
    <definedName name="ㅓㅓㅓ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>#REF!</definedName>
    <definedName name="ㅕ">#REF!</definedName>
    <definedName name="ㅕㅅ">#REF!</definedName>
    <definedName name="ㅗ">#REF!</definedName>
    <definedName name="ㅗ1">#REF!</definedName>
    <definedName name="ㅗ2">#REF!</definedName>
    <definedName name="ㅗ3">#REF!</definedName>
    <definedName name="ㅗ4">#REF!</definedName>
    <definedName name="ㅗ5">#REF!</definedName>
    <definedName name="ㅗㄷㄱ">#REF!</definedName>
    <definedName name="ㅗㄹ">#REF!</definedName>
    <definedName name="ㅗㅅ20">#REF!</definedName>
    <definedName name="ㅗㅎㄴㄷㄳㅁ">#REF!</definedName>
    <definedName name="ㅗㅗㅗ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ㅜ">#REF!</definedName>
    <definedName name="ㅜ1">#REF!</definedName>
    <definedName name="ㅠ">#REF!</definedName>
    <definedName name="ㅠ1">#REF!</definedName>
    <definedName name="ㅠ10">#REF!</definedName>
    <definedName name="ㅠ11">#REF!</definedName>
    <definedName name="ㅠ2">#REF!</definedName>
    <definedName name="ㅠ3">#REF!</definedName>
    <definedName name="ㅠ359">#REF!</definedName>
    <definedName name="ㅠ4">#REF!</definedName>
    <definedName name="ㅠ5">#REF!</definedName>
    <definedName name="ㅠ6">#REF!</definedName>
    <definedName name="ㅠ632">[114]기계경비!$J$61</definedName>
    <definedName name="ㅠ7">#REF!</definedName>
    <definedName name="ㅠ8">#REF!</definedName>
    <definedName name="ㅠ9">#REF!</definedName>
    <definedName name="ㅠ뮤ㅐ" hidden="1">#REF!</definedName>
    <definedName name="ㅠㅍ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ㅎㅁ">#REF!</definedName>
    <definedName name="ㅠㅗㅁㅈㄷ">#REF!</definedName>
    <definedName name="ㅠㅗㅠㄷㄱㅁ">#REF!</definedName>
    <definedName name="ㅠㅠ">#REF!</definedName>
    <definedName name="ㅡ">#REF!</definedName>
    <definedName name="ㅡ37">#REF!</definedName>
    <definedName name="ㅣ">#REF!</definedName>
    <definedName name="ㅣㅣ">[115]터파기및재료!#REF!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16" l="1"/>
  <c r="P21" i="11" l="1"/>
  <c r="L118" i="7"/>
  <c r="H19" i="14"/>
  <c r="L141" i="7"/>
  <c r="D131" i="7"/>
  <c r="B131" i="7"/>
  <c r="A131" i="7"/>
  <c r="M47" i="5"/>
  <c r="I47" i="5"/>
  <c r="E47" i="5"/>
  <c r="D47" i="5"/>
  <c r="C47" i="5"/>
  <c r="B47" i="5"/>
  <c r="R131" i="11"/>
  <c r="C131" i="11" s="1"/>
  <c r="C131" i="7" s="1"/>
  <c r="D130" i="7"/>
  <c r="B130" i="7"/>
  <c r="A130" i="7"/>
  <c r="M46" i="5"/>
  <c r="I46" i="5"/>
  <c r="E46" i="5"/>
  <c r="D46" i="5"/>
  <c r="C46" i="5"/>
  <c r="B46" i="5"/>
  <c r="R130" i="11"/>
  <c r="C130" i="11" s="1"/>
  <c r="C130" i="7" s="1"/>
  <c r="D71" i="7" l="1"/>
  <c r="B71" i="7"/>
  <c r="A71" i="7"/>
  <c r="G71" i="7"/>
  <c r="E71" i="7" s="1"/>
  <c r="C34" i="14"/>
  <c r="B34" i="14"/>
  <c r="A34" i="14"/>
  <c r="P71" i="11"/>
  <c r="R71" i="11" s="1"/>
  <c r="C71" i="11" s="1"/>
  <c r="C71" i="7" s="1"/>
  <c r="D116" i="7"/>
  <c r="A116" i="7"/>
  <c r="M38" i="5"/>
  <c r="I38" i="5"/>
  <c r="E38" i="5"/>
  <c r="D38" i="5"/>
  <c r="C38" i="5"/>
  <c r="B38" i="5"/>
  <c r="M37" i="5"/>
  <c r="I37" i="5"/>
  <c r="E37" i="5"/>
  <c r="D37" i="5"/>
  <c r="C37" i="5"/>
  <c r="B37" i="5"/>
  <c r="H71" i="7" l="1"/>
  <c r="F71" i="7" s="1"/>
  <c r="P34" i="14"/>
  <c r="B72" i="14"/>
  <c r="B71" i="14"/>
  <c r="G116" i="7"/>
  <c r="C71" i="14"/>
  <c r="A71" i="14"/>
  <c r="P116" i="11"/>
  <c r="R116" i="11" s="1"/>
  <c r="C116" i="11" s="1"/>
  <c r="C116" i="7" s="1"/>
  <c r="P71" i="14" l="1"/>
  <c r="H116" i="7"/>
  <c r="D20" i="7" l="1"/>
  <c r="B20" i="7"/>
  <c r="A20" i="7"/>
  <c r="M19" i="14"/>
  <c r="G20" i="7" s="1"/>
  <c r="E20" i="7" s="1"/>
  <c r="C19" i="14"/>
  <c r="B19" i="14"/>
  <c r="A19" i="14"/>
  <c r="P20" i="11" l="1"/>
  <c r="R20" i="11" s="1"/>
  <c r="C20" i="11" s="1"/>
  <c r="D63" i="4"/>
  <c r="D62" i="4"/>
  <c r="M19" i="5"/>
  <c r="I19" i="5"/>
  <c r="E19" i="5"/>
  <c r="D19" i="5"/>
  <c r="B19" i="5"/>
  <c r="D86" i="7"/>
  <c r="B86" i="7"/>
  <c r="A86" i="7"/>
  <c r="G86" i="7"/>
  <c r="C49" i="14"/>
  <c r="B49" i="14"/>
  <c r="A49" i="14"/>
  <c r="P86" i="11"/>
  <c r="R86" i="11" s="1"/>
  <c r="C86" i="11" s="1"/>
  <c r="C86" i="7" s="1"/>
  <c r="C20" i="7" l="1"/>
  <c r="H20" i="7" s="1"/>
  <c r="F20" i="7" s="1"/>
  <c r="P19" i="14"/>
  <c r="P49" i="14"/>
  <c r="H86" i="7"/>
  <c r="D13" i="7"/>
  <c r="B13" i="7"/>
  <c r="A13" i="7"/>
  <c r="G13" i="7"/>
  <c r="E13" i="7" s="1"/>
  <c r="C12" i="14"/>
  <c r="B12" i="14"/>
  <c r="A12" i="14"/>
  <c r="P13" i="11"/>
  <c r="R13" i="11" s="1"/>
  <c r="C13" i="11" s="1"/>
  <c r="C13" i="7" s="1"/>
  <c r="L5" i="16"/>
  <c r="J5" i="16"/>
  <c r="A33" i="7"/>
  <c r="D6" i="7"/>
  <c r="B6" i="7"/>
  <c r="A6" i="7"/>
  <c r="A5" i="7"/>
  <c r="A2" i="7"/>
  <c r="V20" i="16"/>
  <c r="A7" i="16"/>
  <c r="A5" i="16"/>
  <c r="P12" i="14" l="1"/>
  <c r="H13" i="7"/>
  <c r="F13" i="7" s="1"/>
  <c r="H43" i="7"/>
  <c r="L43" i="7"/>
  <c r="D42" i="7"/>
  <c r="B42" i="7"/>
  <c r="A42" i="7"/>
  <c r="D117" i="7"/>
  <c r="A117" i="7"/>
  <c r="M12" i="5"/>
  <c r="I12" i="5"/>
  <c r="E12" i="5"/>
  <c r="D12" i="5"/>
  <c r="C12" i="5"/>
  <c r="B12" i="5"/>
  <c r="M72" i="14"/>
  <c r="G117" i="7" s="1"/>
  <c r="C72" i="14"/>
  <c r="A72" i="14"/>
  <c r="R42" i="11"/>
  <c r="C42" i="11" s="1"/>
  <c r="C42" i="7" s="1"/>
  <c r="P117" i="11"/>
  <c r="R117" i="11" s="1"/>
  <c r="C117" i="11" s="1"/>
  <c r="D100" i="7"/>
  <c r="B100" i="7"/>
  <c r="A100" i="7"/>
  <c r="D96" i="7"/>
  <c r="B96" i="7"/>
  <c r="A96" i="7"/>
  <c r="D66" i="7"/>
  <c r="B66" i="7"/>
  <c r="A66" i="7"/>
  <c r="D59" i="7"/>
  <c r="B59" i="7"/>
  <c r="A59" i="7"/>
  <c r="D84" i="7"/>
  <c r="B84" i="7"/>
  <c r="A84" i="7"/>
  <c r="D81" i="7"/>
  <c r="B81" i="7"/>
  <c r="A81" i="7"/>
  <c r="D78" i="7"/>
  <c r="B78" i="7"/>
  <c r="A78" i="7"/>
  <c r="D74" i="7"/>
  <c r="B74" i="7"/>
  <c r="A74" i="7"/>
  <c r="D69" i="7"/>
  <c r="B69" i="7"/>
  <c r="A69" i="7"/>
  <c r="D62" i="7"/>
  <c r="B62" i="7"/>
  <c r="A62" i="7"/>
  <c r="M27" i="5"/>
  <c r="I27" i="5"/>
  <c r="E27" i="5"/>
  <c r="D27" i="5"/>
  <c r="C27" i="5"/>
  <c r="B27" i="5"/>
  <c r="M26" i="5"/>
  <c r="I26" i="5"/>
  <c r="E26" i="5"/>
  <c r="D26" i="5"/>
  <c r="C26" i="5"/>
  <c r="B26" i="5"/>
  <c r="D104" i="7"/>
  <c r="B104" i="7"/>
  <c r="A104" i="7"/>
  <c r="M23" i="5"/>
  <c r="I23" i="5"/>
  <c r="E23" i="5"/>
  <c r="D23" i="5"/>
  <c r="C23" i="5"/>
  <c r="B23" i="5"/>
  <c r="M16" i="5"/>
  <c r="I16" i="5"/>
  <c r="E16" i="5"/>
  <c r="D16" i="5"/>
  <c r="C16" i="5"/>
  <c r="B16" i="5"/>
  <c r="M14" i="5"/>
  <c r="I14" i="5"/>
  <c r="E14" i="5"/>
  <c r="D14" i="5"/>
  <c r="C14" i="5"/>
  <c r="B14" i="5"/>
  <c r="D57" i="4"/>
  <c r="D56" i="4"/>
  <c r="D140" i="7"/>
  <c r="B140" i="7"/>
  <c r="A140" i="7"/>
  <c r="D139" i="7"/>
  <c r="B139" i="7"/>
  <c r="A139" i="7"/>
  <c r="D138" i="7"/>
  <c r="B138" i="7"/>
  <c r="A138" i="7"/>
  <c r="D137" i="7"/>
  <c r="B137" i="7"/>
  <c r="A137" i="7"/>
  <c r="D136" i="7"/>
  <c r="B136" i="7"/>
  <c r="A136" i="7"/>
  <c r="D135" i="7"/>
  <c r="B135" i="7"/>
  <c r="A135" i="7"/>
  <c r="D134" i="7"/>
  <c r="B134" i="7"/>
  <c r="A134" i="7"/>
  <c r="P138" i="11"/>
  <c r="P137" i="11"/>
  <c r="P136" i="11"/>
  <c r="P135" i="11"/>
  <c r="P134" i="11"/>
  <c r="P139" i="11"/>
  <c r="G140" i="7"/>
  <c r="E140" i="7" s="1"/>
  <c r="C81" i="14"/>
  <c r="B81" i="14"/>
  <c r="A81" i="14"/>
  <c r="G139" i="7"/>
  <c r="E139" i="7" s="1"/>
  <c r="C80" i="14"/>
  <c r="B80" i="14"/>
  <c r="A80" i="14"/>
  <c r="G138" i="7"/>
  <c r="E138" i="7" s="1"/>
  <c r="C79" i="14"/>
  <c r="B79" i="14"/>
  <c r="A79" i="14"/>
  <c r="G137" i="7"/>
  <c r="E137" i="7" s="1"/>
  <c r="C78" i="14"/>
  <c r="B78" i="14"/>
  <c r="A78" i="14"/>
  <c r="G136" i="7"/>
  <c r="E136" i="7" s="1"/>
  <c r="C77" i="14"/>
  <c r="B77" i="14"/>
  <c r="A77" i="14"/>
  <c r="G135" i="7"/>
  <c r="E135" i="7" s="1"/>
  <c r="C76" i="14"/>
  <c r="B76" i="14"/>
  <c r="A76" i="14"/>
  <c r="G134" i="7"/>
  <c r="E134" i="7" s="1"/>
  <c r="C75" i="14"/>
  <c r="B75" i="14"/>
  <c r="A75" i="14"/>
  <c r="P72" i="14" l="1"/>
  <c r="C117" i="7"/>
  <c r="H117" i="7" l="1"/>
  <c r="P140" i="11"/>
  <c r="R140" i="11" s="1"/>
  <c r="C140" i="11" s="1"/>
  <c r="R139" i="11"/>
  <c r="C139" i="11" s="1"/>
  <c r="R138" i="11"/>
  <c r="C138" i="11" s="1"/>
  <c r="R137" i="11"/>
  <c r="C137" i="11" s="1"/>
  <c r="R136" i="11"/>
  <c r="C136" i="11" s="1"/>
  <c r="R135" i="11"/>
  <c r="C135" i="11" s="1"/>
  <c r="R134" i="11"/>
  <c r="C134" i="11" s="1"/>
  <c r="P75" i="14" l="1"/>
  <c r="C134" i="7"/>
  <c r="H134" i="7" s="1"/>
  <c r="F134" i="7" s="1"/>
  <c r="P76" i="14"/>
  <c r="C135" i="7"/>
  <c r="H135" i="7" s="1"/>
  <c r="F135" i="7" s="1"/>
  <c r="P78" i="14"/>
  <c r="C137" i="7"/>
  <c r="H137" i="7" s="1"/>
  <c r="F137" i="7" s="1"/>
  <c r="P77" i="14"/>
  <c r="C136" i="7"/>
  <c r="H136" i="7" s="1"/>
  <c r="F136" i="7" s="1"/>
  <c r="C140" i="7"/>
  <c r="H140" i="7" s="1"/>
  <c r="F140" i="7" s="1"/>
  <c r="P81" i="14"/>
  <c r="P80" i="14"/>
  <c r="C139" i="7"/>
  <c r="H139" i="7" s="1"/>
  <c r="F139" i="7" s="1"/>
  <c r="P79" i="14"/>
  <c r="C138" i="7"/>
  <c r="H138" i="7" s="1"/>
  <c r="F138" i="7" s="1"/>
  <c r="M27" i="14" l="1"/>
  <c r="G64" i="7" s="1"/>
  <c r="D64" i="7"/>
  <c r="B64" i="7"/>
  <c r="A64" i="7"/>
  <c r="C27" i="14"/>
  <c r="B27" i="14"/>
  <c r="A27" i="14"/>
  <c r="P64" i="11"/>
  <c r="R64" i="11" s="1"/>
  <c r="C64" i="11" s="1"/>
  <c r="P27" i="14" s="1"/>
  <c r="C64" i="7" l="1"/>
  <c r="H64" i="7" l="1"/>
  <c r="G104" i="7"/>
  <c r="C59" i="14"/>
  <c r="B59" i="14"/>
  <c r="A59" i="14"/>
  <c r="P104" i="11"/>
  <c r="R104" i="11" s="1"/>
  <c r="C104" i="11" s="1"/>
  <c r="G100" i="7"/>
  <c r="C55" i="14"/>
  <c r="B55" i="14"/>
  <c r="A55" i="14"/>
  <c r="P100" i="11"/>
  <c r="R100" i="11" s="1"/>
  <c r="C100" i="11" s="1"/>
  <c r="G96" i="7"/>
  <c r="C51" i="14"/>
  <c r="B51" i="14"/>
  <c r="A51" i="14"/>
  <c r="P96" i="11"/>
  <c r="R96" i="11" s="1"/>
  <c r="C96" i="11" s="1"/>
  <c r="M47" i="14"/>
  <c r="G84" i="7" s="1"/>
  <c r="C47" i="14"/>
  <c r="B47" i="14"/>
  <c r="A47" i="14"/>
  <c r="M44" i="14"/>
  <c r="G81" i="7" s="1"/>
  <c r="C44" i="14"/>
  <c r="B44" i="14"/>
  <c r="A44" i="14"/>
  <c r="G78" i="7"/>
  <c r="C41" i="14"/>
  <c r="B41" i="14"/>
  <c r="A41" i="14"/>
  <c r="P84" i="11"/>
  <c r="R84" i="11" s="1"/>
  <c r="C84" i="11" s="1"/>
  <c r="P81" i="11"/>
  <c r="R81" i="11" s="1"/>
  <c r="C81" i="11" s="1"/>
  <c r="P78" i="11"/>
  <c r="R78" i="11" s="1"/>
  <c r="C78" i="11" s="1"/>
  <c r="M37" i="14"/>
  <c r="G74" i="7" s="1"/>
  <c r="C37" i="14"/>
  <c r="B37" i="14"/>
  <c r="A37" i="14"/>
  <c r="M32" i="14"/>
  <c r="G69" i="7" s="1"/>
  <c r="C32" i="14"/>
  <c r="B32" i="14"/>
  <c r="A32" i="14"/>
  <c r="G66" i="7"/>
  <c r="C29" i="14"/>
  <c r="B29" i="14"/>
  <c r="A29" i="14"/>
  <c r="M25" i="14"/>
  <c r="G62" i="7" s="1"/>
  <c r="C25" i="14"/>
  <c r="B25" i="14"/>
  <c r="A25" i="14"/>
  <c r="G59" i="7"/>
  <c r="C22" i="14"/>
  <c r="B22" i="14"/>
  <c r="A22" i="14"/>
  <c r="P74" i="11"/>
  <c r="R74" i="11" s="1"/>
  <c r="C74" i="11" s="1"/>
  <c r="P69" i="11"/>
  <c r="R69" i="11" s="1"/>
  <c r="C69" i="11" s="1"/>
  <c r="P66" i="11"/>
  <c r="R66" i="11" s="1"/>
  <c r="C66" i="11" s="1"/>
  <c r="P62" i="11"/>
  <c r="R62" i="11" s="1"/>
  <c r="C62" i="11" s="1"/>
  <c r="P59" i="11"/>
  <c r="R59" i="11" s="1"/>
  <c r="C59" i="11" s="1"/>
  <c r="D37" i="7"/>
  <c r="B37" i="7"/>
  <c r="A37" i="7"/>
  <c r="M7" i="5"/>
  <c r="I7" i="5"/>
  <c r="E7" i="5"/>
  <c r="D7" i="5"/>
  <c r="B7" i="5"/>
  <c r="R37" i="11"/>
  <c r="C37" i="11"/>
  <c r="C37" i="7" s="1"/>
  <c r="A9" i="3"/>
  <c r="A8" i="3"/>
  <c r="A5" i="15"/>
  <c r="A5" i="3" s="1"/>
  <c r="P41" i="14" l="1"/>
  <c r="C78" i="7"/>
  <c r="H78" i="7" s="1"/>
  <c r="P32" i="14"/>
  <c r="C69" i="7"/>
  <c r="H69" i="7" s="1"/>
  <c r="F69" i="7" s="1"/>
  <c r="P37" i="14"/>
  <c r="C74" i="7"/>
  <c r="H74" i="7" s="1"/>
  <c r="F74" i="7" s="1"/>
  <c r="P51" i="14"/>
  <c r="C96" i="7"/>
  <c r="H96" i="7" s="1"/>
  <c r="P29" i="14"/>
  <c r="C66" i="7"/>
  <c r="H66" i="7" s="1"/>
  <c r="F66" i="7" s="1"/>
  <c r="P44" i="14"/>
  <c r="C81" i="7"/>
  <c r="H81" i="7" s="1"/>
  <c r="P55" i="14"/>
  <c r="C100" i="7"/>
  <c r="P47" i="14"/>
  <c r="C84" i="7"/>
  <c r="H84" i="7" s="1"/>
  <c r="E74" i="7"/>
  <c r="E69" i="7"/>
  <c r="E66" i="7"/>
  <c r="P25" i="14"/>
  <c r="C62" i="7"/>
  <c r="P22" i="14"/>
  <c r="C59" i="7"/>
  <c r="H59" i="7" s="1"/>
  <c r="P59" i="14"/>
  <c r="C104" i="7"/>
  <c r="D6" i="15"/>
  <c r="B6" i="15"/>
  <c r="A6" i="15"/>
  <c r="D11" i="7"/>
  <c r="B11" i="7"/>
  <c r="A11" i="7"/>
  <c r="M10" i="14"/>
  <c r="G11" i="7" s="1"/>
  <c r="E11" i="7" s="1"/>
  <c r="C10" i="14"/>
  <c r="B10" i="14"/>
  <c r="A10" i="14"/>
  <c r="H100" i="7" l="1"/>
  <c r="H62" i="7"/>
  <c r="H104" i="7"/>
  <c r="P11" i="11" l="1"/>
  <c r="R11" i="11" s="1"/>
  <c r="C11" i="11" s="1"/>
  <c r="C11" i="7" l="1"/>
  <c r="H11" i="7" s="1"/>
  <c r="F11" i="7" s="1"/>
  <c r="P10" i="14"/>
  <c r="Y133" i="11" l="1"/>
  <c r="D133" i="7" l="1"/>
  <c r="D132" i="7"/>
  <c r="B133" i="7"/>
  <c r="A133" i="7"/>
  <c r="M74" i="14"/>
  <c r="G133" i="7" s="1"/>
  <c r="E133" i="7" s="1"/>
  <c r="C74" i="14"/>
  <c r="B74" i="14"/>
  <c r="A74" i="14"/>
  <c r="R133" i="11" l="1"/>
  <c r="C133" i="11" s="1"/>
  <c r="C133" i="7" l="1"/>
  <c r="H133" i="7" s="1"/>
  <c r="F133" i="7" s="1"/>
  <c r="P74" i="14"/>
  <c r="D129" i="7"/>
  <c r="B129" i="7"/>
  <c r="A129" i="7"/>
  <c r="D128" i="7"/>
  <c r="B128" i="7"/>
  <c r="A128" i="7"/>
  <c r="D127" i="7"/>
  <c r="B127" i="7"/>
  <c r="A127" i="7"/>
  <c r="D126" i="7"/>
  <c r="B126" i="7"/>
  <c r="A126" i="7"/>
  <c r="D125" i="7"/>
  <c r="B125" i="7"/>
  <c r="A125" i="7"/>
  <c r="D124" i="7"/>
  <c r="B124" i="7"/>
  <c r="A124" i="7"/>
  <c r="M45" i="5"/>
  <c r="I45" i="5"/>
  <c r="E45" i="5"/>
  <c r="D45" i="5"/>
  <c r="C45" i="5"/>
  <c r="B45" i="5"/>
  <c r="M44" i="5"/>
  <c r="I44" i="5"/>
  <c r="E44" i="5"/>
  <c r="D44" i="5"/>
  <c r="C44" i="5"/>
  <c r="B44" i="5"/>
  <c r="M43" i="5"/>
  <c r="I43" i="5"/>
  <c r="E43" i="5"/>
  <c r="D43" i="5"/>
  <c r="C43" i="5"/>
  <c r="B43" i="5"/>
  <c r="M42" i="5"/>
  <c r="I42" i="5"/>
  <c r="E42" i="5"/>
  <c r="D42" i="5"/>
  <c r="C42" i="5"/>
  <c r="B42" i="5"/>
  <c r="M41" i="5"/>
  <c r="I41" i="5"/>
  <c r="E41" i="5"/>
  <c r="D41" i="5"/>
  <c r="C41" i="5"/>
  <c r="B41" i="5"/>
  <c r="M40" i="5"/>
  <c r="I40" i="5"/>
  <c r="E40" i="5"/>
  <c r="D40" i="5"/>
  <c r="C40" i="5"/>
  <c r="B40" i="5"/>
  <c r="D142" i="4"/>
  <c r="D141" i="4"/>
  <c r="R128" i="11" l="1"/>
  <c r="C128" i="11" s="1"/>
  <c r="C128" i="7" s="1"/>
  <c r="R125" i="11"/>
  <c r="C125" i="11" s="1"/>
  <c r="C125" i="7" s="1"/>
  <c r="R127" i="11"/>
  <c r="C127" i="11" s="1"/>
  <c r="C127" i="7" s="1"/>
  <c r="R124" i="11"/>
  <c r="C124" i="11" s="1"/>
  <c r="C124" i="7" s="1"/>
  <c r="M28" i="5" l="1"/>
  <c r="I28" i="5"/>
  <c r="E28" i="5"/>
  <c r="D28" i="5"/>
  <c r="C28" i="5"/>
  <c r="B28" i="5"/>
  <c r="D89" i="4"/>
  <c r="M24" i="14"/>
  <c r="L87" i="7"/>
  <c r="M15" i="5"/>
  <c r="I15" i="5"/>
  <c r="E15" i="5"/>
  <c r="D15" i="5"/>
  <c r="C15" i="5"/>
  <c r="B15" i="5"/>
  <c r="D60" i="4"/>
  <c r="D59" i="4"/>
  <c r="D54" i="4"/>
  <c r="D53" i="4"/>
  <c r="L146" i="7" l="1"/>
  <c r="L7" i="16" s="1"/>
  <c r="L13" i="16" s="1"/>
  <c r="J103" i="4"/>
  <c r="J91" i="4"/>
  <c r="J93" i="4"/>
  <c r="J95" i="4"/>
  <c r="J97" i="4"/>
  <c r="J99" i="4"/>
  <c r="J101" i="4"/>
  <c r="P113" i="11" l="1"/>
  <c r="R113" i="11" s="1"/>
  <c r="C113" i="11" s="1"/>
  <c r="D107" i="7"/>
  <c r="B107" i="7"/>
  <c r="A107" i="7"/>
  <c r="D80" i="7"/>
  <c r="B80" i="7"/>
  <c r="A80" i="7"/>
  <c r="C62" i="14"/>
  <c r="B62" i="14"/>
  <c r="A62" i="14"/>
  <c r="M62" i="14"/>
  <c r="G107" i="7" s="1"/>
  <c r="P107" i="11"/>
  <c r="R107" i="11" s="1"/>
  <c r="C107" i="11" s="1"/>
  <c r="C107" i="7" s="1"/>
  <c r="M43" i="14"/>
  <c r="G80" i="7" s="1"/>
  <c r="C43" i="14"/>
  <c r="B43" i="14"/>
  <c r="A43" i="14"/>
  <c r="P80" i="11"/>
  <c r="R80" i="11" s="1"/>
  <c r="C80" i="11" s="1"/>
  <c r="P43" i="14" s="1"/>
  <c r="D41" i="7"/>
  <c r="B41" i="7"/>
  <c r="A41" i="7"/>
  <c r="D40" i="7"/>
  <c r="B40" i="7"/>
  <c r="A40" i="7"/>
  <c r="D39" i="7"/>
  <c r="B39" i="7"/>
  <c r="A39" i="7"/>
  <c r="D38" i="7"/>
  <c r="B38" i="7"/>
  <c r="A38" i="7"/>
  <c r="D36" i="7"/>
  <c r="B36" i="7"/>
  <c r="A36" i="7"/>
  <c r="D35" i="7"/>
  <c r="B35" i="7"/>
  <c r="A35" i="7"/>
  <c r="M9" i="5"/>
  <c r="I9" i="5"/>
  <c r="E9" i="5"/>
  <c r="D9" i="5"/>
  <c r="B9" i="5"/>
  <c r="M8" i="5"/>
  <c r="I8" i="5"/>
  <c r="E8" i="5"/>
  <c r="D8" i="5"/>
  <c r="B8" i="5"/>
  <c r="M6" i="5"/>
  <c r="I6" i="5"/>
  <c r="E6" i="5"/>
  <c r="D6" i="5"/>
  <c r="B6" i="5"/>
  <c r="O13" i="4"/>
  <c r="M87" i="14"/>
  <c r="J62" i="4" s="1"/>
  <c r="J22" i="4"/>
  <c r="J67" i="4"/>
  <c r="M85" i="14"/>
  <c r="J25" i="4" s="1"/>
  <c r="M84" i="14"/>
  <c r="J24" i="4" s="1"/>
  <c r="J26" i="4"/>
  <c r="J153" i="4" l="1"/>
  <c r="J149" i="4"/>
  <c r="J131" i="4"/>
  <c r="K131" i="4" s="1"/>
  <c r="G131" i="4" s="1"/>
  <c r="J150" i="4"/>
  <c r="J69" i="4"/>
  <c r="K69" i="4" s="1"/>
  <c r="J107" i="4"/>
  <c r="J105" i="4"/>
  <c r="F131" i="4"/>
  <c r="J23" i="4"/>
  <c r="K23" i="4" s="1"/>
  <c r="J130" i="4"/>
  <c r="J146" i="4"/>
  <c r="J49" i="4"/>
  <c r="J83" i="4"/>
  <c r="J85" i="4"/>
  <c r="J77" i="4"/>
  <c r="J145" i="4"/>
  <c r="K145" i="4" s="1"/>
  <c r="J51" i="4"/>
  <c r="J142" i="4"/>
  <c r="F142" i="4" s="1"/>
  <c r="J57" i="4"/>
  <c r="J63" i="4"/>
  <c r="F62" i="4"/>
  <c r="K62" i="4"/>
  <c r="J141" i="4"/>
  <c r="F141" i="4" s="1"/>
  <c r="J56" i="4"/>
  <c r="O21" i="4"/>
  <c r="O44" i="4" s="1"/>
  <c r="K25" i="4"/>
  <c r="G25" i="4" s="1"/>
  <c r="F25" i="4"/>
  <c r="K24" i="4"/>
  <c r="G24" i="4" s="1"/>
  <c r="F24" i="4"/>
  <c r="K26" i="4"/>
  <c r="G26" i="4" s="1"/>
  <c r="F26" i="4"/>
  <c r="K22" i="4"/>
  <c r="F22" i="4"/>
  <c r="J15" i="4"/>
  <c r="F15" i="4" s="1"/>
  <c r="J135" i="4"/>
  <c r="J110" i="4"/>
  <c r="J124" i="4"/>
  <c r="J117" i="4"/>
  <c r="J113" i="4"/>
  <c r="J127" i="4"/>
  <c r="J138" i="4"/>
  <c r="J120" i="4"/>
  <c r="J16" i="4"/>
  <c r="K16" i="4" s="1"/>
  <c r="G16" i="4" s="1"/>
  <c r="J111" i="4"/>
  <c r="J125" i="4"/>
  <c r="J118" i="4"/>
  <c r="J136" i="4"/>
  <c r="J17" i="4"/>
  <c r="K17" i="4" s="1"/>
  <c r="G17" i="4" s="1"/>
  <c r="J112" i="4"/>
  <c r="J126" i="4"/>
  <c r="J119" i="4"/>
  <c r="J137" i="4"/>
  <c r="J14" i="4"/>
  <c r="K14" i="4" s="1"/>
  <c r="G14" i="4" s="1"/>
  <c r="J134" i="4"/>
  <c r="J109" i="4"/>
  <c r="J123" i="4"/>
  <c r="J116" i="4"/>
  <c r="J89" i="4"/>
  <c r="J87" i="4"/>
  <c r="J46" i="4"/>
  <c r="J60" i="4"/>
  <c r="J54" i="4"/>
  <c r="J48" i="4"/>
  <c r="J59" i="4"/>
  <c r="J53" i="4"/>
  <c r="J65" i="4"/>
  <c r="J81" i="4"/>
  <c r="J79" i="4"/>
  <c r="J75" i="4"/>
  <c r="J73" i="4"/>
  <c r="J71" i="4"/>
  <c r="P62" i="14"/>
  <c r="C80" i="7"/>
  <c r="H80" i="7" s="1"/>
  <c r="H107" i="7"/>
  <c r="J7" i="4"/>
  <c r="J30" i="4"/>
  <c r="K30" i="4" s="1"/>
  <c r="G30" i="4" s="1"/>
  <c r="J31" i="4"/>
  <c r="F31" i="4" s="1"/>
  <c r="J32" i="4"/>
  <c r="J33" i="4"/>
  <c r="K33" i="4" s="1"/>
  <c r="G33" i="4" s="1"/>
  <c r="J34" i="4"/>
  <c r="J38" i="4"/>
  <c r="J39" i="4"/>
  <c r="K39" i="4" s="1"/>
  <c r="J45" i="4"/>
  <c r="J41" i="4"/>
  <c r="J40" i="4"/>
  <c r="J42" i="4"/>
  <c r="J6" i="4"/>
  <c r="J8" i="4"/>
  <c r="J9" i="4"/>
  <c r="J10" i="4"/>
  <c r="J18" i="4"/>
  <c r="K18" i="4" s="1"/>
  <c r="G18" i="4" s="1"/>
  <c r="A13" i="4"/>
  <c r="A6" i="5" s="1"/>
  <c r="M36" i="7" s="1"/>
  <c r="P13" i="4"/>
  <c r="P14" i="4"/>
  <c r="P15" i="4"/>
  <c r="P18" i="4"/>
  <c r="P20" i="4"/>
  <c r="K150" i="4" l="1"/>
  <c r="G150" i="4" s="1"/>
  <c r="F150" i="4"/>
  <c r="K149" i="4"/>
  <c r="F149" i="4"/>
  <c r="K153" i="4"/>
  <c r="F153" i="4"/>
  <c r="F69" i="4"/>
  <c r="K105" i="4"/>
  <c r="F105" i="4"/>
  <c r="F23" i="4"/>
  <c r="K107" i="4"/>
  <c r="F107" i="4"/>
  <c r="P28" i="4"/>
  <c r="P22" i="4"/>
  <c r="K130" i="4"/>
  <c r="F130" i="4"/>
  <c r="G69" i="4"/>
  <c r="K68" i="4"/>
  <c r="K142" i="4"/>
  <c r="G142" i="4" s="1"/>
  <c r="P23" i="4"/>
  <c r="P21" i="4"/>
  <c r="F49" i="4"/>
  <c r="K49" i="4"/>
  <c r="G49" i="4" s="1"/>
  <c r="K146" i="4"/>
  <c r="G146" i="4" s="1"/>
  <c r="F146" i="4"/>
  <c r="K141" i="4"/>
  <c r="G141" i="4" s="1"/>
  <c r="F145" i="4"/>
  <c r="A21" i="4"/>
  <c r="A7" i="5" s="1"/>
  <c r="M37" i="7" s="1"/>
  <c r="P26" i="4"/>
  <c r="K51" i="4"/>
  <c r="F51" i="4"/>
  <c r="F56" i="4"/>
  <c r="K56" i="4"/>
  <c r="F63" i="4"/>
  <c r="K63" i="4"/>
  <c r="G63" i="4" s="1"/>
  <c r="K77" i="4"/>
  <c r="F77" i="4"/>
  <c r="F57" i="4"/>
  <c r="K57" i="4"/>
  <c r="G57" i="4" s="1"/>
  <c r="K85" i="4"/>
  <c r="F85" i="4"/>
  <c r="G62" i="4"/>
  <c r="K83" i="4"/>
  <c r="F83" i="4"/>
  <c r="G39" i="4"/>
  <c r="G22" i="4"/>
  <c r="G23" i="4"/>
  <c r="J27" i="4"/>
  <c r="F17" i="4"/>
  <c r="F14" i="4"/>
  <c r="K15" i="4"/>
  <c r="K136" i="4"/>
  <c r="G136" i="4" s="1"/>
  <c r="F136" i="4"/>
  <c r="K120" i="4"/>
  <c r="G120" i="4" s="1"/>
  <c r="F120" i="4"/>
  <c r="K123" i="4"/>
  <c r="F123" i="4"/>
  <c r="K135" i="4"/>
  <c r="G135" i="4" s="1"/>
  <c r="F135" i="4"/>
  <c r="F116" i="4"/>
  <c r="K116" i="4"/>
  <c r="K134" i="4"/>
  <c r="F134" i="4"/>
  <c r="K119" i="4"/>
  <c r="G119" i="4" s="1"/>
  <c r="F119" i="4"/>
  <c r="K117" i="4"/>
  <c r="G117" i="4" s="1"/>
  <c r="F117" i="4"/>
  <c r="K124" i="4"/>
  <c r="G124" i="4" s="1"/>
  <c r="F124" i="4"/>
  <c r="K126" i="4"/>
  <c r="G126" i="4" s="1"/>
  <c r="F126" i="4"/>
  <c r="K118" i="4"/>
  <c r="G118" i="4" s="1"/>
  <c r="F118" i="4"/>
  <c r="K125" i="4"/>
  <c r="G125" i="4" s="1"/>
  <c r="F125" i="4"/>
  <c r="K138" i="4"/>
  <c r="G138" i="4" s="1"/>
  <c r="F138" i="4"/>
  <c r="K127" i="4"/>
  <c r="G127" i="4" s="1"/>
  <c r="F127" i="4"/>
  <c r="F16" i="4"/>
  <c r="K137" i="4"/>
  <c r="G137" i="4" s="1"/>
  <c r="F137" i="4"/>
  <c r="G145" i="4"/>
  <c r="F87" i="4"/>
  <c r="K87" i="4"/>
  <c r="K31" i="4"/>
  <c r="G31" i="4" s="1"/>
  <c r="F59" i="4"/>
  <c r="K59" i="4"/>
  <c r="F60" i="4"/>
  <c r="K60" i="4"/>
  <c r="G60" i="4" s="1"/>
  <c r="F30" i="4"/>
  <c r="F33" i="4"/>
  <c r="F39" i="4"/>
  <c r="K34" i="4"/>
  <c r="G34" i="4" s="1"/>
  <c r="F34" i="4"/>
  <c r="K38" i="4"/>
  <c r="G38" i="4" s="1"/>
  <c r="F38" i="4"/>
  <c r="K32" i="4"/>
  <c r="F32" i="4"/>
  <c r="K40" i="4"/>
  <c r="F40" i="4"/>
  <c r="K41" i="4"/>
  <c r="G41" i="4" s="1"/>
  <c r="F41" i="4"/>
  <c r="F18" i="4"/>
  <c r="K42" i="4"/>
  <c r="G42" i="4" s="1"/>
  <c r="F42" i="4"/>
  <c r="P34" i="4"/>
  <c r="P33" i="4"/>
  <c r="P32" i="4"/>
  <c r="P31" i="4"/>
  <c r="P30" i="4"/>
  <c r="A29" i="4"/>
  <c r="A8" i="5" s="1"/>
  <c r="M38" i="7" s="1"/>
  <c r="P36" i="4"/>
  <c r="P35" i="4"/>
  <c r="P29" i="4"/>
  <c r="J154" i="4" l="1"/>
  <c r="G153" i="4"/>
  <c r="J151" i="4"/>
  <c r="G149" i="4"/>
  <c r="G107" i="4"/>
  <c r="K106" i="4"/>
  <c r="G105" i="4"/>
  <c r="K104" i="4"/>
  <c r="K19" i="5"/>
  <c r="I86" i="7" s="1"/>
  <c r="G68" i="4"/>
  <c r="G19" i="5" s="1"/>
  <c r="G130" i="4"/>
  <c r="J132" i="4"/>
  <c r="J143" i="4"/>
  <c r="K61" i="4"/>
  <c r="G61" i="4" s="1"/>
  <c r="G16" i="5" s="1"/>
  <c r="J147" i="4"/>
  <c r="F147" i="4" s="1"/>
  <c r="K84" i="4"/>
  <c r="G85" i="4"/>
  <c r="G56" i="4"/>
  <c r="K55" i="4"/>
  <c r="K82" i="4"/>
  <c r="G83" i="4"/>
  <c r="G77" i="4"/>
  <c r="K76" i="4"/>
  <c r="G51" i="4"/>
  <c r="K50" i="4"/>
  <c r="J43" i="4"/>
  <c r="G15" i="4"/>
  <c r="K27" i="4"/>
  <c r="F27" i="4"/>
  <c r="J19" i="4"/>
  <c r="F19" i="4" s="1"/>
  <c r="G123" i="4"/>
  <c r="J128" i="4"/>
  <c r="G116" i="4"/>
  <c r="J121" i="4"/>
  <c r="G134" i="4"/>
  <c r="J139" i="4"/>
  <c r="G87" i="4"/>
  <c r="K86" i="4"/>
  <c r="G59" i="4"/>
  <c r="K58" i="4"/>
  <c r="G32" i="4"/>
  <c r="J35" i="4"/>
  <c r="G40" i="4"/>
  <c r="P40" i="4"/>
  <c r="O47" i="4"/>
  <c r="P41" i="4"/>
  <c r="A37" i="4"/>
  <c r="A9" i="5" s="1"/>
  <c r="M39" i="7" s="1"/>
  <c r="P42" i="4"/>
  <c r="P37" i="4"/>
  <c r="P43" i="4"/>
  <c r="P39" i="4"/>
  <c r="P38" i="4"/>
  <c r="K151" i="4" l="1"/>
  <c r="F151" i="4"/>
  <c r="K154" i="4"/>
  <c r="F154" i="4"/>
  <c r="G106" i="4"/>
  <c r="G38" i="5" s="1"/>
  <c r="K38" i="5"/>
  <c r="I117" i="7" s="1"/>
  <c r="G104" i="4"/>
  <c r="G37" i="5" s="1"/>
  <c r="K37" i="5"/>
  <c r="I116" i="7" s="1"/>
  <c r="K147" i="4"/>
  <c r="K16" i="5"/>
  <c r="I64" i="7" s="1"/>
  <c r="E64" i="7" s="1"/>
  <c r="O52" i="4"/>
  <c r="O64" i="4" s="1"/>
  <c r="O68" i="4" s="1"/>
  <c r="P49" i="4"/>
  <c r="A50" i="4"/>
  <c r="A12" i="5" s="1"/>
  <c r="M42" i="7" s="1"/>
  <c r="P51" i="4"/>
  <c r="P50" i="4"/>
  <c r="G50" i="4"/>
  <c r="G12" i="5" s="1"/>
  <c r="K12" i="5"/>
  <c r="I42" i="7" s="1"/>
  <c r="K23" i="5"/>
  <c r="I104" i="7" s="1"/>
  <c r="G76" i="4"/>
  <c r="G23" i="5" s="1"/>
  <c r="G82" i="4"/>
  <c r="G26" i="5" s="1"/>
  <c r="K26" i="5"/>
  <c r="I96" i="7" s="1"/>
  <c r="G55" i="4"/>
  <c r="G14" i="5" s="1"/>
  <c r="K14" i="5"/>
  <c r="I62" i="7" s="1"/>
  <c r="K27" i="5"/>
  <c r="I100" i="7" s="1"/>
  <c r="G84" i="4"/>
  <c r="G27" i="5" s="1"/>
  <c r="K19" i="4"/>
  <c r="J20" i="4" s="1"/>
  <c r="G27" i="4"/>
  <c r="J28" i="4"/>
  <c r="F139" i="4"/>
  <c r="K139" i="4"/>
  <c r="K128" i="4"/>
  <c r="F128" i="4"/>
  <c r="K132" i="4"/>
  <c r="F132" i="4"/>
  <c r="K121" i="4"/>
  <c r="F121" i="4"/>
  <c r="G86" i="4"/>
  <c r="G28" i="5" s="1"/>
  <c r="K28" i="5"/>
  <c r="I97" i="7" s="1"/>
  <c r="K15" i="5"/>
  <c r="I63" i="7" s="1"/>
  <c r="G58" i="4"/>
  <c r="G15" i="5" s="1"/>
  <c r="P60" i="4"/>
  <c r="P59" i="4"/>
  <c r="P58" i="4"/>
  <c r="A58" i="4"/>
  <c r="A15" i="5" s="1"/>
  <c r="M63" i="7" s="1"/>
  <c r="K35" i="4"/>
  <c r="F35" i="4"/>
  <c r="F43" i="4"/>
  <c r="K43" i="4"/>
  <c r="J37" i="4" s="1"/>
  <c r="J152" i="4" l="1"/>
  <c r="K152" i="4" s="1"/>
  <c r="G154" i="4"/>
  <c r="J148" i="4"/>
  <c r="K148" i="4" s="1"/>
  <c r="G151" i="4"/>
  <c r="G147" i="4"/>
  <c r="J144" i="4"/>
  <c r="K144" i="4" s="1"/>
  <c r="E116" i="7"/>
  <c r="J116" i="7"/>
  <c r="F116" i="7" s="1"/>
  <c r="E117" i="7"/>
  <c r="J117" i="7"/>
  <c r="F117" i="7" s="1"/>
  <c r="J64" i="7"/>
  <c r="F64" i="7" s="1"/>
  <c r="G144" i="4"/>
  <c r="G45" i="5" s="1"/>
  <c r="E42" i="7"/>
  <c r="J42" i="7"/>
  <c r="F42" i="7" s="1"/>
  <c r="E100" i="7"/>
  <c r="J100" i="7"/>
  <c r="F100" i="7" s="1"/>
  <c r="E62" i="7"/>
  <c r="J62" i="7"/>
  <c r="F62" i="7" s="1"/>
  <c r="G19" i="4"/>
  <c r="E96" i="7"/>
  <c r="J96" i="7"/>
  <c r="F96" i="7" s="1"/>
  <c r="E104" i="7"/>
  <c r="J104" i="7"/>
  <c r="F104" i="7" s="1"/>
  <c r="P63" i="4"/>
  <c r="A61" i="4"/>
  <c r="A16" i="5" s="1"/>
  <c r="M64" i="7" s="1"/>
  <c r="P61" i="4"/>
  <c r="P62" i="4"/>
  <c r="A55" i="4"/>
  <c r="A14" i="5" s="1"/>
  <c r="M62" i="7" s="1"/>
  <c r="P55" i="4"/>
  <c r="P57" i="4"/>
  <c r="P56" i="4"/>
  <c r="F28" i="4"/>
  <c r="K28" i="4"/>
  <c r="G128" i="4"/>
  <c r="J122" i="4"/>
  <c r="K122" i="4" s="1"/>
  <c r="G121" i="4"/>
  <c r="J115" i="4"/>
  <c r="K115" i="4" s="1"/>
  <c r="J129" i="4"/>
  <c r="K129" i="4" s="1"/>
  <c r="G132" i="4"/>
  <c r="J133" i="4"/>
  <c r="K133" i="4" s="1"/>
  <c r="G139" i="4"/>
  <c r="G35" i="4"/>
  <c r="J36" i="4"/>
  <c r="K37" i="4"/>
  <c r="G43" i="4"/>
  <c r="K20" i="4"/>
  <c r="F20" i="4"/>
  <c r="K46" i="5" l="1"/>
  <c r="I130" i="7" s="1"/>
  <c r="G148" i="4"/>
  <c r="G46" i="5" s="1"/>
  <c r="K47" i="5"/>
  <c r="I131" i="7" s="1"/>
  <c r="G152" i="4"/>
  <c r="G47" i="5" s="1"/>
  <c r="K45" i="5"/>
  <c r="I129" i="7" s="1"/>
  <c r="E129" i="7" s="1"/>
  <c r="G28" i="4"/>
  <c r="J21" i="4"/>
  <c r="K21" i="4" s="1"/>
  <c r="G129" i="4"/>
  <c r="G42" i="5" s="1"/>
  <c r="K42" i="5"/>
  <c r="I126" i="7" s="1"/>
  <c r="E126" i="7" s="1"/>
  <c r="G133" i="4"/>
  <c r="G43" i="5" s="1"/>
  <c r="K43" i="5"/>
  <c r="I127" i="7" s="1"/>
  <c r="G115" i="4"/>
  <c r="G40" i="5" s="1"/>
  <c r="K40" i="5"/>
  <c r="I124" i="7" s="1"/>
  <c r="G122" i="4"/>
  <c r="G41" i="5" s="1"/>
  <c r="K41" i="5"/>
  <c r="I125" i="7" s="1"/>
  <c r="K36" i="4"/>
  <c r="F36" i="4"/>
  <c r="G37" i="4"/>
  <c r="G9" i="5" s="1"/>
  <c r="K9" i="5"/>
  <c r="I39" i="7" s="1"/>
  <c r="E39" i="7" s="1"/>
  <c r="G20" i="4"/>
  <c r="J13" i="4"/>
  <c r="K13" i="4" s="1"/>
  <c r="E131" i="7" l="1"/>
  <c r="J131" i="7"/>
  <c r="F131" i="7" s="1"/>
  <c r="E130" i="7"/>
  <c r="J130" i="7"/>
  <c r="F130" i="7" s="1"/>
  <c r="G21" i="4"/>
  <c r="G7" i="5" s="1"/>
  <c r="K7" i="5"/>
  <c r="I37" i="7" s="1"/>
  <c r="E124" i="7"/>
  <c r="J124" i="7"/>
  <c r="F124" i="7" s="1"/>
  <c r="E125" i="7"/>
  <c r="J125" i="7"/>
  <c r="F125" i="7" s="1"/>
  <c r="E127" i="7"/>
  <c r="J127" i="7"/>
  <c r="F127" i="7" s="1"/>
  <c r="G36" i="4"/>
  <c r="J29" i="4"/>
  <c r="K29" i="4" s="1"/>
  <c r="G13" i="4"/>
  <c r="G6" i="5" s="1"/>
  <c r="K6" i="5"/>
  <c r="I36" i="7" s="1"/>
  <c r="E36" i="7" s="1"/>
  <c r="E37" i="7" l="1"/>
  <c r="J37" i="7"/>
  <c r="F37" i="7" s="1"/>
  <c r="G29" i="4"/>
  <c r="G8" i="5" s="1"/>
  <c r="K8" i="5"/>
  <c r="I38" i="7" s="1"/>
  <c r="E38" i="7" s="1"/>
  <c r="R36" i="11" l="1"/>
  <c r="C36" i="11"/>
  <c r="C36" i="7" s="1"/>
  <c r="J36" i="7" s="1"/>
  <c r="F36" i="7" s="1"/>
  <c r="R39" i="11"/>
  <c r="C39" i="11" s="1"/>
  <c r="C39" i="7" s="1"/>
  <c r="J39" i="7" s="1"/>
  <c r="F39" i="7" s="1"/>
  <c r="B123" i="7" l="1"/>
  <c r="C38" i="11" l="1"/>
  <c r="C38" i="7" s="1"/>
  <c r="J38" i="7" s="1"/>
  <c r="F38" i="7" l="1"/>
  <c r="P15" i="11"/>
  <c r="P60" i="11"/>
  <c r="P10" i="11"/>
  <c r="L8" i="3" l="1"/>
  <c r="P16" i="11" l="1"/>
  <c r="P19" i="11" l="1"/>
  <c r="P17" i="11"/>
  <c r="P14" i="11"/>
  <c r="O70" i="4" l="1"/>
  <c r="O72" i="4" s="1"/>
  <c r="A2" i="3"/>
  <c r="P69" i="4" l="1"/>
  <c r="P68" i="4"/>
  <c r="A68" i="4"/>
  <c r="A19" i="5" s="1"/>
  <c r="M86" i="7" s="1"/>
  <c r="O76" i="4"/>
  <c r="A86" i="4"/>
  <c r="A28" i="5" s="1"/>
  <c r="M97" i="7" s="1"/>
  <c r="P86" i="4"/>
  <c r="P87" i="4"/>
  <c r="P12" i="4"/>
  <c r="I39" i="5"/>
  <c r="M39" i="5"/>
  <c r="P77" i="4" l="1"/>
  <c r="O78" i="4"/>
  <c r="O80" i="4" s="1"/>
  <c r="O82" i="4" s="1"/>
  <c r="O84" i="4" s="1"/>
  <c r="O90" i="4" s="1"/>
  <c r="O92" i="4" s="1"/>
  <c r="O94" i="4" s="1"/>
  <c r="O98" i="4" s="1"/>
  <c r="A76" i="4"/>
  <c r="A23" i="5" s="1"/>
  <c r="M104" i="7" s="1"/>
  <c r="P76" i="4"/>
  <c r="P85" i="4" l="1"/>
  <c r="P84" i="4"/>
  <c r="A84" i="4"/>
  <c r="A27" i="5" s="1"/>
  <c r="M100" i="7" s="1"/>
  <c r="P83" i="4"/>
  <c r="A82" i="4"/>
  <c r="A26" i="5" s="1"/>
  <c r="M96" i="7" s="1"/>
  <c r="P82" i="4"/>
  <c r="O100" i="4" l="1"/>
  <c r="O104" i="4" s="1"/>
  <c r="O108" i="4" s="1"/>
  <c r="P105" i="4" l="1"/>
  <c r="A104" i="4"/>
  <c r="A37" i="5" s="1"/>
  <c r="M116" i="7" s="1"/>
  <c r="P104" i="4"/>
  <c r="P67" i="11"/>
  <c r="B132" i="7"/>
  <c r="A132" i="7"/>
  <c r="P107" i="4" l="1"/>
  <c r="A106" i="4"/>
  <c r="A38" i="5" s="1"/>
  <c r="M117" i="7" s="1"/>
  <c r="P106" i="4"/>
  <c r="R126" i="11"/>
  <c r="O122" i="4" l="1"/>
  <c r="O129" i="4" s="1"/>
  <c r="P131" i="4" s="1"/>
  <c r="P127" i="4"/>
  <c r="A122" i="4"/>
  <c r="A41" i="5" s="1"/>
  <c r="M125" i="7" s="1"/>
  <c r="P124" i="4"/>
  <c r="P123" i="4"/>
  <c r="R123" i="11"/>
  <c r="C123" i="11" s="1"/>
  <c r="P122" i="4" l="1"/>
  <c r="P128" i="4"/>
  <c r="O144" i="4"/>
  <c r="P130" i="4"/>
  <c r="P146" i="4"/>
  <c r="O148" i="4"/>
  <c r="P119" i="4"/>
  <c r="P115" i="4"/>
  <c r="P118" i="4"/>
  <c r="P120" i="4"/>
  <c r="P116" i="4"/>
  <c r="A115" i="4"/>
  <c r="A40" i="5" s="1"/>
  <c r="M124" i="7" s="1"/>
  <c r="P121" i="4"/>
  <c r="P117" i="4"/>
  <c r="P129" i="4"/>
  <c r="P132" i="4"/>
  <c r="A129" i="4"/>
  <c r="A42" i="5" s="1"/>
  <c r="M126" i="7" s="1"/>
  <c r="M5" i="5"/>
  <c r="I5" i="5"/>
  <c r="E5" i="5"/>
  <c r="D5" i="5"/>
  <c r="B5" i="5"/>
  <c r="R38" i="11"/>
  <c r="O152" i="4" l="1"/>
  <c r="P151" i="4"/>
  <c r="A148" i="4"/>
  <c r="A46" i="5" s="1"/>
  <c r="M130" i="7" s="1"/>
  <c r="P148" i="4"/>
  <c r="P149" i="4"/>
  <c r="P150" i="4"/>
  <c r="P143" i="4"/>
  <c r="P142" i="4"/>
  <c r="P141" i="4"/>
  <c r="A140" i="4"/>
  <c r="A44" i="5" s="1"/>
  <c r="M128" i="7" s="1"/>
  <c r="P140" i="4"/>
  <c r="P136" i="4"/>
  <c r="P135" i="4"/>
  <c r="P134" i="4"/>
  <c r="A133" i="4"/>
  <c r="A43" i="5" s="1"/>
  <c r="M127" i="7" s="1"/>
  <c r="P138" i="4"/>
  <c r="P133" i="4"/>
  <c r="P139" i="4"/>
  <c r="P137" i="4"/>
  <c r="P7" i="4"/>
  <c r="P6" i="4"/>
  <c r="P5" i="4"/>
  <c r="P10" i="4"/>
  <c r="A5" i="4"/>
  <c r="A5" i="5" s="1"/>
  <c r="M35" i="7" s="1"/>
  <c r="P154" i="4" l="1"/>
  <c r="P153" i="4"/>
  <c r="P152" i="4"/>
  <c r="A152" i="4"/>
  <c r="A47" i="5" s="1"/>
  <c r="M131" i="7" s="1"/>
  <c r="P147" i="4"/>
  <c r="A144" i="4"/>
  <c r="A45" i="5" s="1"/>
  <c r="M129" i="7" s="1"/>
  <c r="P145" i="4"/>
  <c r="P144" i="4"/>
  <c r="M30" i="5" l="1"/>
  <c r="I30" i="5"/>
  <c r="M29" i="5"/>
  <c r="I29" i="5"/>
  <c r="E30" i="5"/>
  <c r="E29" i="5"/>
  <c r="D30" i="5"/>
  <c r="D29" i="5"/>
  <c r="C30" i="5"/>
  <c r="C29" i="5"/>
  <c r="B30" i="5"/>
  <c r="B29" i="5"/>
  <c r="A47" i="4" l="1"/>
  <c r="P95" i="11" l="1"/>
  <c r="A44" i="4" l="1"/>
  <c r="M11" i="14"/>
  <c r="M9" i="14"/>
  <c r="G12" i="7" l="1"/>
  <c r="E12" i="7" s="1"/>
  <c r="D12" i="7"/>
  <c r="B12" i="7"/>
  <c r="A12" i="7"/>
  <c r="A10" i="7"/>
  <c r="B10" i="7"/>
  <c r="D10" i="7"/>
  <c r="G10" i="7"/>
  <c r="E10" i="7" s="1"/>
  <c r="C11" i="14"/>
  <c r="B11" i="14"/>
  <c r="A11" i="14"/>
  <c r="C9" i="14"/>
  <c r="B9" i="14"/>
  <c r="A9" i="14"/>
  <c r="P12" i="11"/>
  <c r="R12" i="11" s="1"/>
  <c r="C12" i="11" s="1"/>
  <c r="R10" i="11"/>
  <c r="C10" i="11" s="1"/>
  <c r="P9" i="14" s="1"/>
  <c r="P6" i="11"/>
  <c r="R6" i="11" s="1"/>
  <c r="C6" i="11" s="1"/>
  <c r="C6" i="15" l="1"/>
  <c r="C6" i="7"/>
  <c r="A52" i="4"/>
  <c r="C10" i="7"/>
  <c r="H10" i="7" s="1"/>
  <c r="F10" i="7" s="1"/>
  <c r="C12" i="7"/>
  <c r="H12" i="7" s="1"/>
  <c r="P11" i="14"/>
  <c r="F12" i="7" l="1"/>
  <c r="G6" i="15"/>
  <c r="E6" i="15" s="1"/>
  <c r="G6" i="7"/>
  <c r="P47" i="4"/>
  <c r="P48" i="4"/>
  <c r="H6" i="15" l="1"/>
  <c r="F6" i="15" s="1"/>
  <c r="F10" i="15" s="1"/>
  <c r="F25" i="15" s="1"/>
  <c r="H5" i="3" s="1"/>
  <c r="F5" i="3" s="1"/>
  <c r="F6" i="3" s="1"/>
  <c r="E6" i="7"/>
  <c r="H6" i="7"/>
  <c r="A64" i="4"/>
  <c r="F6" i="7" l="1"/>
  <c r="P67" i="4"/>
  <c r="P66" i="4"/>
  <c r="P88" i="4" l="1"/>
  <c r="P44" i="4"/>
  <c r="P45" i="4"/>
  <c r="P46" i="4"/>
  <c r="P89" i="4" l="1"/>
  <c r="P90" i="4" l="1"/>
  <c r="P91" i="4"/>
  <c r="P96" i="4"/>
  <c r="P54" i="4"/>
  <c r="P52" i="4"/>
  <c r="P53" i="4"/>
  <c r="P97" i="4" l="1"/>
  <c r="P103" i="4" l="1"/>
  <c r="P64" i="4"/>
  <c r="P65" i="4"/>
  <c r="P102" i="4" l="1"/>
  <c r="P108" i="4" l="1"/>
  <c r="P110" i="4"/>
  <c r="P114" i="4"/>
  <c r="P109" i="4"/>
  <c r="P113" i="4"/>
  <c r="P70" i="4" l="1"/>
  <c r="P71" i="4"/>
  <c r="P73" i="4" l="1"/>
  <c r="P72" i="4"/>
  <c r="P74" i="4" l="1"/>
  <c r="P75" i="4"/>
  <c r="P78" i="4" l="1"/>
  <c r="P79" i="4"/>
  <c r="P80" i="4" l="1"/>
  <c r="P81" i="4"/>
  <c r="P93" i="4" l="1"/>
  <c r="P92" i="4"/>
  <c r="P95" i="4" l="1"/>
  <c r="P94" i="4"/>
  <c r="P98" i="4"/>
  <c r="P100" i="4" l="1"/>
  <c r="P101" i="4"/>
  <c r="C73" i="14" l="1"/>
  <c r="M36" i="5"/>
  <c r="I36" i="5"/>
  <c r="E36" i="5"/>
  <c r="D36" i="5"/>
  <c r="C36" i="5"/>
  <c r="B36" i="5"/>
  <c r="E33" i="5"/>
  <c r="D33" i="5"/>
  <c r="C33" i="5"/>
  <c r="B33" i="5"/>
  <c r="A122" i="7" l="1"/>
  <c r="A13" i="3" l="1"/>
  <c r="A11" i="16"/>
  <c r="A94" i="7"/>
  <c r="A16" i="7"/>
  <c r="B16" i="7"/>
  <c r="D16" i="7"/>
  <c r="A12" i="3" l="1"/>
  <c r="A10" i="16"/>
  <c r="A57" i="7"/>
  <c r="A34" i="7"/>
  <c r="P72" i="11"/>
  <c r="A10" i="3" l="1"/>
  <c r="A8" i="16"/>
  <c r="A11" i="3"/>
  <c r="A9" i="16"/>
  <c r="D85" i="7"/>
  <c r="B85" i="7"/>
  <c r="A85" i="7"/>
  <c r="C48" i="14"/>
  <c r="B48" i="14"/>
  <c r="A48" i="14"/>
  <c r="C46" i="14"/>
  <c r="B46" i="14"/>
  <c r="A46" i="14"/>
  <c r="P85" i="11"/>
  <c r="R85" i="11" s="1"/>
  <c r="C85" i="11" s="1"/>
  <c r="C85" i="7" l="1"/>
  <c r="P48" i="14"/>
  <c r="R132" i="11" l="1"/>
  <c r="K113" i="4" l="1"/>
  <c r="K112" i="4"/>
  <c r="K111" i="4"/>
  <c r="K110" i="4"/>
  <c r="D123" i="7"/>
  <c r="A123" i="7"/>
  <c r="C126" i="11" l="1"/>
  <c r="C126" i="7" s="1"/>
  <c r="J126" i="7" s="1"/>
  <c r="F126" i="7" s="1"/>
  <c r="R129" i="11"/>
  <c r="C129" i="11" s="1"/>
  <c r="C129" i="7" s="1"/>
  <c r="J129" i="7" s="1"/>
  <c r="F129" i="7" s="1"/>
  <c r="C123" i="7" l="1"/>
  <c r="C39" i="5" l="1"/>
  <c r="B39" i="5"/>
  <c r="F113" i="4"/>
  <c r="F110" i="4"/>
  <c r="G110" i="4"/>
  <c r="G111" i="4"/>
  <c r="G112" i="4"/>
  <c r="G113" i="4"/>
  <c r="F111" i="4"/>
  <c r="F112" i="4"/>
  <c r="M73" i="14"/>
  <c r="G132" i="7" s="1"/>
  <c r="B73" i="14"/>
  <c r="A73" i="14"/>
  <c r="C132" i="11"/>
  <c r="P73" i="14" l="1"/>
  <c r="E132" i="7"/>
  <c r="C132" i="7"/>
  <c r="H132" i="7" s="1"/>
  <c r="H141" i="7" l="1"/>
  <c r="F132" i="7"/>
  <c r="H13" i="3" l="1"/>
  <c r="H11" i="16"/>
  <c r="P97" i="11"/>
  <c r="P98" i="11"/>
  <c r="P99" i="11"/>
  <c r="P101" i="11"/>
  <c r="P102" i="11"/>
  <c r="P103" i="11"/>
  <c r="P105" i="11"/>
  <c r="P106" i="11"/>
  <c r="P108" i="11"/>
  <c r="P109" i="11"/>
  <c r="P110" i="11"/>
  <c r="P111" i="11"/>
  <c r="P112" i="11"/>
  <c r="P114" i="11"/>
  <c r="P115" i="11"/>
  <c r="P73" i="11"/>
  <c r="P75" i="11"/>
  <c r="P76" i="11"/>
  <c r="P77" i="11"/>
  <c r="P79" i="11"/>
  <c r="P82" i="11"/>
  <c r="P83" i="11"/>
  <c r="P61" i="11"/>
  <c r="P63" i="11"/>
  <c r="P65" i="11"/>
  <c r="P68" i="11"/>
  <c r="P70" i="11"/>
  <c r="D83" i="7" l="1"/>
  <c r="B83" i="7"/>
  <c r="A83" i="7"/>
  <c r="E11" i="5" l="1"/>
  <c r="D11" i="5"/>
  <c r="E10" i="5"/>
  <c r="D10" i="5"/>
  <c r="C10" i="5"/>
  <c r="B11" i="5"/>
  <c r="B10" i="5"/>
  <c r="M35" i="5"/>
  <c r="I35" i="5"/>
  <c r="E35" i="5"/>
  <c r="D35" i="5"/>
  <c r="C35" i="5"/>
  <c r="B35" i="5"/>
  <c r="M34" i="5"/>
  <c r="I34" i="5"/>
  <c r="E34" i="5"/>
  <c r="D34" i="5"/>
  <c r="C34" i="5"/>
  <c r="B34" i="5"/>
  <c r="E32" i="5"/>
  <c r="D32" i="5"/>
  <c r="C32" i="5"/>
  <c r="B32" i="5"/>
  <c r="E31" i="5"/>
  <c r="D31" i="5"/>
  <c r="C31" i="5"/>
  <c r="B31" i="5"/>
  <c r="E25" i="5"/>
  <c r="D25" i="5"/>
  <c r="C25" i="5"/>
  <c r="B25" i="5"/>
  <c r="E24" i="5"/>
  <c r="D24" i="5"/>
  <c r="C24" i="5"/>
  <c r="B24" i="5"/>
  <c r="E22" i="5"/>
  <c r="D22" i="5"/>
  <c r="C22" i="5"/>
  <c r="B22" i="5"/>
  <c r="E21" i="5"/>
  <c r="D21" i="5"/>
  <c r="C21" i="5"/>
  <c r="B21" i="5"/>
  <c r="E20" i="5"/>
  <c r="D20" i="5"/>
  <c r="C20" i="5"/>
  <c r="B20" i="5"/>
  <c r="E18" i="5"/>
  <c r="D18" i="5"/>
  <c r="C18" i="5"/>
  <c r="B18" i="5"/>
  <c r="E17" i="5"/>
  <c r="D17" i="5"/>
  <c r="C17" i="5"/>
  <c r="B17" i="5"/>
  <c r="E13" i="5"/>
  <c r="D13" i="5"/>
  <c r="C13" i="5"/>
  <c r="B13" i="5"/>
  <c r="A88" i="4"/>
  <c r="A29" i="5" s="1"/>
  <c r="M101" i="7" s="1"/>
  <c r="D115" i="7" l="1"/>
  <c r="B115" i="7"/>
  <c r="A115" i="7"/>
  <c r="D114" i="7"/>
  <c r="B114" i="7"/>
  <c r="A114" i="7"/>
  <c r="D113" i="7"/>
  <c r="B113" i="7"/>
  <c r="A113" i="7"/>
  <c r="D112" i="7"/>
  <c r="B112" i="7"/>
  <c r="A112" i="7"/>
  <c r="D111" i="7"/>
  <c r="B111" i="7"/>
  <c r="A111" i="7"/>
  <c r="D110" i="7"/>
  <c r="B110" i="7"/>
  <c r="A110" i="7"/>
  <c r="D109" i="7"/>
  <c r="B109" i="7"/>
  <c r="A109" i="7"/>
  <c r="D108" i="7"/>
  <c r="B108" i="7"/>
  <c r="A108" i="7"/>
  <c r="D106" i="7"/>
  <c r="B106" i="7"/>
  <c r="A106" i="7"/>
  <c r="D105" i="7"/>
  <c r="B105" i="7"/>
  <c r="A105" i="7"/>
  <c r="D103" i="7"/>
  <c r="B103" i="7"/>
  <c r="A103" i="7"/>
  <c r="D102" i="7"/>
  <c r="B102" i="7"/>
  <c r="A102" i="7"/>
  <c r="D101" i="7"/>
  <c r="B101" i="7"/>
  <c r="A101" i="7"/>
  <c r="D99" i="7"/>
  <c r="B99" i="7"/>
  <c r="A99" i="7"/>
  <c r="D98" i="7"/>
  <c r="B98" i="7"/>
  <c r="A98" i="7"/>
  <c r="D97" i="7"/>
  <c r="B97" i="7"/>
  <c r="A97" i="7"/>
  <c r="D95" i="7"/>
  <c r="B95" i="7"/>
  <c r="A95" i="7"/>
  <c r="D82" i="7"/>
  <c r="B82" i="7"/>
  <c r="A82" i="7"/>
  <c r="D79" i="7"/>
  <c r="B79" i="7"/>
  <c r="A79" i="7"/>
  <c r="D77" i="7"/>
  <c r="B77" i="7"/>
  <c r="A77" i="7"/>
  <c r="D76" i="7"/>
  <c r="B76" i="7"/>
  <c r="A76" i="7"/>
  <c r="D75" i="7"/>
  <c r="B75" i="7"/>
  <c r="A75" i="7"/>
  <c r="D73" i="7"/>
  <c r="B73" i="7"/>
  <c r="A73" i="7"/>
  <c r="D72" i="7"/>
  <c r="B72" i="7"/>
  <c r="A72" i="7"/>
  <c r="D70" i="7"/>
  <c r="B70" i="7"/>
  <c r="A70" i="7"/>
  <c r="D68" i="7"/>
  <c r="B68" i="7"/>
  <c r="A68" i="7"/>
  <c r="D67" i="7"/>
  <c r="B67" i="7"/>
  <c r="A67" i="7"/>
  <c r="D65" i="7"/>
  <c r="B65" i="7"/>
  <c r="A65" i="7"/>
  <c r="D63" i="7"/>
  <c r="B63" i="7"/>
  <c r="A63" i="7"/>
  <c r="D61" i="7"/>
  <c r="B61" i="7"/>
  <c r="A61" i="7"/>
  <c r="D60" i="7"/>
  <c r="B60" i="7"/>
  <c r="A60" i="7"/>
  <c r="D58" i="7"/>
  <c r="B58" i="7"/>
  <c r="A58" i="7"/>
  <c r="D21" i="7"/>
  <c r="B21" i="7"/>
  <c r="A21" i="7"/>
  <c r="D19" i="7"/>
  <c r="B19" i="7"/>
  <c r="A19" i="7"/>
  <c r="D18" i="7"/>
  <c r="B18" i="7"/>
  <c r="A18" i="7"/>
  <c r="D17" i="7"/>
  <c r="B17" i="7"/>
  <c r="A17" i="7"/>
  <c r="D15" i="7"/>
  <c r="B15" i="7"/>
  <c r="A15" i="7"/>
  <c r="D14" i="7"/>
  <c r="B14" i="7"/>
  <c r="A14" i="7"/>
  <c r="D9" i="7"/>
  <c r="B9" i="7"/>
  <c r="A9" i="7"/>
  <c r="D8" i="7"/>
  <c r="B8" i="7"/>
  <c r="A8" i="7"/>
  <c r="D7" i="7"/>
  <c r="B7" i="7"/>
  <c r="A7" i="7"/>
  <c r="C70" i="14"/>
  <c r="C69" i="14"/>
  <c r="C68" i="14"/>
  <c r="C67" i="14"/>
  <c r="C66" i="14"/>
  <c r="C65" i="14"/>
  <c r="C64" i="14"/>
  <c r="C63" i="14"/>
  <c r="C61" i="14"/>
  <c r="C60" i="14"/>
  <c r="C58" i="14"/>
  <c r="C57" i="14"/>
  <c r="C56" i="14"/>
  <c r="C54" i="14"/>
  <c r="C53" i="14"/>
  <c r="C52" i="14"/>
  <c r="C50" i="14"/>
  <c r="C45" i="14"/>
  <c r="C42" i="14"/>
  <c r="C40" i="14"/>
  <c r="C39" i="14"/>
  <c r="C38" i="14"/>
  <c r="C36" i="14"/>
  <c r="C35" i="14"/>
  <c r="C33" i="14"/>
  <c r="C31" i="14"/>
  <c r="C30" i="14"/>
  <c r="C28" i="14"/>
  <c r="C26" i="14"/>
  <c r="C24" i="14"/>
  <c r="C23" i="14"/>
  <c r="C21" i="14"/>
  <c r="C20" i="14"/>
  <c r="C18" i="14"/>
  <c r="C17" i="14"/>
  <c r="C16" i="14"/>
  <c r="C15" i="14"/>
  <c r="C14" i="14"/>
  <c r="C13" i="14"/>
  <c r="C8" i="14"/>
  <c r="C7" i="14"/>
  <c r="C6" i="14"/>
  <c r="C5" i="14"/>
  <c r="K109" i="4" l="1"/>
  <c r="J114" i="4" s="1"/>
  <c r="F109" i="4"/>
  <c r="A2" i="5"/>
  <c r="A90" i="4"/>
  <c r="A30" i="5" s="1"/>
  <c r="M106" i="7" s="1"/>
  <c r="M109" i="7" l="1"/>
  <c r="M108" i="7"/>
  <c r="A2" i="4"/>
  <c r="A2" i="14" s="1"/>
  <c r="A2" i="11" s="1"/>
  <c r="A2" i="15"/>
  <c r="G109" i="4"/>
  <c r="K114" i="4" l="1"/>
  <c r="J108" i="4" s="1"/>
  <c r="F114" i="4"/>
  <c r="G114" i="4" l="1"/>
  <c r="A6" i="14" l="1"/>
  <c r="B6" i="14"/>
  <c r="A7" i="14"/>
  <c r="B7" i="14"/>
  <c r="A8" i="14"/>
  <c r="B8" i="14"/>
  <c r="A13" i="14"/>
  <c r="B13" i="14"/>
  <c r="A14" i="14"/>
  <c r="B14" i="14"/>
  <c r="A15" i="14"/>
  <c r="B15" i="14"/>
  <c r="A16" i="14"/>
  <c r="B16" i="14"/>
  <c r="A17" i="14"/>
  <c r="B17" i="14"/>
  <c r="A18" i="14"/>
  <c r="B18" i="14"/>
  <c r="A20" i="14"/>
  <c r="B20" i="14"/>
  <c r="A21" i="14"/>
  <c r="B21" i="14"/>
  <c r="A23" i="14"/>
  <c r="B23" i="14"/>
  <c r="A24" i="14"/>
  <c r="B24" i="14"/>
  <c r="A26" i="14"/>
  <c r="B26" i="14"/>
  <c r="A28" i="14"/>
  <c r="B28" i="14"/>
  <c r="A30" i="14"/>
  <c r="B30" i="14"/>
  <c r="A31" i="14"/>
  <c r="B31" i="14"/>
  <c r="A33" i="14"/>
  <c r="B33" i="14"/>
  <c r="A35" i="14"/>
  <c r="B35" i="14"/>
  <c r="A36" i="14"/>
  <c r="B36" i="14"/>
  <c r="A38" i="14"/>
  <c r="B38" i="14"/>
  <c r="A39" i="14"/>
  <c r="B39" i="14"/>
  <c r="A40" i="14"/>
  <c r="B40" i="14"/>
  <c r="A42" i="14"/>
  <c r="B42" i="14"/>
  <c r="A45" i="14"/>
  <c r="B45" i="14"/>
  <c r="A50" i="14"/>
  <c r="B50" i="14"/>
  <c r="A52" i="14"/>
  <c r="B52" i="14"/>
  <c r="A53" i="14"/>
  <c r="B53" i="14"/>
  <c r="A54" i="14"/>
  <c r="B54" i="14"/>
  <c r="A56" i="14"/>
  <c r="B56" i="14"/>
  <c r="A57" i="14"/>
  <c r="B57" i="14"/>
  <c r="A58" i="14"/>
  <c r="B58" i="14"/>
  <c r="A60" i="14"/>
  <c r="B60" i="14"/>
  <c r="A61" i="14"/>
  <c r="B61" i="14"/>
  <c r="A63" i="14"/>
  <c r="B63" i="14"/>
  <c r="A64" i="14"/>
  <c r="B64" i="14"/>
  <c r="A65" i="14"/>
  <c r="B65" i="14"/>
  <c r="A66" i="14"/>
  <c r="B66" i="14"/>
  <c r="A67" i="14"/>
  <c r="B67" i="14"/>
  <c r="A68" i="14"/>
  <c r="B68" i="14"/>
  <c r="A69" i="14"/>
  <c r="B69" i="14"/>
  <c r="A70" i="14"/>
  <c r="B70" i="14"/>
  <c r="B5" i="14"/>
  <c r="A5" i="14"/>
  <c r="M70" i="14"/>
  <c r="M67" i="14"/>
  <c r="M56" i="14"/>
  <c r="M54" i="14"/>
  <c r="M52" i="14"/>
  <c r="M48" i="14"/>
  <c r="M45" i="14"/>
  <c r="M39" i="14"/>
  <c r="M38" i="14"/>
  <c r="M36" i="14"/>
  <c r="M33" i="14"/>
  <c r="M31" i="14"/>
  <c r="M26" i="14"/>
  <c r="M20" i="14"/>
  <c r="M18" i="14"/>
  <c r="G16" i="7"/>
  <c r="E16" i="7" s="1"/>
  <c r="M8" i="14"/>
  <c r="K108" i="4" l="1"/>
  <c r="K103" i="4"/>
  <c r="F103" i="4"/>
  <c r="G83" i="7"/>
  <c r="G85" i="7"/>
  <c r="H85" i="7" s="1"/>
  <c r="G17" i="7"/>
  <c r="E17" i="7" s="1"/>
  <c r="G7" i="7"/>
  <c r="E7" i="7" s="1"/>
  <c r="G111" i="7"/>
  <c r="G14" i="7"/>
  <c r="E14" i="7" s="1"/>
  <c r="G15" i="7"/>
  <c r="E15" i="7" s="1"/>
  <c r="G18" i="7"/>
  <c r="E18" i="7" s="1"/>
  <c r="G21" i="7"/>
  <c r="E21" i="7" s="1"/>
  <c r="G9" i="7"/>
  <c r="E9" i="7" s="1"/>
  <c r="G8" i="7"/>
  <c r="E8" i="7" s="1"/>
  <c r="G19" i="7"/>
  <c r="E19" i="7" s="1"/>
  <c r="G95" i="7"/>
  <c r="G105" i="7"/>
  <c r="G108" i="7"/>
  <c r="G98" i="7"/>
  <c r="G109" i="7"/>
  <c r="G99" i="7"/>
  <c r="G102" i="7"/>
  <c r="G113" i="7"/>
  <c r="G110" i="7"/>
  <c r="G114" i="7"/>
  <c r="G97" i="7"/>
  <c r="E97" i="7" s="1"/>
  <c r="G101" i="7"/>
  <c r="G103" i="7"/>
  <c r="G106" i="7"/>
  <c r="G115" i="7"/>
  <c r="G112" i="7"/>
  <c r="G63" i="7"/>
  <c r="G68" i="7"/>
  <c r="E68" i="7" s="1"/>
  <c r="G75" i="7"/>
  <c r="E75" i="7" s="1"/>
  <c r="G58" i="7"/>
  <c r="G82" i="7"/>
  <c r="G67" i="7"/>
  <c r="G70" i="7"/>
  <c r="E70" i="7" s="1"/>
  <c r="G77" i="7"/>
  <c r="G60" i="7"/>
  <c r="G65" i="7"/>
  <c r="E65" i="7" s="1"/>
  <c r="G72" i="7"/>
  <c r="G76" i="7"/>
  <c r="E76" i="7" s="1"/>
  <c r="G61" i="7"/>
  <c r="G73" i="7"/>
  <c r="E73" i="7" s="1"/>
  <c r="G79" i="7"/>
  <c r="G108" i="4" l="1"/>
  <c r="G39" i="5" s="1"/>
  <c r="K39" i="5"/>
  <c r="F8" i="4"/>
  <c r="K8" i="4"/>
  <c r="K9" i="4"/>
  <c r="G9" i="4" s="1"/>
  <c r="F9" i="4"/>
  <c r="F6" i="4"/>
  <c r="K6" i="4"/>
  <c r="K7" i="4"/>
  <c r="F7" i="4"/>
  <c r="K10" i="4"/>
  <c r="G10" i="4" s="1"/>
  <c r="F10" i="4"/>
  <c r="G103" i="4"/>
  <c r="K102" i="4"/>
  <c r="G8" i="4" l="1"/>
  <c r="J11" i="4"/>
  <c r="I123" i="7"/>
  <c r="J123" i="7" s="1"/>
  <c r="G7" i="4"/>
  <c r="G6" i="4"/>
  <c r="G102" i="4"/>
  <c r="G36" i="5" s="1"/>
  <c r="K36" i="5"/>
  <c r="F123" i="7" l="1"/>
  <c r="E123" i="7"/>
  <c r="F11" i="4"/>
  <c r="K11" i="4"/>
  <c r="I115" i="7"/>
  <c r="E115" i="7" s="1"/>
  <c r="A102" i="4"/>
  <c r="A36" i="5" s="1"/>
  <c r="F89" i="4"/>
  <c r="K89" i="4"/>
  <c r="J12" i="4" l="1"/>
  <c r="F12" i="4" s="1"/>
  <c r="G11" i="4"/>
  <c r="M115" i="7"/>
  <c r="G89" i="4"/>
  <c r="K88" i="4"/>
  <c r="K99" i="4"/>
  <c r="K98" i="4" s="1"/>
  <c r="F99" i="4"/>
  <c r="M33" i="5"/>
  <c r="I33" i="5"/>
  <c r="K91" i="4"/>
  <c r="G91" i="4" s="1"/>
  <c r="F91" i="4"/>
  <c r="K71" i="4"/>
  <c r="K70" i="4" s="1"/>
  <c r="F71" i="4"/>
  <c r="M18" i="5"/>
  <c r="I18" i="5"/>
  <c r="M17" i="5"/>
  <c r="K54" i="4"/>
  <c r="F48" i="4"/>
  <c r="F46" i="4"/>
  <c r="F45" i="4"/>
  <c r="K45" i="4"/>
  <c r="A100" i="4"/>
  <c r="A98" i="4"/>
  <c r="A96" i="4"/>
  <c r="A33" i="5" s="1"/>
  <c r="M112" i="7" s="1"/>
  <c r="A94" i="4"/>
  <c r="A92" i="4"/>
  <c r="A80" i="4"/>
  <c r="A78" i="4"/>
  <c r="A74" i="4"/>
  <c r="A72" i="4"/>
  <c r="A70" i="4"/>
  <c r="A66" i="4"/>
  <c r="A18" i="5" s="1"/>
  <c r="M80" i="7" s="1"/>
  <c r="A17" i="5"/>
  <c r="A13" i="5"/>
  <c r="M61" i="7" s="1"/>
  <c r="C11" i="5"/>
  <c r="A11" i="5"/>
  <c r="M41" i="7" s="1"/>
  <c r="A10" i="5"/>
  <c r="M40" i="7" s="1"/>
  <c r="K12" i="4" l="1"/>
  <c r="G12" i="4" s="1"/>
  <c r="M84" i="7"/>
  <c r="M59" i="7"/>
  <c r="M82" i="7"/>
  <c r="M81" i="7"/>
  <c r="M85" i="7"/>
  <c r="M83" i="7"/>
  <c r="M58" i="7"/>
  <c r="M60" i="7"/>
  <c r="J5" i="4"/>
  <c r="G88" i="4"/>
  <c r="G29" i="5" s="1"/>
  <c r="K29" i="5"/>
  <c r="I101" i="7" s="1"/>
  <c r="E101" i="7" s="1"/>
  <c r="M77" i="7"/>
  <c r="I22" i="5"/>
  <c r="K34" i="5"/>
  <c r="M22" i="5"/>
  <c r="A25" i="5"/>
  <c r="M105" i="7" s="1"/>
  <c r="M21" i="5"/>
  <c r="M25" i="5"/>
  <c r="I31" i="5"/>
  <c r="A34" i="5"/>
  <c r="A21" i="5"/>
  <c r="A31" i="5"/>
  <c r="K20" i="5"/>
  <c r="I24" i="5"/>
  <c r="M32" i="5"/>
  <c r="A32" i="5"/>
  <c r="M111" i="7" s="1"/>
  <c r="M20" i="5"/>
  <c r="M24" i="5"/>
  <c r="A20" i="5"/>
  <c r="M31" i="5"/>
  <c r="A35" i="5"/>
  <c r="I20" i="5"/>
  <c r="I32" i="5"/>
  <c r="A22" i="5"/>
  <c r="M99" i="7" s="1"/>
  <c r="A24" i="5"/>
  <c r="I21" i="5"/>
  <c r="I25" i="5"/>
  <c r="M10" i="5"/>
  <c r="G98" i="4"/>
  <c r="M13" i="5"/>
  <c r="F54" i="4"/>
  <c r="K48" i="4"/>
  <c r="K47" i="4" s="1"/>
  <c r="F53" i="4"/>
  <c r="F73" i="4"/>
  <c r="K53" i="4"/>
  <c r="K52" i="4" s="1"/>
  <c r="K13" i="5" s="1"/>
  <c r="I61" i="7" s="1"/>
  <c r="K46" i="4"/>
  <c r="G54" i="4"/>
  <c r="G70" i="4"/>
  <c r="I13" i="5"/>
  <c r="I17" i="5"/>
  <c r="K101" i="4"/>
  <c r="F101" i="4"/>
  <c r="G71" i="4"/>
  <c r="K90" i="4"/>
  <c r="G99" i="4"/>
  <c r="R115" i="11"/>
  <c r="C115" i="11" s="1"/>
  <c r="R114" i="11"/>
  <c r="C114" i="11" s="1"/>
  <c r="R112" i="11"/>
  <c r="C112" i="11" s="1"/>
  <c r="R111" i="11"/>
  <c r="C111" i="11" s="1"/>
  <c r="R110" i="11"/>
  <c r="C110" i="11" s="1"/>
  <c r="R109" i="11"/>
  <c r="C109" i="11" s="1"/>
  <c r="R108" i="11"/>
  <c r="C108" i="11" s="1"/>
  <c r="R106" i="11"/>
  <c r="C106" i="11" s="1"/>
  <c r="R105" i="11"/>
  <c r="C105" i="11" s="1"/>
  <c r="R103" i="11"/>
  <c r="C103" i="11" s="1"/>
  <c r="R102" i="11"/>
  <c r="C102" i="11" s="1"/>
  <c r="R101" i="11"/>
  <c r="C101" i="11" s="1"/>
  <c r="R99" i="11"/>
  <c r="C99" i="11" s="1"/>
  <c r="R98" i="11"/>
  <c r="C98" i="11" s="1"/>
  <c r="R97" i="11"/>
  <c r="C97" i="11" s="1"/>
  <c r="R95" i="11"/>
  <c r="C95" i="11" s="1"/>
  <c r="R83" i="11"/>
  <c r="C83" i="11" s="1"/>
  <c r="R82" i="11"/>
  <c r="C82" i="11" s="1"/>
  <c r="R79" i="11"/>
  <c r="C79" i="11" s="1"/>
  <c r="R77" i="11"/>
  <c r="C77" i="11" s="1"/>
  <c r="R76" i="11"/>
  <c r="C76" i="11" s="1"/>
  <c r="R75" i="11"/>
  <c r="C75" i="11" s="1"/>
  <c r="R73" i="11"/>
  <c r="C73" i="11" s="1"/>
  <c r="R72" i="11"/>
  <c r="C72" i="11" s="1"/>
  <c r="R70" i="11"/>
  <c r="C70" i="11" s="1"/>
  <c r="R68" i="11"/>
  <c r="C68" i="11" s="1"/>
  <c r="R67" i="11"/>
  <c r="C67" i="11" s="1"/>
  <c r="R65" i="11"/>
  <c r="C65" i="11" s="1"/>
  <c r="R63" i="11"/>
  <c r="C63" i="11" s="1"/>
  <c r="R61" i="11"/>
  <c r="C61" i="11" s="1"/>
  <c r="R60" i="11"/>
  <c r="C60" i="11" s="1"/>
  <c r="P58" i="11"/>
  <c r="R58" i="11" s="1"/>
  <c r="C58" i="11" s="1"/>
  <c r="R35" i="11"/>
  <c r="R41" i="11"/>
  <c r="C41" i="11" s="1"/>
  <c r="C41" i="7" s="1"/>
  <c r="R40" i="11"/>
  <c r="C40" i="11" s="1"/>
  <c r="C40" i="7" s="1"/>
  <c r="R21" i="11"/>
  <c r="C21" i="11" s="1"/>
  <c r="R19" i="11"/>
  <c r="C19" i="11" s="1"/>
  <c r="P18" i="14" s="1"/>
  <c r="P18" i="11"/>
  <c r="R18" i="11" s="1"/>
  <c r="C18" i="11" s="1"/>
  <c r="P17" i="14" s="1"/>
  <c r="R17" i="11"/>
  <c r="C17" i="11" s="1"/>
  <c r="P16" i="14" s="1"/>
  <c r="R16" i="11"/>
  <c r="C16" i="11" s="1"/>
  <c r="P15" i="14" s="1"/>
  <c r="R15" i="11"/>
  <c r="C15" i="11" s="1"/>
  <c r="R14" i="11"/>
  <c r="C14" i="11" s="1"/>
  <c r="P13" i="14" s="1"/>
  <c r="P9" i="11"/>
  <c r="R9" i="11" s="1"/>
  <c r="C9" i="11" s="1"/>
  <c r="P8" i="14" s="1"/>
  <c r="P8" i="11"/>
  <c r="R8" i="11" s="1"/>
  <c r="C8" i="11" s="1"/>
  <c r="P7" i="14" s="1"/>
  <c r="P7" i="11"/>
  <c r="R7" i="11" s="1"/>
  <c r="C7" i="11" s="1"/>
  <c r="P6" i="14" s="1"/>
  <c r="J86" i="7" l="1"/>
  <c r="F86" i="7" s="1"/>
  <c r="E86" i="7"/>
  <c r="I84" i="7"/>
  <c r="E84" i="7" s="1"/>
  <c r="I59" i="7"/>
  <c r="M79" i="7"/>
  <c r="M78" i="7"/>
  <c r="I85" i="7"/>
  <c r="I83" i="7"/>
  <c r="I60" i="7"/>
  <c r="I58" i="7"/>
  <c r="E58" i="7" s="1"/>
  <c r="K44" i="4"/>
  <c r="K5" i="4"/>
  <c r="K30" i="5"/>
  <c r="I106" i="7" s="1"/>
  <c r="P14" i="14"/>
  <c r="C15" i="7"/>
  <c r="H15" i="7" s="1"/>
  <c r="F15" i="7" s="1"/>
  <c r="P99" i="4"/>
  <c r="A108" i="4"/>
  <c r="A39" i="5" s="1"/>
  <c r="C16" i="7"/>
  <c r="H16" i="7" s="1"/>
  <c r="P42" i="14"/>
  <c r="P68" i="14"/>
  <c r="P23" i="14"/>
  <c r="P54" i="14"/>
  <c r="P57" i="14"/>
  <c r="P45" i="14"/>
  <c r="P65" i="14"/>
  <c r="P35" i="14"/>
  <c r="P39" i="14"/>
  <c r="P52" i="14"/>
  <c r="P56" i="14"/>
  <c r="P58" i="14"/>
  <c r="P61" i="14"/>
  <c r="P66" i="14"/>
  <c r="P70" i="14"/>
  <c r="P21" i="14"/>
  <c r="P69" i="14"/>
  <c r="P20" i="14"/>
  <c r="P24" i="14"/>
  <c r="P36" i="14"/>
  <c r="P46" i="14"/>
  <c r="P67" i="14"/>
  <c r="P50" i="14"/>
  <c r="P60" i="14"/>
  <c r="P63" i="14"/>
  <c r="P40" i="14"/>
  <c r="P26" i="14"/>
  <c r="P38" i="14"/>
  <c r="P53" i="14"/>
  <c r="P64" i="14"/>
  <c r="I113" i="7"/>
  <c r="E113" i="7" s="1"/>
  <c r="M110" i="7"/>
  <c r="M102" i="7"/>
  <c r="M114" i="7"/>
  <c r="M113" i="7"/>
  <c r="C83" i="7"/>
  <c r="H83" i="7" s="1"/>
  <c r="M95" i="7"/>
  <c r="I95" i="7"/>
  <c r="E95" i="7" s="1"/>
  <c r="C35" i="11"/>
  <c r="C35" i="7" s="1"/>
  <c r="M98" i="7"/>
  <c r="M103" i="7"/>
  <c r="G20" i="5"/>
  <c r="G34" i="5"/>
  <c r="C18" i="7"/>
  <c r="H18" i="7" s="1"/>
  <c r="F18" i="7" s="1"/>
  <c r="C109" i="7"/>
  <c r="C77" i="7"/>
  <c r="C112" i="7"/>
  <c r="C103" i="7"/>
  <c r="C108" i="7"/>
  <c r="C60" i="7"/>
  <c r="C72" i="7"/>
  <c r="H72" i="7" s="1"/>
  <c r="C115" i="7"/>
  <c r="C21" i="7"/>
  <c r="H21" i="7" s="1"/>
  <c r="C17" i="7"/>
  <c r="H17" i="7" s="1"/>
  <c r="F17" i="7" s="1"/>
  <c r="C19" i="7"/>
  <c r="H19" i="7" s="1"/>
  <c r="F19" i="7" s="1"/>
  <c r="C63" i="7"/>
  <c r="C73" i="7"/>
  <c r="H73" i="7" s="1"/>
  <c r="F73" i="7" s="1"/>
  <c r="C98" i="7"/>
  <c r="C101" i="7"/>
  <c r="J101" i="7" s="1"/>
  <c r="C102" i="7"/>
  <c r="C105" i="7"/>
  <c r="C106" i="7"/>
  <c r="C58" i="7"/>
  <c r="C110" i="7"/>
  <c r="C82" i="7"/>
  <c r="C99" i="7"/>
  <c r="C8" i="7"/>
  <c r="H8" i="7" s="1"/>
  <c r="F8" i="7" s="1"/>
  <c r="C75" i="7"/>
  <c r="H75" i="7" s="1"/>
  <c r="F75" i="7" s="1"/>
  <c r="C79" i="7"/>
  <c r="C97" i="7"/>
  <c r="J97" i="7" s="1"/>
  <c r="C111" i="7"/>
  <c r="C113" i="7"/>
  <c r="C95" i="7"/>
  <c r="C9" i="7"/>
  <c r="H9" i="7" s="1"/>
  <c r="F9" i="7" s="1"/>
  <c r="C14" i="7"/>
  <c r="H14" i="7" s="1"/>
  <c r="C61" i="7"/>
  <c r="C76" i="7"/>
  <c r="H76" i="7" s="1"/>
  <c r="F76" i="7" s="1"/>
  <c r="C114" i="7"/>
  <c r="C7" i="7"/>
  <c r="H7" i="7" s="1"/>
  <c r="G45" i="4"/>
  <c r="M11" i="5"/>
  <c r="G53" i="4"/>
  <c r="G46" i="4"/>
  <c r="K73" i="4"/>
  <c r="K72" i="4" s="1"/>
  <c r="K21" i="5" s="1"/>
  <c r="G48" i="4"/>
  <c r="G52" i="4"/>
  <c r="G13" i="5" s="1"/>
  <c r="I11" i="5"/>
  <c r="I10" i="5"/>
  <c r="K100" i="4"/>
  <c r="K35" i="5" s="1"/>
  <c r="G101" i="4"/>
  <c r="F93" i="4"/>
  <c r="K93" i="4"/>
  <c r="G90" i="4"/>
  <c r="G30" i="5" s="1"/>
  <c r="K75" i="4"/>
  <c r="F75" i="4"/>
  <c r="I108" i="7" l="1"/>
  <c r="J108" i="7" s="1"/>
  <c r="I109" i="7"/>
  <c r="J109" i="7" s="1"/>
  <c r="H22" i="7"/>
  <c r="J84" i="7"/>
  <c r="F84" i="7" s="1"/>
  <c r="E59" i="7"/>
  <c r="J59" i="7"/>
  <c r="F59" i="7" s="1"/>
  <c r="F21" i="7"/>
  <c r="F14" i="7"/>
  <c r="M123" i="7"/>
  <c r="G5" i="4"/>
  <c r="G5" i="5" s="1"/>
  <c r="K5" i="5"/>
  <c r="I35" i="7" s="1"/>
  <c r="E35" i="7" s="1"/>
  <c r="K10" i="5"/>
  <c r="I40" i="7" s="1"/>
  <c r="K11" i="5"/>
  <c r="I41" i="7" s="1"/>
  <c r="F16" i="7"/>
  <c r="P5" i="14"/>
  <c r="P28" i="14"/>
  <c r="P30" i="14"/>
  <c r="P31" i="14"/>
  <c r="P33" i="14"/>
  <c r="C65" i="7"/>
  <c r="H65" i="7" s="1"/>
  <c r="F65" i="7" s="1"/>
  <c r="C70" i="7"/>
  <c r="H70" i="7" s="1"/>
  <c r="F70" i="7" s="1"/>
  <c r="C67" i="7"/>
  <c r="H67" i="7" s="1"/>
  <c r="C68" i="7"/>
  <c r="H68" i="7" s="1"/>
  <c r="F68" i="7" s="1"/>
  <c r="I114" i="7"/>
  <c r="H106" i="7"/>
  <c r="H108" i="7"/>
  <c r="I103" i="7"/>
  <c r="E103" i="7" s="1"/>
  <c r="I98" i="7"/>
  <c r="E98" i="7" s="1"/>
  <c r="H82" i="7"/>
  <c r="H77" i="7"/>
  <c r="H110" i="7"/>
  <c r="H114" i="7"/>
  <c r="H79" i="7"/>
  <c r="H95" i="7"/>
  <c r="J95" i="7"/>
  <c r="H113" i="7"/>
  <c r="J113" i="7"/>
  <c r="H111" i="7"/>
  <c r="H99" i="7"/>
  <c r="H101" i="7"/>
  <c r="H115" i="7"/>
  <c r="J115" i="7"/>
  <c r="H97" i="7"/>
  <c r="H105" i="7"/>
  <c r="H112" i="7"/>
  <c r="H63" i="7"/>
  <c r="H61" i="7"/>
  <c r="H98" i="7"/>
  <c r="H102" i="7"/>
  <c r="H60" i="7"/>
  <c r="J58" i="7"/>
  <c r="H58" i="7"/>
  <c r="H103" i="7"/>
  <c r="H109" i="7"/>
  <c r="F7" i="7"/>
  <c r="G73" i="4"/>
  <c r="G44" i="4"/>
  <c r="G10" i="5" s="1"/>
  <c r="G47" i="4"/>
  <c r="G11" i="5" s="1"/>
  <c r="G100" i="4"/>
  <c r="G72" i="4"/>
  <c r="K92" i="4"/>
  <c r="K31" i="5" s="1"/>
  <c r="G93" i="4"/>
  <c r="K74" i="4"/>
  <c r="K22" i="5" s="1"/>
  <c r="G75" i="4"/>
  <c r="F95" i="4"/>
  <c r="K95" i="4"/>
  <c r="H87" i="7" l="1"/>
  <c r="H9" i="3"/>
  <c r="F9" i="3" s="1"/>
  <c r="H5" i="16"/>
  <c r="H118" i="7"/>
  <c r="F107" i="7"/>
  <c r="E107" i="7"/>
  <c r="E40" i="7"/>
  <c r="J40" i="7"/>
  <c r="F40" i="7" s="1"/>
  <c r="E41" i="7"/>
  <c r="J41" i="7"/>
  <c r="J35" i="7"/>
  <c r="I99" i="7"/>
  <c r="E99" i="7" s="1"/>
  <c r="E114" i="7"/>
  <c r="J114" i="7"/>
  <c r="F114" i="7" s="1"/>
  <c r="I110" i="7"/>
  <c r="E110" i="7" s="1"/>
  <c r="J98" i="7"/>
  <c r="F98" i="7" s="1"/>
  <c r="J103" i="7"/>
  <c r="F103" i="7" s="1"/>
  <c r="F113" i="7"/>
  <c r="F95" i="7"/>
  <c r="G35" i="5"/>
  <c r="G21" i="5"/>
  <c r="F97" i="7"/>
  <c r="F101" i="7"/>
  <c r="F58" i="7"/>
  <c r="F115" i="7"/>
  <c r="G74" i="4"/>
  <c r="G92" i="4"/>
  <c r="K94" i="4"/>
  <c r="K32" i="5" s="1"/>
  <c r="G95" i="4"/>
  <c r="F79" i="4"/>
  <c r="K79" i="4"/>
  <c r="K65" i="4"/>
  <c r="F65" i="4"/>
  <c r="F97" i="4"/>
  <c r="K97" i="4"/>
  <c r="J43" i="7" l="1"/>
  <c r="H11" i="3"/>
  <c r="H9" i="16"/>
  <c r="H146" i="7"/>
  <c r="H12" i="3"/>
  <c r="H10" i="16"/>
  <c r="F5" i="16"/>
  <c r="F41" i="7"/>
  <c r="F35" i="7"/>
  <c r="E106" i="7"/>
  <c r="J106" i="7"/>
  <c r="F106" i="7" s="1"/>
  <c r="J99" i="7"/>
  <c r="F99" i="7" s="1"/>
  <c r="E60" i="7"/>
  <c r="J110" i="7"/>
  <c r="I111" i="7"/>
  <c r="J60" i="7"/>
  <c r="E61" i="7"/>
  <c r="G31" i="5"/>
  <c r="G22" i="5"/>
  <c r="G94" i="4"/>
  <c r="F81" i="4"/>
  <c r="K81" i="4"/>
  <c r="K64" i="4"/>
  <c r="K17" i="5" s="1"/>
  <c r="G65" i="4"/>
  <c r="G97" i="4"/>
  <c r="K96" i="4"/>
  <c r="F67" i="4"/>
  <c r="K67" i="4"/>
  <c r="K78" i="4"/>
  <c r="K24" i="5" s="1"/>
  <c r="G79" i="4"/>
  <c r="H8" i="3" l="1"/>
  <c r="H7" i="16"/>
  <c r="J10" i="3"/>
  <c r="F10" i="3" s="1"/>
  <c r="J8" i="16"/>
  <c r="F8" i="16" s="1"/>
  <c r="F60" i="7"/>
  <c r="F110" i="7"/>
  <c r="E108" i="7"/>
  <c r="F108" i="7"/>
  <c r="E109" i="7"/>
  <c r="F109" i="7"/>
  <c r="G96" i="4"/>
  <c r="G33" i="5" s="1"/>
  <c r="K33" i="5"/>
  <c r="I112" i="7" s="1"/>
  <c r="J111" i="7"/>
  <c r="F111" i="7" s="1"/>
  <c r="F72" i="7"/>
  <c r="E72" i="7"/>
  <c r="F67" i="7"/>
  <c r="E67" i="7"/>
  <c r="E111" i="7"/>
  <c r="I102" i="7"/>
  <c r="E102" i="7" s="1"/>
  <c r="I77" i="7"/>
  <c r="J61" i="7"/>
  <c r="F61" i="7" s="1"/>
  <c r="E63" i="7"/>
  <c r="J63" i="7"/>
  <c r="F63" i="7" s="1"/>
  <c r="G32" i="5"/>
  <c r="G78" i="4"/>
  <c r="G64" i="4"/>
  <c r="G17" i="5" s="1"/>
  <c r="G81" i="4"/>
  <c r="K80" i="4"/>
  <c r="K25" i="5" s="1"/>
  <c r="G67" i="4"/>
  <c r="K66" i="4"/>
  <c r="K18" i="5" s="1"/>
  <c r="I80" i="7" s="1"/>
  <c r="H13" i="16" l="1"/>
  <c r="I82" i="7"/>
  <c r="I81" i="7"/>
  <c r="I79" i="7"/>
  <c r="I78" i="7"/>
  <c r="E112" i="7"/>
  <c r="J112" i="7"/>
  <c r="F112" i="7" s="1"/>
  <c r="J102" i="7"/>
  <c r="J79" i="7"/>
  <c r="I105" i="7"/>
  <c r="J105" i="7" s="1"/>
  <c r="F105" i="7" s="1"/>
  <c r="E77" i="7"/>
  <c r="J77" i="7"/>
  <c r="F77" i="7" s="1"/>
  <c r="G24" i="5"/>
  <c r="G80" i="4"/>
  <c r="G66" i="4"/>
  <c r="G18" i="5" s="1"/>
  <c r="J118" i="7" l="1"/>
  <c r="J10" i="16" s="1"/>
  <c r="F10" i="16" s="1"/>
  <c r="F102" i="7"/>
  <c r="J81" i="7"/>
  <c r="F81" i="7" s="1"/>
  <c r="E81" i="7"/>
  <c r="E78" i="7"/>
  <c r="J78" i="7"/>
  <c r="F78" i="7" s="1"/>
  <c r="E85" i="7"/>
  <c r="J85" i="7"/>
  <c r="E105" i="7"/>
  <c r="J82" i="7"/>
  <c r="G25" i="5"/>
  <c r="F85" i="7" l="1"/>
  <c r="E80" i="7"/>
  <c r="J80" i="7"/>
  <c r="E79" i="7"/>
  <c r="E82" i="7"/>
  <c r="F82" i="7"/>
  <c r="F80" i="7" l="1"/>
  <c r="F79" i="7"/>
  <c r="E83" i="7" l="1"/>
  <c r="J83" i="7"/>
  <c r="J87" i="7" s="1"/>
  <c r="F83" i="7" l="1"/>
  <c r="F118" i="7" l="1"/>
  <c r="J12" i="3"/>
  <c r="F12" i="3" s="1"/>
  <c r="J11" i="3" l="1"/>
  <c r="F11" i="3" s="1"/>
  <c r="J9" i="16"/>
  <c r="F9" i="16" s="1"/>
  <c r="F87" i="7"/>
  <c r="F43" i="7" l="1"/>
  <c r="F22" i="7" l="1"/>
  <c r="F143" i="4" l="1"/>
  <c r="K143" i="4"/>
  <c r="G143" i="4" s="1"/>
  <c r="K140" i="4" l="1"/>
  <c r="G140" i="4" l="1"/>
  <c r="G44" i="5" s="1"/>
  <c r="K44" i="5"/>
  <c r="I128" i="7" s="1"/>
  <c r="E128" i="7" l="1"/>
  <c r="J128" i="7"/>
  <c r="J141" i="7" s="1"/>
  <c r="J146" i="7" l="1"/>
  <c r="F128" i="7"/>
  <c r="J13" i="3" l="1"/>
  <c r="F13" i="3" s="1"/>
  <c r="J11" i="16"/>
  <c r="F11" i="16" s="1"/>
  <c r="F141" i="7"/>
  <c r="J8" i="3" l="1"/>
  <c r="F8" i="3" s="1"/>
  <c r="F14" i="3" s="1"/>
  <c r="F15" i="3" s="1"/>
  <c r="J7" i="16"/>
  <c r="F7" i="16" s="1"/>
  <c r="F15" i="16" s="1"/>
  <c r="F146" i="7"/>
  <c r="J13" i="16" l="1"/>
  <c r="F13" i="16" s="1"/>
  <c r="F17" i="16" s="1"/>
</calcChain>
</file>

<file path=xl/sharedStrings.xml><?xml version="1.0" encoding="utf-8"?>
<sst xmlns="http://schemas.openxmlformats.org/spreadsheetml/2006/main" count="985" uniqueCount="389">
  <si>
    <t>공     종</t>
    <phoneticPr fontId="13" type="noConversion"/>
  </si>
  <si>
    <t>규          격</t>
    <phoneticPr fontId="13" type="noConversion"/>
  </si>
  <si>
    <t>수 량</t>
    <phoneticPr fontId="13" type="noConversion"/>
  </si>
  <si>
    <t>단위</t>
    <phoneticPr fontId="13" type="noConversion"/>
  </si>
  <si>
    <t>비   고</t>
    <phoneticPr fontId="13" type="noConversion"/>
  </si>
  <si>
    <t>%</t>
  </si>
  <si>
    <t>계</t>
    <phoneticPr fontId="3" type="noConversion"/>
  </si>
  <si>
    <t/>
  </si>
  <si>
    <t>대</t>
    <phoneticPr fontId="3" type="noConversion"/>
  </si>
  <si>
    <t>개</t>
    <phoneticPr fontId="3" type="noConversion"/>
  </si>
  <si>
    <t>면</t>
    <phoneticPr fontId="3" type="noConversion"/>
  </si>
  <si>
    <t>식</t>
    <phoneticPr fontId="3" type="noConversion"/>
  </si>
  <si>
    <t>펌프스키드장치</t>
    <phoneticPr fontId="3" type="noConversion"/>
  </si>
  <si>
    <t>용수저장탱크</t>
    <phoneticPr fontId="3" type="noConversion"/>
  </si>
  <si>
    <t>차염저장탱크</t>
    <phoneticPr fontId="3" type="noConversion"/>
  </si>
  <si>
    <t>소    계</t>
    <phoneticPr fontId="3" type="noConversion"/>
  </si>
  <si>
    <t>0.75kw 이하</t>
    <phoneticPr fontId="3" type="noConversion"/>
  </si>
  <si>
    <t>호 표</t>
    <phoneticPr fontId="3" type="noConversion"/>
  </si>
  <si>
    <t>수  량</t>
    <phoneticPr fontId="3" type="noConversion"/>
  </si>
  <si>
    <t>규  격</t>
    <phoneticPr fontId="3" type="noConversion"/>
  </si>
  <si>
    <t>공  종</t>
    <phoneticPr fontId="3" type="noConversion"/>
  </si>
  <si>
    <t>단  위</t>
    <phoneticPr fontId="3" type="noConversion"/>
  </si>
  <si>
    <t>재  료  비</t>
    <phoneticPr fontId="3" type="noConversion"/>
  </si>
  <si>
    <t>노  무  비</t>
    <phoneticPr fontId="3" type="noConversion"/>
  </si>
  <si>
    <t>경     비</t>
    <phoneticPr fontId="3" type="noConversion"/>
  </si>
  <si>
    <t>비  고</t>
    <phoneticPr fontId="3" type="noConversion"/>
  </si>
  <si>
    <t>ton</t>
    <phoneticPr fontId="3" type="noConversion"/>
  </si>
  <si>
    <t>기계산업기사(기술관리)</t>
    <phoneticPr fontId="3" type="noConversion"/>
  </si>
  <si>
    <t>기계설비공</t>
    <phoneticPr fontId="3" type="noConversion"/>
  </si>
  <si>
    <t>비계공</t>
    <phoneticPr fontId="3" type="noConversion"/>
  </si>
  <si>
    <t>용접공</t>
    <phoneticPr fontId="3" type="noConversion"/>
  </si>
  <si>
    <t>특별인부</t>
    <phoneticPr fontId="3" type="noConversion"/>
  </si>
  <si>
    <t>검사 및 교정</t>
    <phoneticPr fontId="3" type="noConversion"/>
  </si>
  <si>
    <t>보통인부</t>
    <phoneticPr fontId="3" type="noConversion"/>
  </si>
  <si>
    <t>기술관리를 제외한</t>
    <phoneticPr fontId="3" type="noConversion"/>
  </si>
  <si>
    <t>설    계    서</t>
    <phoneticPr fontId="3" type="noConversion"/>
  </si>
  <si>
    <t>수 량 산 출 서</t>
    <phoneticPr fontId="3" type="noConversion"/>
  </si>
  <si>
    <t>품 명</t>
    <phoneticPr fontId="3" type="noConversion"/>
  </si>
  <si>
    <t>규 격</t>
    <phoneticPr fontId="3" type="noConversion"/>
  </si>
  <si>
    <t>할 증</t>
    <phoneticPr fontId="3" type="noConversion"/>
  </si>
  <si>
    <t>단위</t>
    <phoneticPr fontId="3" type="noConversion"/>
  </si>
  <si>
    <t>수 량 산 출</t>
    <phoneticPr fontId="3" type="noConversion"/>
  </si>
  <si>
    <t>산출합계</t>
    <phoneticPr fontId="3" type="noConversion"/>
  </si>
  <si>
    <t>적용수량</t>
    <phoneticPr fontId="3" type="noConversion"/>
  </si>
  <si>
    <t>비 고</t>
    <phoneticPr fontId="3" type="noConversion"/>
  </si>
  <si>
    <t>대</t>
  </si>
  <si>
    <t>PVC PIPE</t>
    <phoneticPr fontId="16" type="noConversion"/>
  </si>
  <si>
    <t>PVC TEE</t>
    <phoneticPr fontId="16" type="noConversion"/>
  </si>
  <si>
    <t>PVC FLANGE</t>
    <phoneticPr fontId="13" type="noConversion"/>
  </si>
  <si>
    <t>PVC BALL VALVE</t>
    <phoneticPr fontId="13" type="noConversion"/>
  </si>
  <si>
    <t>15A(SCH80)</t>
    <phoneticPr fontId="16" type="noConversion"/>
  </si>
  <si>
    <t>25A(SCH80)</t>
    <phoneticPr fontId="16" type="noConversion"/>
  </si>
  <si>
    <t>50A(SCH80)</t>
    <phoneticPr fontId="16" type="noConversion"/>
  </si>
  <si>
    <t>15A(DOUBLE UNION)</t>
    <phoneticPr fontId="16" type="noConversion"/>
  </si>
  <si>
    <t>25A(DOUBLE UNION)</t>
    <phoneticPr fontId="16" type="noConversion"/>
  </si>
  <si>
    <t>50A(DOUBLE UNION)</t>
    <phoneticPr fontId="16" type="noConversion"/>
  </si>
  <si>
    <t>32A(SCH80)</t>
    <phoneticPr fontId="16" type="noConversion"/>
  </si>
  <si>
    <t>PVC CHECK VALVE</t>
    <phoneticPr fontId="13" type="noConversion"/>
  </si>
  <si>
    <t>전선</t>
    <phoneticPr fontId="13" type="noConversion"/>
  </si>
  <si>
    <t>F-GV-2.5mm*1C</t>
    <phoneticPr fontId="13" type="noConversion"/>
  </si>
  <si>
    <t>F-GV-16mm*1C</t>
    <phoneticPr fontId="3" type="noConversion"/>
  </si>
  <si>
    <t>F-CV-2.5mm*2C</t>
    <phoneticPr fontId="13" type="noConversion"/>
  </si>
  <si>
    <t>F-CV-2.5mm*3C</t>
    <phoneticPr fontId="13" type="noConversion"/>
  </si>
  <si>
    <t>F-CV-16.0mm*3C</t>
    <phoneticPr fontId="3" type="noConversion"/>
  </si>
  <si>
    <t>F-CVV-2.5mm*5C</t>
    <phoneticPr fontId="13" type="noConversion"/>
  </si>
  <si>
    <t>F-CVVS-2.5mm*2C</t>
    <phoneticPr fontId="13" type="noConversion"/>
  </si>
  <si>
    <t>F-CVVS-2.5mm*6C</t>
    <phoneticPr fontId="13" type="noConversion"/>
  </si>
  <si>
    <t>HOR-ELBOW</t>
    <phoneticPr fontId="13" type="noConversion"/>
  </si>
  <si>
    <t>VER-ELBOW</t>
    <phoneticPr fontId="13" type="noConversion"/>
  </si>
  <si>
    <t>HOR-TEE</t>
    <phoneticPr fontId="13" type="noConversion"/>
  </si>
  <si>
    <t>STEEL 전선관</t>
    <phoneticPr fontId="13" type="noConversion"/>
  </si>
  <si>
    <t>22mm</t>
    <phoneticPr fontId="13" type="noConversion"/>
  </si>
  <si>
    <t>28mm</t>
    <phoneticPr fontId="13" type="noConversion"/>
  </si>
  <si>
    <t>36mm</t>
    <phoneticPr fontId="13" type="noConversion"/>
  </si>
  <si>
    <t>후렉시블 전선관</t>
    <phoneticPr fontId="13" type="noConversion"/>
  </si>
  <si>
    <t>적용단가</t>
  </si>
  <si>
    <t>인</t>
  </si>
  <si>
    <t>인</t>
    <phoneticPr fontId="3" type="noConversion"/>
  </si>
  <si>
    <t>단  가</t>
  </si>
  <si>
    <t>Page</t>
  </si>
  <si>
    <t>32A(DOUBLE UNION)</t>
    <phoneticPr fontId="16" type="noConversion"/>
  </si>
  <si>
    <t>15A(BALL)</t>
    <phoneticPr fontId="16" type="noConversion"/>
  </si>
  <si>
    <t>ton</t>
  </si>
  <si>
    <t>연수</t>
    <phoneticPr fontId="3" type="noConversion"/>
  </si>
  <si>
    <t>일 위 대 가 총 괄 표</t>
    <phoneticPr fontId="3" type="noConversion"/>
  </si>
  <si>
    <t>20% 가산</t>
    <phoneticPr fontId="3" type="noConversion"/>
  </si>
  <si>
    <t>계장공</t>
    <phoneticPr fontId="13" type="noConversion"/>
  </si>
  <si>
    <t>철 거</t>
  </si>
  <si>
    <t>배관공</t>
    <phoneticPr fontId="21" type="noConversion"/>
  </si>
  <si>
    <t>보통인부</t>
    <phoneticPr fontId="21" type="noConversion"/>
  </si>
  <si>
    <t>특별인부</t>
  </si>
  <si>
    <t>기계설비공</t>
  </si>
  <si>
    <t>비계공</t>
  </si>
  <si>
    <t>용접공</t>
  </si>
  <si>
    <t>2.5mm*1C</t>
    <phoneticPr fontId="13" type="noConversion"/>
  </si>
  <si>
    <t>2.5mm*2C</t>
    <phoneticPr fontId="13" type="noConversion"/>
  </si>
  <si>
    <t>2.5mm*3C</t>
    <phoneticPr fontId="13" type="noConversion"/>
  </si>
  <si>
    <t>2.5mm*5C</t>
    <phoneticPr fontId="13" type="noConversion"/>
  </si>
  <si>
    <t>전력케이블 구내설치</t>
    <phoneticPr fontId="13" type="noConversion"/>
  </si>
  <si>
    <t>내선전공</t>
    <phoneticPr fontId="13" type="noConversion"/>
  </si>
  <si>
    <t>후강 22mm</t>
    <phoneticPr fontId="13" type="noConversion"/>
  </si>
  <si>
    <t>후강 28mm</t>
    <phoneticPr fontId="13" type="noConversion"/>
  </si>
  <si>
    <t>전선관 배관</t>
    <phoneticPr fontId="13" type="noConversion"/>
  </si>
  <si>
    <t>2.5mm*6C</t>
    <phoneticPr fontId="13" type="noConversion"/>
  </si>
  <si>
    <t>전선관 배관</t>
  </si>
  <si>
    <t>합성수지 22mm</t>
    <phoneticPr fontId="3" type="noConversion"/>
  </si>
  <si>
    <t>합성수지 28mm</t>
    <phoneticPr fontId="3" type="noConversion"/>
  </si>
  <si>
    <t>%</t>
    <phoneticPr fontId="3" type="noConversion"/>
  </si>
  <si>
    <t>m</t>
    <phoneticPr fontId="13" type="noConversion"/>
  </si>
  <si>
    <t>인</t>
    <phoneticPr fontId="13" type="noConversion"/>
  </si>
  <si>
    <t>개</t>
    <phoneticPr fontId="21" type="noConversion"/>
  </si>
  <si>
    <t>m</t>
  </si>
  <si>
    <t xml:space="preserve">             일 위 대 가 표</t>
    <phoneticPr fontId="3" type="noConversion"/>
  </si>
  <si>
    <t>합       계</t>
  </si>
  <si>
    <t>재    료    비</t>
  </si>
  <si>
    <t>노    무    비</t>
  </si>
  <si>
    <t>경       비</t>
  </si>
  <si>
    <t>금  액</t>
  </si>
  <si>
    <t>수량</t>
  </si>
  <si>
    <t>수량</t>
    <phoneticPr fontId="3" type="noConversion"/>
  </si>
  <si>
    <t>단위</t>
  </si>
  <si>
    <t>비고</t>
  </si>
  <si>
    <t>합     계</t>
    <phoneticPr fontId="3" type="noConversion"/>
  </si>
  <si>
    <t>단   가</t>
    <phoneticPr fontId="3" type="noConversion"/>
  </si>
  <si>
    <t>금   액</t>
    <phoneticPr fontId="3" type="noConversion"/>
  </si>
  <si>
    <t>규    격</t>
  </si>
  <si>
    <t>규    격</t>
    <phoneticPr fontId="3" type="noConversion"/>
  </si>
  <si>
    <t>공    종</t>
    <phoneticPr fontId="3" type="noConversion"/>
  </si>
  <si>
    <t>호  표</t>
    <phoneticPr fontId="3" type="noConversion"/>
  </si>
  <si>
    <t>가  격  조  사  서</t>
  </si>
  <si>
    <t>품    명</t>
  </si>
  <si>
    <t>견 적 가</t>
  </si>
  <si>
    <t>A업체</t>
  </si>
  <si>
    <t>B업체</t>
  </si>
  <si>
    <t>C업체</t>
  </si>
  <si>
    <t>발생기</t>
    <phoneticPr fontId="3" type="noConversion"/>
  </si>
  <si>
    <t>벽면</t>
  </si>
  <si>
    <t>기계품셈
4-1-1</t>
    <phoneticPr fontId="3" type="noConversion"/>
  </si>
  <si>
    <t>기계품셈  
5-1-1</t>
    <phoneticPr fontId="3" type="noConversion"/>
  </si>
  <si>
    <t>전기품셈  
5-13</t>
    <phoneticPr fontId="3" type="noConversion"/>
  </si>
  <si>
    <t>전기품셈            5-1</t>
    <phoneticPr fontId="3" type="noConversion"/>
  </si>
  <si>
    <t>총  괄  내  역  서</t>
    <phoneticPr fontId="3" type="noConversion"/>
  </si>
  <si>
    <t>수량</t>
    <phoneticPr fontId="13" type="noConversion"/>
  </si>
  <si>
    <t>16mm*3C</t>
    <phoneticPr fontId="13" type="noConversion"/>
  </si>
  <si>
    <t>염수</t>
    <phoneticPr fontId="3" type="noConversion"/>
  </si>
  <si>
    <t>기계산업기사(기술관리)</t>
  </si>
  <si>
    <t>소금저장탱크</t>
    <phoneticPr fontId="3" type="noConversion"/>
  </si>
  <si>
    <t>소 계</t>
    <phoneticPr fontId="3" type="noConversion"/>
  </si>
  <si>
    <t>25A(BALL)</t>
    <phoneticPr fontId="16" type="noConversion"/>
  </si>
  <si>
    <t>경질관 배관</t>
    <phoneticPr fontId="21" type="noConversion"/>
  </si>
  <si>
    <t>내   역   서</t>
    <phoneticPr fontId="3" type="noConversion"/>
  </si>
  <si>
    <t>차염발생기</t>
    <phoneticPr fontId="3" type="noConversion"/>
  </si>
  <si>
    <t>폐알카리 처리</t>
    <phoneticPr fontId="13" type="noConversion"/>
  </si>
  <si>
    <t>퇴수</t>
    <phoneticPr fontId="3" type="noConversion"/>
  </si>
  <si>
    <t>가성소다</t>
    <phoneticPr fontId="13" type="noConversion"/>
  </si>
  <si>
    <t>후강 36mm</t>
    <phoneticPr fontId="13" type="noConversion"/>
  </si>
  <si>
    <t>합성수지 36mm</t>
    <phoneticPr fontId="3" type="noConversion"/>
  </si>
  <si>
    <t>㎥</t>
    <phoneticPr fontId="3" type="noConversion"/>
  </si>
  <si>
    <t>m</t>
    <phoneticPr fontId="3" type="noConversion"/>
  </si>
  <si>
    <t>VENT</t>
    <phoneticPr fontId="3" type="noConversion"/>
  </si>
  <si>
    <t>차염T</t>
    <phoneticPr fontId="3" type="noConversion"/>
  </si>
  <si>
    <t>일반기기 설치</t>
    <phoneticPr fontId="3" type="noConversion"/>
  </si>
  <si>
    <t>자동연수기</t>
    <phoneticPr fontId="3" type="noConversion"/>
  </si>
  <si>
    <t>차염이송펌프</t>
    <phoneticPr fontId="3" type="noConversion"/>
  </si>
  <si>
    <t>100ℓ/min x 10mH</t>
    <phoneticPr fontId="3" type="noConversion"/>
  </si>
  <si>
    <t>SKID</t>
    <phoneticPr fontId="3" type="noConversion"/>
  </si>
  <si>
    <t>대</t>
    <phoneticPr fontId="3" type="noConversion"/>
  </si>
  <si>
    <t>대</t>
    <phoneticPr fontId="3" type="noConversion"/>
  </si>
  <si>
    <t>차염주입 유량계</t>
    <phoneticPr fontId="3" type="noConversion"/>
  </si>
  <si>
    <t>전자식, Ti 전극, 15A</t>
    <phoneticPr fontId="3" type="noConversion"/>
  </si>
  <si>
    <t>옥내자립형</t>
    <phoneticPr fontId="3" type="noConversion"/>
  </si>
  <si>
    <t>발생차염</t>
    <phoneticPr fontId="3" type="noConversion"/>
  </si>
  <si>
    <t>용수공급펌프</t>
    <phoneticPr fontId="3" type="noConversion"/>
  </si>
  <si>
    <t>유지관리부문
(기계)4-1-7</t>
  </si>
  <si>
    <t>소독설비 제어반</t>
    <phoneticPr fontId="3" type="noConversion"/>
  </si>
  <si>
    <t>용수P</t>
    <phoneticPr fontId="3" type="noConversion"/>
  </si>
  <si>
    <t>소금T</t>
    <phoneticPr fontId="3" type="noConversion"/>
  </si>
  <si>
    <t>10% 가산</t>
    <phoneticPr fontId="3" type="noConversion"/>
  </si>
  <si>
    <t>전기품셈
5-13</t>
    <phoneticPr fontId="3" type="noConversion"/>
  </si>
  <si>
    <t>전기품셈
5-1</t>
    <phoneticPr fontId="3" type="noConversion"/>
  </si>
  <si>
    <t>기계품셈
13-11-1</t>
    <phoneticPr fontId="3" type="noConversion"/>
  </si>
  <si>
    <t xml:space="preserve"> 처리수량 : 8㎥ (운반비 및 인허가 사항 포함)</t>
    <phoneticPr fontId="3" type="noConversion"/>
  </si>
  <si>
    <t>자립 1라인형</t>
    <phoneticPr fontId="3" type="noConversion"/>
  </si>
  <si>
    <t>20ℓ/min x 20mH</t>
    <phoneticPr fontId="3" type="noConversion"/>
  </si>
  <si>
    <t>중량 1톤~5톤 미만</t>
    <phoneticPr fontId="3" type="noConversion"/>
  </si>
  <si>
    <t>중량 0.5톤~1톤 미만</t>
    <phoneticPr fontId="3" type="noConversion"/>
  </si>
  <si>
    <t>중량 0.5톤 미만</t>
    <phoneticPr fontId="3" type="noConversion"/>
  </si>
  <si>
    <t>노무비</t>
    <phoneticPr fontId="3" type="noConversion"/>
  </si>
  <si>
    <t>보통인부</t>
    <phoneticPr fontId="3" type="noConversion"/>
  </si>
  <si>
    <t>인</t>
    <phoneticPr fontId="3" type="noConversion"/>
  </si>
  <si>
    <t>(하)298</t>
    <phoneticPr fontId="3" type="noConversion"/>
  </si>
  <si>
    <t>특별인부</t>
    <phoneticPr fontId="3" type="noConversion"/>
  </si>
  <si>
    <t>배관공</t>
    <phoneticPr fontId="3" type="noConversion"/>
  </si>
  <si>
    <t>기계설비공</t>
    <phoneticPr fontId="3" type="noConversion"/>
  </si>
  <si>
    <t>계장공</t>
    <phoneticPr fontId="3" type="noConversion"/>
  </si>
  <si>
    <t>비계공</t>
    <phoneticPr fontId="3" type="noConversion"/>
  </si>
  <si>
    <t>용접공</t>
    <phoneticPr fontId="3" type="noConversion"/>
  </si>
  <si>
    <t>보온공</t>
    <phoneticPr fontId="3" type="noConversion"/>
  </si>
  <si>
    <t>저압케이블전공</t>
    <phoneticPr fontId="3" type="noConversion"/>
  </si>
  <si>
    <t>(하)299</t>
    <phoneticPr fontId="3" type="noConversion"/>
  </si>
  <si>
    <t>일반기기 설치</t>
  </si>
  <si>
    <t xml:space="preserve"> 중량 0.8ton/대 (차염발생기2)</t>
    <phoneticPr fontId="3" type="noConversion"/>
  </si>
  <si>
    <t>중량 0.5ton 미만</t>
    <phoneticPr fontId="3" type="noConversion"/>
  </si>
  <si>
    <t>중량 1ton 미만</t>
    <phoneticPr fontId="3" type="noConversion"/>
  </si>
  <si>
    <t>일반펌프 설치</t>
  </si>
  <si>
    <t>일반펌프 설치</t>
    <phoneticPr fontId="3" type="noConversion"/>
  </si>
  <si>
    <t>PVC ELBOW</t>
    <phoneticPr fontId="16" type="noConversion"/>
  </si>
  <si>
    <t>주입차염</t>
    <phoneticPr fontId="3" type="noConversion"/>
  </si>
  <si>
    <t>기계품셈
1-5-1</t>
    <phoneticPr fontId="3" type="noConversion"/>
  </si>
  <si>
    <t>(접착제접합) ø30</t>
    <phoneticPr fontId="3" type="noConversion"/>
  </si>
  <si>
    <t>(접착제접합) ø50</t>
    <phoneticPr fontId="3" type="noConversion"/>
  </si>
  <si>
    <t>ø15~25</t>
    <phoneticPr fontId="21" type="noConversion"/>
  </si>
  <si>
    <t>ø32~50</t>
    <phoneticPr fontId="21" type="noConversion"/>
  </si>
  <si>
    <t>밸브 및 콕류 설치</t>
    <phoneticPr fontId="21" type="noConversion"/>
  </si>
  <si>
    <t>내선전공</t>
    <phoneticPr fontId="3" type="noConversion"/>
  </si>
  <si>
    <t>저압케이블전공</t>
    <phoneticPr fontId="13" type="noConversion"/>
  </si>
  <si>
    <t>16mm*1C</t>
    <phoneticPr fontId="13" type="noConversion"/>
  </si>
  <si>
    <t>제어용케이블 설치</t>
    <phoneticPr fontId="13" type="noConversion"/>
  </si>
  <si>
    <t>케이블전공</t>
    <phoneticPr fontId="13" type="noConversion"/>
  </si>
  <si>
    <t>전기품셈
5-11</t>
    <phoneticPr fontId="3" type="noConversion"/>
  </si>
  <si>
    <t>기계산업기사(중급숙련)</t>
    <phoneticPr fontId="3" type="noConversion"/>
  </si>
  <si>
    <t xml:space="preserve"> 1대 (소독설비제어반1)</t>
    <phoneticPr fontId="3" type="noConversion"/>
  </si>
  <si>
    <t>일반기계설비 철거</t>
  </si>
  <si>
    <t>일반기계설비 철거</t>
    <phoneticPr fontId="3" type="noConversion"/>
  </si>
  <si>
    <t>일반기계설비 철거</t>
    <phoneticPr fontId="3" type="noConversion"/>
  </si>
  <si>
    <t>대</t>
    <phoneticPr fontId="3" type="noConversion"/>
  </si>
  <si>
    <t xml:space="preserve"> 중량 1ton/대 (염소중화탱크1)</t>
    <phoneticPr fontId="3" type="noConversion"/>
  </si>
  <si>
    <t>기기류</t>
    <phoneticPr fontId="3" type="noConversion"/>
  </si>
  <si>
    <t>히터 및 탱크류</t>
    <phoneticPr fontId="3" type="noConversion"/>
  </si>
  <si>
    <t>히터 및 탱크류</t>
    <phoneticPr fontId="3" type="noConversion"/>
  </si>
  <si>
    <t>재사용 미고려</t>
    <phoneticPr fontId="3" type="noConversion"/>
  </si>
  <si>
    <t>유지관리부문
(기계)4-2-1</t>
    <phoneticPr fontId="3" type="noConversion"/>
  </si>
  <si>
    <t>펌프 및 휀류</t>
    <phoneticPr fontId="3" type="noConversion"/>
  </si>
  <si>
    <t>펌프 및 휀류</t>
    <phoneticPr fontId="3" type="noConversion"/>
  </si>
  <si>
    <t xml:space="preserve"> 가스흡입관 19m</t>
    <phoneticPr fontId="3" type="noConversion"/>
  </si>
  <si>
    <t>배관류</t>
    <phoneticPr fontId="3" type="noConversion"/>
  </si>
  <si>
    <t>배관류 (ø250)</t>
    <phoneticPr fontId="3" type="noConversion"/>
  </si>
  <si>
    <t>고재 처리</t>
    <phoneticPr fontId="13" type="noConversion"/>
  </si>
  <si>
    <t>STS304(27종)</t>
  </si>
  <si>
    <t>kg</t>
  </si>
  <si>
    <t xml:space="preserve"> H-beam</t>
    <phoneticPr fontId="3" type="noConversion"/>
  </si>
  <si>
    <t>kg/m</t>
    <phoneticPr fontId="3" type="noConversion"/>
  </si>
  <si>
    <t>m</t>
    <phoneticPr fontId="3" type="noConversion"/>
  </si>
  <si>
    <t>(하)47</t>
    <phoneticPr fontId="3" type="noConversion"/>
  </si>
  <si>
    <t xml:space="preserve"> 20m×29.6kg/m+20.4m×2.32kg/m+464.3kg=1103.7kg</t>
    <phoneticPr fontId="3" type="noConversion"/>
  </si>
  <si>
    <t>관 급 자 재 비</t>
    <phoneticPr fontId="3" type="noConversion"/>
  </si>
  <si>
    <t>조달수수료</t>
    <phoneticPr fontId="3" type="noConversion"/>
  </si>
  <si>
    <t>천단위 이하절사</t>
    <phoneticPr fontId="3" type="noConversion"/>
  </si>
  <si>
    <t>100ℓ/hr x 40mH</t>
    <phoneticPr fontId="3" type="noConversion"/>
  </si>
  <si>
    <t>초음파수위계</t>
    <phoneticPr fontId="3" type="noConversion"/>
  </si>
  <si>
    <t>일체형, 5m이하</t>
  </si>
  <si>
    <t>(소금저장탱크)</t>
    <phoneticPr fontId="3" type="noConversion"/>
  </si>
  <si>
    <t>10억원까지</t>
    <phoneticPr fontId="3" type="noConversion"/>
  </si>
  <si>
    <t>부가가치세</t>
    <phoneticPr fontId="3" type="noConversion"/>
  </si>
  <si>
    <t xml:space="preserve"> 중량 1ton/대 (소금저장탱크1)</t>
    <phoneticPr fontId="3" type="noConversion"/>
  </si>
  <si>
    <t>20A(SCH80)</t>
    <phoneticPr fontId="16" type="noConversion"/>
  </si>
  <si>
    <t>40A(SCH80)</t>
    <phoneticPr fontId="16" type="noConversion"/>
  </si>
  <si>
    <t>20A(DOUBLE UNION)</t>
    <phoneticPr fontId="16" type="noConversion"/>
  </si>
  <si>
    <t>40A(DOUBLE UNION)</t>
    <phoneticPr fontId="16" type="noConversion"/>
  </si>
  <si>
    <t>20A(BALL)</t>
    <phoneticPr fontId="16" type="noConversion"/>
  </si>
  <si>
    <t>W300*H100</t>
    <phoneticPr fontId="13" type="noConversion"/>
  </si>
  <si>
    <t>F-GV-4.0mm*1C</t>
    <phoneticPr fontId="13" type="noConversion"/>
  </si>
  <si>
    <t>F-CV-4.0mm*3C</t>
    <phoneticPr fontId="13" type="noConversion"/>
  </si>
  <si>
    <t>F-CVVS-2.5mm*4C</t>
    <phoneticPr fontId="13" type="noConversion"/>
  </si>
  <si>
    <t>폴리에틸렌보온재</t>
    <phoneticPr fontId="13" type="noConversion"/>
  </si>
  <si>
    <t xml:space="preserve"> 1대 (차염설비제어반1)</t>
    <phoneticPr fontId="3" type="noConversion"/>
  </si>
  <si>
    <t>히터 및 탱크류</t>
  </si>
  <si>
    <t>엔지니어링(작화 및 DB)</t>
  </si>
  <si>
    <t>표준화면</t>
  </si>
  <si>
    <t>트랜드화면</t>
  </si>
  <si>
    <t>알람화면</t>
  </si>
  <si>
    <t>레포트화면</t>
  </si>
  <si>
    <t>화면</t>
    <phoneticPr fontId="3" type="noConversion"/>
  </si>
  <si>
    <t>시스템 프로그래밍</t>
    <phoneticPr fontId="3" type="noConversion"/>
  </si>
  <si>
    <t>AI/AO</t>
    <phoneticPr fontId="3" type="noConversion"/>
  </si>
  <si>
    <t>DI/DO</t>
    <phoneticPr fontId="3" type="noConversion"/>
  </si>
  <si>
    <t>EA</t>
    <phoneticPr fontId="3" type="noConversion"/>
  </si>
  <si>
    <t>임시주입용 차염</t>
    <phoneticPr fontId="3" type="noConversion"/>
  </si>
  <si>
    <t>유효염소농도 12%</t>
    <phoneticPr fontId="3" type="noConversion"/>
  </si>
  <si>
    <t>통</t>
    <phoneticPr fontId="3" type="noConversion"/>
  </si>
  <si>
    <t>(접착제접합) ø40</t>
    <phoneticPr fontId="3" type="noConversion"/>
  </si>
  <si>
    <t>배관보온</t>
    <phoneticPr fontId="21" type="noConversion"/>
  </si>
  <si>
    <t>기계품셈
3-1-1</t>
    <phoneticPr fontId="3" type="noConversion"/>
  </si>
  <si>
    <t>보온공</t>
    <phoneticPr fontId="21" type="noConversion"/>
  </si>
  <si>
    <t>2.5mm*4C</t>
    <phoneticPr fontId="13" type="noConversion"/>
  </si>
  <si>
    <t>4mm*1C</t>
    <phoneticPr fontId="13" type="noConversion"/>
  </si>
  <si>
    <t>4mm*3C</t>
    <phoneticPr fontId="13" type="noConversion"/>
  </si>
  <si>
    <t>플랜트 계기 설치</t>
    <phoneticPr fontId="3" type="noConversion"/>
  </si>
  <si>
    <t>계기, 일반각종</t>
    <phoneticPr fontId="3" type="noConversion"/>
  </si>
  <si>
    <t xml:space="preserve"> 1대 (연기감지기1)</t>
    <phoneticPr fontId="3" type="noConversion"/>
  </si>
  <si>
    <t>기계품셈 
12-1-2</t>
    <phoneticPr fontId="3" type="noConversion"/>
  </si>
  <si>
    <t xml:space="preserve"> 플랜트 계기 설치</t>
    <phoneticPr fontId="21" type="noConversion"/>
  </si>
  <si>
    <t>계기(일반각종)</t>
    <phoneticPr fontId="3" type="noConversion"/>
  </si>
  <si>
    <t>만단위미만 절사</t>
    <phoneticPr fontId="3" type="noConversion"/>
  </si>
  <si>
    <t>1. + 2.</t>
    <phoneticPr fontId="3" type="noConversion"/>
  </si>
  <si>
    <t>3. 부가가치세</t>
    <phoneticPr fontId="3" type="noConversion"/>
  </si>
  <si>
    <t>합 계</t>
    <phoneticPr fontId="3" type="noConversion"/>
  </si>
  <si>
    <t>4. 조달수수료</t>
    <phoneticPr fontId="3" type="noConversion"/>
  </si>
  <si>
    <t>~1억원까지</t>
  </si>
  <si>
    <t>1억~10억원</t>
  </si>
  <si>
    <t>2천만원까지</t>
    <phoneticPr fontId="3" type="noConversion"/>
  </si>
  <si>
    <t>~1억원까지</t>
    <phoneticPr fontId="3" type="noConversion"/>
  </si>
  <si>
    <t>총 계</t>
    <phoneticPr fontId="3" type="noConversion"/>
  </si>
  <si>
    <t>적용금액</t>
    <phoneticPr fontId="3" type="noConversion"/>
  </si>
  <si>
    <t>1. 차염소독설비 기자재</t>
  </si>
  <si>
    <t>2. 차염소독설비 설치</t>
    <phoneticPr fontId="3" type="noConversion"/>
  </si>
  <si>
    <t>2.1 기자재 설치</t>
    <phoneticPr fontId="3" type="noConversion"/>
  </si>
  <si>
    <t>2.2 배관 설치</t>
    <phoneticPr fontId="3" type="noConversion"/>
  </si>
  <si>
    <t>2.3 2차측 전기 설치</t>
    <phoneticPr fontId="3" type="noConversion"/>
  </si>
  <si>
    <t>2.4 부대작업</t>
    <phoneticPr fontId="13" type="noConversion"/>
  </si>
  <si>
    <t>2.1 + … + 2.4</t>
    <phoneticPr fontId="3" type="noConversion"/>
  </si>
  <si>
    <t>(급속여과지)</t>
    <phoneticPr fontId="3" type="noConversion"/>
  </si>
  <si>
    <t>PVC, 0.2㎥</t>
    <phoneticPr fontId="3" type="noConversion"/>
  </si>
  <si>
    <t>계기반 설치(현장)</t>
    <phoneticPr fontId="3" type="noConversion"/>
  </si>
  <si>
    <t>W1000xH1800xD600이하</t>
    <phoneticPr fontId="3" type="noConversion"/>
  </si>
  <si>
    <t>기계품셈 
12-1-1</t>
  </si>
  <si>
    <t>계기반 철거(현장)</t>
    <phoneticPr fontId="3" type="noConversion"/>
  </si>
  <si>
    <t>W1000xH1800xD600이하</t>
  </si>
  <si>
    <t>기계품셈 
12-1-1</t>
    <phoneticPr fontId="3" type="noConversion"/>
  </si>
  <si>
    <t>계기반(현장) 설치</t>
    <phoneticPr fontId="3" type="noConversion"/>
  </si>
  <si>
    <t>계기반(현장) 철거</t>
    <phoneticPr fontId="3" type="noConversion"/>
  </si>
  <si>
    <t>STS MOTOR VALVE</t>
    <phoneticPr fontId="13" type="noConversion"/>
  </si>
  <si>
    <t>20A</t>
    <phoneticPr fontId="16" type="noConversion"/>
  </si>
  <si>
    <t xml:space="preserve"> 자동조정밸브 모터</t>
  </si>
  <si>
    <t>기계품셈
12-2-1</t>
    <phoneticPr fontId="3" type="noConversion"/>
  </si>
  <si>
    <t>기기류</t>
  </si>
  <si>
    <t>대</t>
    <phoneticPr fontId="3" type="noConversion"/>
  </si>
  <si>
    <t>20A, 20mm</t>
    <phoneticPr fontId="3" type="noConversion"/>
  </si>
  <si>
    <t>폴리에틸렌 보온재
ø20, t:25mm 이하</t>
    <phoneticPr fontId="3" type="noConversion"/>
  </si>
  <si>
    <t>설치비포함</t>
    <phoneticPr fontId="3" type="noConversion"/>
  </si>
  <si>
    <t>차염주입펌프</t>
    <phoneticPr fontId="3" type="noConversion"/>
  </si>
  <si>
    <t>PE, 0.2㎥</t>
    <phoneticPr fontId="3" type="noConversion"/>
  </si>
  <si>
    <t>동파방지기(냉난방기)</t>
    <phoneticPr fontId="3" type="noConversion"/>
  </si>
  <si>
    <t>물가자료(2025, 12)</t>
    <phoneticPr fontId="3" type="noConversion"/>
  </si>
  <si>
    <t>물가정보(2025, 12)</t>
    <phoneticPr fontId="3" type="noConversion"/>
  </si>
  <si>
    <t>유통물가(2025, 12)</t>
    <phoneticPr fontId="3" type="noConversion"/>
  </si>
  <si>
    <t>CABLE DUCT STRAIGHT</t>
  </si>
  <si>
    <t>W100*H100</t>
  </si>
  <si>
    <t>금속덕트 신설</t>
    <phoneticPr fontId="13" type="noConversion"/>
  </si>
  <si>
    <t>W100xH100 이하</t>
    <phoneticPr fontId="13" type="noConversion"/>
  </si>
  <si>
    <t>내선전공</t>
  </si>
  <si>
    <t>전기품셈
5-7</t>
    <phoneticPr fontId="3" type="noConversion"/>
  </si>
  <si>
    <t>Chlorine Sensor</t>
    <phoneticPr fontId="3" type="noConversion"/>
  </si>
  <si>
    <t>일반각종</t>
    <phoneticPr fontId="3" type="noConversion"/>
  </si>
  <si>
    <t>계기 설치</t>
    <phoneticPr fontId="3" type="noConversion"/>
  </si>
  <si>
    <t>기계품셈   
12-1-2</t>
    <phoneticPr fontId="3" type="noConversion"/>
  </si>
  <si>
    <t>0~2ppm</t>
    <phoneticPr fontId="3" type="noConversion"/>
  </si>
  <si>
    <t xml:space="preserve"> 중량 0.1ton/대 (펌프스키드 1)</t>
    <phoneticPr fontId="3" type="noConversion"/>
  </si>
  <si>
    <t>6kg/일</t>
    <phoneticPr fontId="3" type="noConversion"/>
  </si>
  <si>
    <t>0.2㎥/hr</t>
    <phoneticPr fontId="3" type="noConversion"/>
  </si>
  <si>
    <t>공급수</t>
    <phoneticPr fontId="3" type="noConversion"/>
  </si>
  <si>
    <t>연수기</t>
    <phoneticPr fontId="3" type="noConversion"/>
  </si>
  <si>
    <t>FRP,2㎥</t>
    <phoneticPr fontId="3" type="noConversion"/>
  </si>
  <si>
    <t>63ℓ/hr x 70mH</t>
    <phoneticPr fontId="3" type="noConversion"/>
  </si>
  <si>
    <t>13평형</t>
    <phoneticPr fontId="3" type="noConversion"/>
  </si>
  <si>
    <t>분석기</t>
    <phoneticPr fontId="3" type="noConversion"/>
  </si>
  <si>
    <t>PVC제</t>
    <phoneticPr fontId="3" type="noConversion"/>
  </si>
  <si>
    <t>차염설비실</t>
    <phoneticPr fontId="3" type="noConversion"/>
  </si>
  <si>
    <t>가옥형, 35㎥ 이하</t>
    <phoneticPr fontId="3" type="noConversion"/>
  </si>
  <si>
    <t>탱크 누액방지벽</t>
    <phoneticPr fontId="3" type="noConversion"/>
  </si>
  <si>
    <t>통 [염소 평균주입시(1.5kg/일) 기준, 공급기간 : 30일]</t>
    <phoneticPr fontId="3" type="noConversion"/>
  </si>
  <si>
    <t xml:space="preserve"> 중량 0.05ton/대 (차염저장탱크2, 자동연수기1)</t>
    <phoneticPr fontId="3" type="noConversion"/>
  </si>
  <si>
    <t>계기반(현장) 이전설치</t>
    <phoneticPr fontId="3" type="noConversion"/>
  </si>
  <si>
    <t xml:space="preserve"> 1대 (수질자동측정반1)</t>
    <phoneticPr fontId="3" type="noConversion"/>
  </si>
  <si>
    <t>계기반 이설(현장)</t>
    <phoneticPr fontId="3" type="noConversion"/>
  </si>
  <si>
    <t>W900xH900xD600이하</t>
    <phoneticPr fontId="3" type="noConversion"/>
  </si>
  <si>
    <t>W900xH900xD600이하</t>
    <phoneticPr fontId="3" type="noConversion"/>
  </si>
  <si>
    <t>이 설</t>
    <phoneticPr fontId="3" type="noConversion"/>
  </si>
  <si>
    <t>EA (AI:10POINT , AO:5POINT)</t>
    <phoneticPr fontId="3" type="noConversion"/>
  </si>
  <si>
    <t>EA (DI:48POINT , DO:10POINT)</t>
    <phoneticPr fontId="3" type="noConversion"/>
  </si>
  <si>
    <t xml:space="preserve"> 중량 0.1ton/대 (차염저장탱크1, 소금저장탱크1)</t>
    <phoneticPr fontId="3" type="noConversion"/>
  </si>
  <si>
    <t xml:space="preserve"> 중량 0.25ton/대 (차염발생기1)</t>
    <phoneticPr fontId="3" type="noConversion"/>
  </si>
  <si>
    <t xml:space="preserve"> 동력 0.75kW/대 이하 (차염주입펌프2, 용수공급펌프2)</t>
    <phoneticPr fontId="3" type="noConversion"/>
  </si>
  <si>
    <t>플랜트 계기 이전설치</t>
    <phoneticPr fontId="3" type="noConversion"/>
  </si>
  <si>
    <t>계기, 일반각종</t>
    <phoneticPr fontId="3" type="noConversion"/>
  </si>
  <si>
    <t xml:space="preserve"> 2대 (잔류염소계2)</t>
    <phoneticPr fontId="3" type="noConversion"/>
  </si>
  <si>
    <t>누액감지스위치</t>
    <phoneticPr fontId="3" type="noConversion"/>
  </si>
  <si>
    <t>접점식</t>
    <phoneticPr fontId="3" type="noConversion"/>
  </si>
  <si>
    <t>플랜트 계기 이설</t>
    <phoneticPr fontId="3" type="noConversion"/>
  </si>
  <si>
    <t xml:space="preserve"> 4대 (용수공급펌프 4)</t>
    <phoneticPr fontId="3" type="noConversion"/>
  </si>
  <si>
    <t xml:space="preserve"> 중량 0.25ton/대 (차염발생기1, 소금저장탱크1)</t>
    <phoneticPr fontId="3" type="noConversion"/>
  </si>
  <si>
    <t xml:space="preserve"> 중량 0.1ton/대 (펌프스키드1)</t>
    <phoneticPr fontId="3" type="noConversion"/>
  </si>
  <si>
    <t>VAT포함</t>
    <phoneticPr fontId="3" type="noConversion"/>
  </si>
  <si>
    <t>"</t>
    <phoneticPr fontId="3" type="noConversion"/>
  </si>
  <si>
    <t>설치품만 적용</t>
    <phoneticPr fontId="3" type="noConversion"/>
  </si>
  <si>
    <t>VAT 포함</t>
    <phoneticPr fontId="3" type="noConversion"/>
  </si>
  <si>
    <t>2026.  06.</t>
    <phoneticPr fontId="3" type="noConversion"/>
  </si>
  <si>
    <t>수 도 사 업 소</t>
    <phoneticPr fontId="3" type="noConversion"/>
  </si>
  <si>
    <t xml:space="preserve">금성조절지 차염발생장치 구매·설치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</si>
</sst>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_-* #,##0.0_-;\-* #,##0.0_-;_-* &quot;-&quot;_-;_-@_-"/>
    <numFmt numFmtId="178" formatCode="#,##0.000_ "/>
    <numFmt numFmtId="179" formatCode="#,##0_);[Red]\(#,##0\)"/>
    <numFmt numFmtId="180" formatCode="0.0_);[Red]\(0.0\)"/>
    <numFmt numFmtId="181" formatCode="#,##0_ "/>
    <numFmt numFmtId="182" formatCode="0.0_ "/>
  </numFmts>
  <fonts count="73">
    <font>
      <sz val="10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0"/>
      <name val="바탕체"/>
      <family val="1"/>
      <charset val="129"/>
    </font>
    <font>
      <sz val="8"/>
      <name val="바탕체"/>
      <family val="1"/>
      <charset val="129"/>
    </font>
    <font>
      <sz val="10"/>
      <name val="새굴림"/>
      <family val="1"/>
      <charset val="129"/>
    </font>
    <font>
      <sz val="12"/>
      <name val="바탕체"/>
      <family val="1"/>
      <charset val="129"/>
    </font>
    <font>
      <b/>
      <sz val="24"/>
      <name val="맑은 고딕"/>
      <family val="3"/>
      <charset val="129"/>
    </font>
    <font>
      <sz val="12"/>
      <name val="맑은 고딕"/>
      <family val="3"/>
      <charset val="129"/>
    </font>
    <font>
      <b/>
      <sz val="40"/>
      <name val="맑은 고딕"/>
      <family val="3"/>
      <charset val="129"/>
    </font>
    <font>
      <b/>
      <sz val="28"/>
      <name val="맑은 고딕"/>
      <family val="3"/>
      <charset val="129"/>
    </font>
    <font>
      <sz val="12"/>
      <name val="맑은 고딕"/>
      <family val="3"/>
      <charset val="129"/>
      <scheme val="major"/>
    </font>
    <font>
      <b/>
      <sz val="14"/>
      <name val="새굴림"/>
      <family val="1"/>
      <charset val="129"/>
    </font>
    <font>
      <sz val="9"/>
      <name val="새굴림"/>
      <family val="1"/>
      <charset val="129"/>
    </font>
    <font>
      <sz val="8"/>
      <name val="돋움"/>
      <family val="3"/>
      <charset val="129"/>
    </font>
    <font>
      <b/>
      <sz val="10"/>
      <name val="새굴림"/>
      <family val="1"/>
      <charset val="129"/>
    </font>
    <font>
      <b/>
      <sz val="9"/>
      <name val="새굴림"/>
      <family val="1"/>
      <charset val="129"/>
    </font>
    <font>
      <b/>
      <sz val="10"/>
      <name val="가을체"/>
      <family val="1"/>
      <charset val="129"/>
    </font>
    <font>
      <sz val="11"/>
      <name val="돋움"/>
      <family val="3"/>
      <charset val="129"/>
    </font>
    <font>
      <b/>
      <sz val="18"/>
      <name val="새굴림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바탕"/>
      <family val="1"/>
      <charset val="129"/>
    </font>
    <font>
      <b/>
      <sz val="24"/>
      <name val="새굴림"/>
      <family val="1"/>
      <charset val="129"/>
    </font>
    <font>
      <sz val="11"/>
      <color indexed="8"/>
      <name val="맑은 고딕"/>
      <family val="3"/>
      <charset val="129"/>
    </font>
    <font>
      <sz val="12"/>
      <name val="새굴림"/>
      <family val="1"/>
      <charset val="129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20"/>
      <name val="바탕체"/>
      <family val="1"/>
      <charset val="129"/>
    </font>
    <font>
      <b/>
      <sz val="24"/>
      <name val="맑은 고딕"/>
      <family val="3"/>
      <charset val="129"/>
      <scheme val="major"/>
    </font>
    <font>
      <b/>
      <sz val="2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indexed="8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u/>
      <sz val="18"/>
      <name val="맑은 고딕"/>
      <family val="3"/>
      <charset val="129"/>
      <scheme val="major"/>
    </font>
    <font>
      <sz val="6"/>
      <name val="맑은 고딕"/>
      <family val="3"/>
      <charset val="129"/>
      <scheme val="major"/>
    </font>
    <font>
      <b/>
      <u/>
      <sz val="12"/>
      <name val="맑은 고딕"/>
      <family val="3"/>
      <charset val="129"/>
      <scheme val="major"/>
    </font>
    <font>
      <b/>
      <sz val="32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2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inor"/>
    </font>
    <font>
      <b/>
      <sz val="10"/>
      <name val="바탕체"/>
      <family val="1"/>
      <charset val="129"/>
    </font>
    <font>
      <sz val="8"/>
      <name val="맑은 고딕"/>
      <family val="3"/>
      <charset val="129"/>
      <scheme val="minor"/>
    </font>
    <font>
      <b/>
      <u/>
      <sz val="1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0"/>
      <color rgb="FFFF0000"/>
      <name val="새굴림"/>
      <family val="1"/>
      <charset val="129"/>
    </font>
    <font>
      <b/>
      <sz val="10"/>
      <color rgb="FFFF0000"/>
      <name val="새굴림"/>
      <family val="1"/>
      <charset val="129"/>
    </font>
    <font>
      <sz val="10"/>
      <color theme="1"/>
      <name val="맑은 고딕"/>
      <family val="3"/>
      <charset val="129"/>
      <scheme val="major"/>
    </font>
    <font>
      <sz val="10"/>
      <color theme="1"/>
      <name val="새굴림"/>
      <family val="1"/>
      <charset val="129"/>
    </font>
    <font>
      <b/>
      <sz val="36"/>
      <name val="맑은 고딕"/>
      <family val="3"/>
      <charset val="129"/>
      <scheme val="maj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1F3B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41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20" fillId="0" borderId="0"/>
    <xf numFmtId="41" fontId="2" fillId="0" borderId="0" applyFont="0" applyFill="0" applyBorder="0" applyAlignment="0" applyProtection="0">
      <alignment vertical="center"/>
    </xf>
    <xf numFmtId="0" fontId="20" fillId="0" borderId="0"/>
    <xf numFmtId="0" fontId="17" fillId="0" borderId="0"/>
    <xf numFmtId="0" fontId="17" fillId="0" borderId="0"/>
    <xf numFmtId="41" fontId="23" fillId="0" borderId="0" applyFont="0" applyFill="0" applyBorder="0" applyAlignment="0" applyProtection="0">
      <alignment vertical="center"/>
    </xf>
    <xf numFmtId="0" fontId="17" fillId="0" borderId="0"/>
    <xf numFmtId="0" fontId="20" fillId="0" borderId="0"/>
    <xf numFmtId="41" fontId="2" fillId="0" borderId="0" applyFont="0" applyFill="0" applyBorder="0" applyAlignment="0" applyProtection="0"/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32" fillId="14" borderId="16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20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</cellStyleXfs>
  <cellXfs count="451">
    <xf numFmtId="0" fontId="0" fillId="0" borderId="0" xfId="0"/>
    <xf numFmtId="0" fontId="4" fillId="0" borderId="0" xfId="0" applyFont="1" applyAlignment="1">
      <alignment vertical="center"/>
    </xf>
    <xf numFmtId="0" fontId="7" fillId="0" borderId="0" xfId="2" applyFont="1"/>
    <xf numFmtId="0" fontId="6" fillId="0" borderId="0" xfId="2" applyFont="1" applyAlignment="1">
      <alignment horizontal="center" vertical="center"/>
    </xf>
    <xf numFmtId="41" fontId="11" fillId="0" borderId="0" xfId="1" applyFont="1" applyAlignment="1">
      <alignment vertical="center"/>
    </xf>
    <xf numFmtId="41" fontId="12" fillId="0" borderId="0" xfId="1" applyFont="1" applyAlignment="1">
      <alignment vertical="center" shrinkToFit="1"/>
    </xf>
    <xf numFmtId="41" fontId="4" fillId="0" borderId="0" xfId="1" applyFont="1" applyAlignment="1">
      <alignment vertical="center" shrinkToFit="1"/>
    </xf>
    <xf numFmtId="41" fontId="4" fillId="2" borderId="0" xfId="1" applyFont="1" applyFill="1" applyAlignment="1">
      <alignment vertical="center" shrinkToFit="1"/>
    </xf>
    <xf numFmtId="41" fontId="14" fillId="2" borderId="0" xfId="1" applyFont="1" applyFill="1" applyAlignment="1">
      <alignment vertical="center" shrinkToFit="1"/>
    </xf>
    <xf numFmtId="41" fontId="14" fillId="0" borderId="0" xfId="1" applyFont="1" applyAlignment="1">
      <alignment vertical="center" shrinkToFit="1"/>
    </xf>
    <xf numFmtId="0" fontId="4" fillId="0" borderId="0" xfId="0" applyFont="1"/>
    <xf numFmtId="176" fontId="12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76" fontId="12" fillId="0" borderId="0" xfId="0" applyNumberFormat="1" applyFont="1" applyAlignment="1">
      <alignment vertical="center"/>
    </xf>
    <xf numFmtId="176" fontId="1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8" fillId="0" borderId="0" xfId="0" applyFont="1"/>
    <xf numFmtId="0" fontId="4" fillId="0" borderId="0" xfId="0" applyFont="1" applyAlignment="1">
      <alignment horizontal="left" vertical="center"/>
    </xf>
    <xf numFmtId="41" fontId="4" fillId="0" borderId="0" xfId="9" applyFont="1" applyAlignment="1"/>
    <xf numFmtId="0" fontId="14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0" xfId="0" applyFont="1"/>
    <xf numFmtId="41" fontId="12" fillId="0" borderId="0" xfId="9" applyFont="1" applyBorder="1" applyAlignment="1">
      <alignment vertical="center"/>
    </xf>
    <xf numFmtId="41" fontId="12" fillId="0" borderId="0" xfId="9" applyFont="1" applyAlignment="1"/>
    <xf numFmtId="0" fontId="9" fillId="0" borderId="0" xfId="2" applyFont="1" applyAlignment="1">
      <alignment vertical="center"/>
    </xf>
    <xf numFmtId="0" fontId="6" fillId="0" borderId="0" xfId="2" applyFont="1"/>
    <xf numFmtId="0" fontId="8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76" fontId="12" fillId="0" borderId="3" xfId="0" applyNumberFormat="1" applyFont="1" applyBorder="1" applyAlignment="1">
      <alignment vertical="center"/>
    </xf>
    <xf numFmtId="0" fontId="0" fillId="3" borderId="0" xfId="0" applyFill="1"/>
    <xf numFmtId="41" fontId="4" fillId="0" borderId="0" xfId="0" applyNumberFormat="1" applyFont="1" applyAlignment="1">
      <alignment vertical="center"/>
    </xf>
    <xf numFmtId="176" fontId="0" fillId="0" borderId="0" xfId="0" applyNumberFormat="1"/>
    <xf numFmtId="9" fontId="0" fillId="0" borderId="0" xfId="3" applyFont="1" applyAlignment="1"/>
    <xf numFmtId="41" fontId="24" fillId="0" borderId="0" xfId="1" applyFont="1" applyAlignment="1">
      <alignment vertical="center" shrinkToFit="1"/>
    </xf>
    <xf numFmtId="41" fontId="4" fillId="0" borderId="0" xfId="1" applyFont="1" applyFill="1" applyAlignment="1">
      <alignment vertical="center" shrinkToFit="1"/>
    </xf>
    <xf numFmtId="41" fontId="14" fillId="0" borderId="0" xfId="1" applyFont="1" applyFill="1" applyAlignment="1">
      <alignment vertical="center" shrinkToFit="1"/>
    </xf>
    <xf numFmtId="0" fontId="22" fillId="0" borderId="0" xfId="0" applyFont="1" applyAlignment="1">
      <alignment vertical="center"/>
    </xf>
    <xf numFmtId="181" fontId="0" fillId="0" borderId="0" xfId="0" applyNumberFormat="1"/>
    <xf numFmtId="179" fontId="4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4" fillId="0" borderId="5" xfId="0" applyFont="1" applyBorder="1" applyAlignment="1">
      <alignment horizontal="left" vertical="center"/>
    </xf>
    <xf numFmtId="42" fontId="45" fillId="0" borderId="5" xfId="0" applyNumberFormat="1" applyFont="1" applyBorder="1" applyAlignment="1">
      <alignment vertical="center"/>
    </xf>
    <xf numFmtId="0" fontId="46" fillId="0" borderId="5" xfId="1" applyNumberFormat="1" applyFont="1" applyBorder="1" applyAlignment="1">
      <alignment horizontal="center" vertical="center"/>
    </xf>
    <xf numFmtId="176" fontId="45" fillId="0" borderId="5" xfId="0" applyNumberFormat="1" applyFont="1" applyBorder="1" applyAlignment="1">
      <alignment vertical="center"/>
    </xf>
    <xf numFmtId="0" fontId="45" fillId="0" borderId="5" xfId="0" applyFont="1" applyBorder="1" applyAlignment="1">
      <alignment vertical="center"/>
    </xf>
    <xf numFmtId="9" fontId="45" fillId="0" borderId="5" xfId="3" applyFont="1" applyBorder="1" applyAlignment="1">
      <alignment vertical="center"/>
    </xf>
    <xf numFmtId="41" fontId="47" fillId="0" borderId="2" xfId="1" applyFont="1" applyFill="1" applyBorder="1" applyAlignment="1">
      <alignment vertical="center"/>
    </xf>
    <xf numFmtId="42" fontId="48" fillId="0" borderId="2" xfId="0" applyNumberFormat="1" applyFont="1" applyBorder="1" applyAlignment="1">
      <alignment vertical="center"/>
    </xf>
    <xf numFmtId="0" fontId="49" fillId="0" borderId="2" xfId="1" applyNumberFormat="1" applyFont="1" applyFill="1" applyBorder="1" applyAlignment="1">
      <alignment horizontal="center" vertical="center"/>
    </xf>
    <xf numFmtId="176" fontId="48" fillId="0" borderId="2" xfId="0" applyNumberFormat="1" applyFont="1" applyBorder="1" applyAlignment="1">
      <alignment horizontal="center" vertical="center"/>
    </xf>
    <xf numFmtId="176" fontId="48" fillId="0" borderId="8" xfId="0" applyNumberFormat="1" applyFont="1" applyBorder="1" applyAlignment="1">
      <alignment horizontal="center" vertical="center"/>
    </xf>
    <xf numFmtId="176" fontId="48" fillId="0" borderId="9" xfId="0" applyNumberFormat="1" applyFont="1" applyBorder="1" applyAlignment="1">
      <alignment horizontal="center" vertical="center"/>
    </xf>
    <xf numFmtId="176" fontId="48" fillId="0" borderId="4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9" fontId="48" fillId="0" borderId="2" xfId="3" applyFont="1" applyFill="1" applyBorder="1" applyAlignment="1">
      <alignment horizontal="center" vertical="center"/>
    </xf>
    <xf numFmtId="41" fontId="49" fillId="0" borderId="2" xfId="1" applyFont="1" applyFill="1" applyBorder="1" applyAlignment="1">
      <alignment horizontal="left" vertical="center"/>
    </xf>
    <xf numFmtId="41" fontId="49" fillId="0" borderId="2" xfId="1" applyFont="1" applyFill="1" applyBorder="1" applyAlignment="1">
      <alignment horizontal="center" vertical="center" shrinkToFit="1"/>
    </xf>
    <xf numFmtId="176" fontId="49" fillId="0" borderId="2" xfId="0" applyNumberFormat="1" applyFont="1" applyBorder="1" applyAlignment="1">
      <alignment horizontal="center" vertical="center"/>
    </xf>
    <xf numFmtId="41" fontId="49" fillId="0" borderId="8" xfId="1" applyFont="1" applyFill="1" applyBorder="1" applyAlignment="1">
      <alignment horizontal="center" vertical="center"/>
    </xf>
    <xf numFmtId="0" fontId="49" fillId="0" borderId="9" xfId="0" applyFont="1" applyBorder="1" applyAlignment="1">
      <alignment horizontal="left" vertical="center" shrinkToFit="1"/>
    </xf>
    <xf numFmtId="41" fontId="49" fillId="0" borderId="9" xfId="1" applyFont="1" applyFill="1" applyBorder="1" applyAlignment="1">
      <alignment horizontal="left" vertical="center"/>
    </xf>
    <xf numFmtId="41" fontId="49" fillId="0" borderId="4" xfId="1" applyFont="1" applyFill="1" applyBorder="1" applyAlignment="1">
      <alignment horizontal="left" vertical="center"/>
    </xf>
    <xf numFmtId="0" fontId="49" fillId="0" borderId="2" xfId="0" applyFont="1" applyBorder="1" applyAlignment="1">
      <alignment horizontal="center" vertical="center"/>
    </xf>
    <xf numFmtId="9" fontId="49" fillId="0" borderId="2" xfId="0" applyNumberFormat="1" applyFont="1" applyBorder="1" applyAlignment="1">
      <alignment horizontal="center" vertical="center"/>
    </xf>
    <xf numFmtId="41" fontId="49" fillId="0" borderId="2" xfId="1" applyFont="1" applyFill="1" applyBorder="1" applyAlignment="1">
      <alignment vertical="center"/>
    </xf>
    <xf numFmtId="176" fontId="49" fillId="0" borderId="9" xfId="0" applyNumberFormat="1" applyFont="1" applyBorder="1" applyAlignment="1">
      <alignment horizontal="left" vertical="center" shrinkToFit="1"/>
    </xf>
    <xf numFmtId="176" fontId="49" fillId="0" borderId="9" xfId="1" applyNumberFormat="1" applyFont="1" applyFill="1" applyBorder="1" applyAlignment="1">
      <alignment horizontal="left" vertical="center"/>
    </xf>
    <xf numFmtId="9" fontId="49" fillId="0" borderId="2" xfId="3" applyFont="1" applyFill="1" applyBorder="1" applyAlignment="1">
      <alignment horizontal="center" vertical="center"/>
    </xf>
    <xf numFmtId="41" fontId="49" fillId="0" borderId="2" xfId="1" applyFont="1" applyFill="1" applyBorder="1" applyAlignment="1">
      <alignment horizontal="center" vertical="center"/>
    </xf>
    <xf numFmtId="41" fontId="49" fillId="0" borderId="2" xfId="0" applyNumberFormat="1" applyFont="1" applyBorder="1" applyAlignment="1">
      <alignment horizontal="center" vertical="center"/>
    </xf>
    <xf numFmtId="176" fontId="49" fillId="0" borderId="9" xfId="1" applyNumberFormat="1" applyFont="1" applyFill="1" applyBorder="1" applyAlignment="1">
      <alignment vertical="center"/>
    </xf>
    <xf numFmtId="41" fontId="49" fillId="0" borderId="2" xfId="0" applyNumberFormat="1" applyFont="1" applyBorder="1" applyAlignment="1">
      <alignment vertical="center"/>
    </xf>
    <xf numFmtId="0" fontId="49" fillId="0" borderId="9" xfId="0" applyFont="1" applyBorder="1" applyAlignment="1">
      <alignment horizontal="left" vertical="center"/>
    </xf>
    <xf numFmtId="41" fontId="49" fillId="0" borderId="2" xfId="0" applyNumberFormat="1" applyFont="1" applyBorder="1" applyAlignment="1">
      <alignment horizontal="center" vertical="center" shrinkToFit="1"/>
    </xf>
    <xf numFmtId="41" fontId="49" fillId="0" borderId="6" xfId="1" applyFont="1" applyFill="1" applyBorder="1" applyAlignment="1">
      <alignment horizontal="center" vertical="center"/>
    </xf>
    <xf numFmtId="0" fontId="49" fillId="0" borderId="7" xfId="0" applyFont="1" applyBorder="1" applyAlignment="1">
      <alignment horizontal="left" vertical="center" shrinkToFit="1"/>
    </xf>
    <xf numFmtId="41" fontId="49" fillId="0" borderId="7" xfId="1" applyFont="1" applyFill="1" applyBorder="1" applyAlignment="1">
      <alignment horizontal="left" vertical="center"/>
    </xf>
    <xf numFmtId="41" fontId="50" fillId="0" borderId="2" xfId="6" applyNumberFormat="1" applyFont="1" applyBorder="1">
      <alignment vertical="center"/>
    </xf>
    <xf numFmtId="176" fontId="49" fillId="0" borderId="9" xfId="0" applyNumberFormat="1" applyFont="1" applyBorder="1" applyAlignment="1">
      <alignment horizontal="center" vertical="center"/>
    </xf>
    <xf numFmtId="176" fontId="49" fillId="0" borderId="4" xfId="0" applyNumberFormat="1" applyFont="1" applyBorder="1" applyAlignment="1">
      <alignment horizontal="center" vertical="center"/>
    </xf>
    <xf numFmtId="176" fontId="49" fillId="0" borderId="8" xfId="0" applyNumberFormat="1" applyFont="1" applyBorder="1" applyAlignment="1">
      <alignment horizontal="center" vertical="center"/>
    </xf>
    <xf numFmtId="41" fontId="49" fillId="0" borderId="2" xfId="1" applyFont="1" applyFill="1" applyBorder="1" applyAlignment="1">
      <alignment horizontal="left" vertical="center" shrinkToFit="1"/>
    </xf>
    <xf numFmtId="0" fontId="49" fillId="0" borderId="4" xfId="0" applyFont="1" applyBorder="1" applyAlignment="1">
      <alignment horizontal="center" vertical="center"/>
    </xf>
    <xf numFmtId="41" fontId="49" fillId="0" borderId="9" xfId="1" applyFont="1" applyFill="1" applyBorder="1" applyAlignment="1">
      <alignment vertical="center"/>
    </xf>
    <xf numFmtId="41" fontId="49" fillId="0" borderId="8" xfId="0" applyNumberFormat="1" applyFont="1" applyBorder="1" applyAlignment="1">
      <alignment horizontal="left" vertical="center"/>
    </xf>
    <xf numFmtId="176" fontId="49" fillId="0" borderId="4" xfId="1" applyNumberFormat="1" applyFont="1" applyFill="1" applyBorder="1" applyAlignment="1">
      <alignment vertical="center"/>
    </xf>
    <xf numFmtId="0" fontId="49" fillId="0" borderId="2" xfId="1" applyNumberFormat="1" applyFont="1" applyFill="1" applyBorder="1" applyAlignment="1">
      <alignment horizontal="center" vertical="center" shrinkToFit="1"/>
    </xf>
    <xf numFmtId="176" fontId="49" fillId="0" borderId="10" xfId="0" applyNumberFormat="1" applyFont="1" applyBorder="1" applyAlignment="1">
      <alignment horizontal="center" vertical="center"/>
    </xf>
    <xf numFmtId="176" fontId="49" fillId="0" borderId="11" xfId="0" applyNumberFormat="1" applyFont="1" applyBorder="1" applyAlignment="1">
      <alignment horizontal="center" vertical="center"/>
    </xf>
    <xf numFmtId="176" fontId="49" fillId="0" borderId="11" xfId="0" applyNumberFormat="1" applyFont="1" applyBorder="1" applyAlignment="1">
      <alignment horizontal="center" vertical="center" shrinkToFit="1"/>
    </xf>
    <xf numFmtId="176" fontId="49" fillId="0" borderId="12" xfId="0" applyNumberFormat="1" applyFont="1" applyBorder="1" applyAlignment="1">
      <alignment horizontal="center" vertical="center"/>
    </xf>
    <xf numFmtId="41" fontId="49" fillId="0" borderId="2" xfId="0" applyNumberFormat="1" applyFont="1" applyBorder="1" applyAlignment="1">
      <alignment vertical="center" wrapText="1"/>
    </xf>
    <xf numFmtId="41" fontId="49" fillId="3" borderId="2" xfId="0" applyNumberFormat="1" applyFont="1" applyFill="1" applyBorder="1" applyAlignment="1">
      <alignment vertical="center" wrapText="1"/>
    </xf>
    <xf numFmtId="41" fontId="49" fillId="3" borderId="2" xfId="0" applyNumberFormat="1" applyFont="1" applyFill="1" applyBorder="1" applyAlignment="1">
      <alignment horizontal="center" vertical="center"/>
    </xf>
    <xf numFmtId="0" fontId="49" fillId="3" borderId="2" xfId="1" applyNumberFormat="1" applyFont="1" applyFill="1" applyBorder="1" applyAlignment="1">
      <alignment horizontal="center" vertical="center"/>
    </xf>
    <xf numFmtId="176" fontId="49" fillId="3" borderId="8" xfId="0" applyNumberFormat="1" applyFont="1" applyFill="1" applyBorder="1" applyAlignment="1">
      <alignment horizontal="center" vertical="center"/>
    </xf>
    <xf numFmtId="176" fontId="49" fillId="3" borderId="12" xfId="0" applyNumberFormat="1" applyFont="1" applyFill="1" applyBorder="1" applyAlignment="1">
      <alignment horizontal="center" vertical="center"/>
    </xf>
    <xf numFmtId="9" fontId="49" fillId="3" borderId="2" xfId="0" applyNumberFormat="1" applyFont="1" applyFill="1" applyBorder="1" applyAlignment="1">
      <alignment horizontal="center" vertical="center"/>
    </xf>
    <xf numFmtId="0" fontId="49" fillId="3" borderId="2" xfId="0" applyFont="1" applyFill="1" applyBorder="1" applyAlignment="1">
      <alignment horizontal="center" vertical="center"/>
    </xf>
    <xf numFmtId="176" fontId="49" fillId="3" borderId="2" xfId="0" applyNumberFormat="1" applyFont="1" applyFill="1" applyBorder="1" applyAlignment="1">
      <alignment horizontal="center" vertical="center"/>
    </xf>
    <xf numFmtId="176" fontId="49" fillId="3" borderId="11" xfId="0" applyNumberFormat="1" applyFont="1" applyFill="1" applyBorder="1" applyAlignment="1">
      <alignment horizontal="center" vertical="center"/>
    </xf>
    <xf numFmtId="9" fontId="49" fillId="3" borderId="2" xfId="3" applyFont="1" applyFill="1" applyBorder="1" applyAlignment="1">
      <alignment horizontal="center" vertical="center"/>
    </xf>
    <xf numFmtId="41" fontId="49" fillId="3" borderId="2" xfId="0" applyNumberFormat="1" applyFont="1" applyFill="1" applyBorder="1" applyAlignment="1" applyProtection="1">
      <alignment horizontal="left" vertical="center" wrapText="1"/>
      <protection locked="0"/>
    </xf>
    <xf numFmtId="0" fontId="49" fillId="3" borderId="2" xfId="0" applyFont="1" applyFill="1" applyBorder="1" applyAlignment="1">
      <alignment horizontal="center" vertical="center" shrinkToFit="1"/>
    </xf>
    <xf numFmtId="176" fontId="49" fillId="3" borderId="9" xfId="0" applyNumberFormat="1" applyFont="1" applyFill="1" applyBorder="1" applyAlignment="1">
      <alignment horizontal="center" vertical="center"/>
    </xf>
    <xf numFmtId="176" fontId="49" fillId="3" borderId="4" xfId="0" applyNumberFormat="1" applyFont="1" applyFill="1" applyBorder="1" applyAlignment="1">
      <alignment horizontal="center" vertical="center"/>
    </xf>
    <xf numFmtId="41" fontId="47" fillId="3" borderId="2" xfId="1" applyFont="1" applyFill="1" applyBorder="1" applyAlignment="1">
      <alignment vertical="center"/>
    </xf>
    <xf numFmtId="41" fontId="49" fillId="3" borderId="2" xfId="1" applyFont="1" applyFill="1" applyBorder="1" applyAlignment="1">
      <alignment horizontal="center" vertical="center"/>
    </xf>
    <xf numFmtId="176" fontId="49" fillId="0" borderId="11" xfId="12" applyNumberFormat="1" applyFont="1" applyBorder="1" applyAlignment="1">
      <alignment horizontal="center" vertical="center" shrinkToFit="1"/>
    </xf>
    <xf numFmtId="41" fontId="49" fillId="3" borderId="2" xfId="5" applyFont="1" applyFill="1" applyBorder="1" applyAlignment="1">
      <alignment horizontal="left" vertical="center" shrinkToFit="1"/>
    </xf>
    <xf numFmtId="41" fontId="49" fillId="3" borderId="2" xfId="0" applyNumberFormat="1" applyFont="1" applyFill="1" applyBorder="1" applyAlignment="1">
      <alignment horizontal="center" vertical="center" wrapText="1"/>
    </xf>
    <xf numFmtId="0" fontId="49" fillId="3" borderId="12" xfId="0" applyFont="1" applyFill="1" applyBorder="1" applyAlignment="1">
      <alignment horizontal="center" vertical="center"/>
    </xf>
    <xf numFmtId="41" fontId="51" fillId="3" borderId="2" xfId="5" applyFont="1" applyFill="1" applyBorder="1" applyAlignment="1">
      <alignment horizontal="left" vertical="center" shrinkToFit="1"/>
    </xf>
    <xf numFmtId="41" fontId="51" fillId="3" borderId="2" xfId="0" applyNumberFormat="1" applyFont="1" applyFill="1" applyBorder="1" applyAlignment="1">
      <alignment horizontal="center" vertical="center" wrapText="1"/>
    </xf>
    <xf numFmtId="41" fontId="49" fillId="3" borderId="2" xfId="5" applyFont="1" applyFill="1" applyBorder="1" applyAlignment="1">
      <alignment horizontal="left" vertical="center"/>
    </xf>
    <xf numFmtId="0" fontId="49" fillId="0" borderId="12" xfId="0" applyFont="1" applyBorder="1" applyAlignment="1">
      <alignment horizontal="center" vertical="center"/>
    </xf>
    <xf numFmtId="41" fontId="49" fillId="3" borderId="2" xfId="0" applyNumberFormat="1" applyFont="1" applyFill="1" applyBorder="1" applyAlignment="1">
      <alignment horizontal="center" vertical="center" shrinkToFit="1"/>
    </xf>
    <xf numFmtId="0" fontId="49" fillId="0" borderId="2" xfId="1" applyNumberFormat="1" applyFont="1" applyBorder="1" applyAlignment="1">
      <alignment horizontal="center" vertical="center"/>
    </xf>
    <xf numFmtId="176" fontId="49" fillId="0" borderId="9" xfId="0" applyNumberFormat="1" applyFont="1" applyBorder="1" applyAlignment="1">
      <alignment horizontal="left" vertical="center"/>
    </xf>
    <xf numFmtId="41" fontId="49" fillId="3" borderId="2" xfId="0" applyNumberFormat="1" applyFont="1" applyFill="1" applyBorder="1" applyAlignment="1">
      <alignment vertical="center"/>
    </xf>
    <xf numFmtId="41" fontId="49" fillId="3" borderId="2" xfId="1" applyFont="1" applyFill="1" applyBorder="1" applyAlignment="1">
      <alignment horizontal="center" vertical="center" shrinkToFit="1"/>
    </xf>
    <xf numFmtId="3" fontId="49" fillId="0" borderId="2" xfId="0" applyNumberFormat="1" applyFont="1" applyBorder="1" applyAlignment="1">
      <alignment horizontal="center" vertical="center"/>
    </xf>
    <xf numFmtId="0" fontId="48" fillId="0" borderId="0" xfId="0" applyFont="1"/>
    <xf numFmtId="3" fontId="49" fillId="0" borderId="2" xfId="0" applyNumberFormat="1" applyFont="1" applyBorder="1" applyAlignment="1">
      <alignment vertical="center"/>
    </xf>
    <xf numFmtId="0" fontId="48" fillId="0" borderId="2" xfId="0" applyFont="1" applyBorder="1" applyAlignment="1">
      <alignment vertical="center"/>
    </xf>
    <xf numFmtId="3" fontId="49" fillId="0" borderId="2" xfId="0" applyNumberFormat="1" applyFont="1" applyBorder="1" applyAlignment="1">
      <alignment horizontal="center" vertical="center" shrinkToFit="1"/>
    </xf>
    <xf numFmtId="176" fontId="47" fillId="0" borderId="0" xfId="0" applyNumberFormat="1" applyFont="1" applyAlignment="1">
      <alignment vertical="center"/>
    </xf>
    <xf numFmtId="176" fontId="49" fillId="0" borderId="0" xfId="0" applyNumberFormat="1" applyFont="1"/>
    <xf numFmtId="176" fontId="52" fillId="0" borderId="0" xfId="0" applyNumberFormat="1" applyFont="1" applyAlignment="1">
      <alignment vertical="center"/>
    </xf>
    <xf numFmtId="41" fontId="49" fillId="6" borderId="2" xfId="9" applyFont="1" applyFill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3" fontId="49" fillId="0" borderId="2" xfId="9" applyNumberFormat="1" applyFont="1" applyFill="1" applyBorder="1" applyAlignment="1">
      <alignment vertical="center"/>
    </xf>
    <xf numFmtId="0" fontId="53" fillId="0" borderId="2" xfId="3" applyNumberFormat="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shrinkToFit="1"/>
    </xf>
    <xf numFmtId="177" fontId="49" fillId="0" borderId="2" xfId="0" applyNumberFormat="1" applyFont="1" applyBorder="1" applyAlignment="1">
      <alignment horizontal="center" vertical="center"/>
    </xf>
    <xf numFmtId="176" fontId="49" fillId="0" borderId="2" xfId="0" applyNumberFormat="1" applyFont="1" applyBorder="1" applyAlignment="1">
      <alignment vertical="center"/>
    </xf>
    <xf numFmtId="41" fontId="49" fillId="0" borderId="2" xfId="1" applyFont="1" applyBorder="1" applyAlignment="1">
      <alignment horizontal="left" vertical="center" shrinkToFit="1"/>
    </xf>
    <xf numFmtId="3" fontId="49" fillId="0" borderId="2" xfId="9" applyNumberFormat="1" applyFont="1" applyBorder="1" applyAlignment="1">
      <alignment vertical="center"/>
    </xf>
    <xf numFmtId="178" fontId="49" fillId="0" borderId="2" xfId="1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 wrapText="1"/>
    </xf>
    <xf numFmtId="0" fontId="49" fillId="0" borderId="2" xfId="11" applyFont="1" applyBorder="1" applyAlignment="1">
      <alignment horizontal="center" vertical="center"/>
    </xf>
    <xf numFmtId="42" fontId="49" fillId="0" borderId="2" xfId="0" applyNumberFormat="1" applyFont="1" applyBorder="1" applyAlignment="1">
      <alignment vertical="center"/>
    </xf>
    <xf numFmtId="0" fontId="48" fillId="0" borderId="2" xfId="3" applyNumberFormat="1" applyFont="1" applyFill="1" applyBorder="1" applyAlignment="1">
      <alignment vertical="center"/>
    </xf>
    <xf numFmtId="42" fontId="49" fillId="0" borderId="2" xfId="0" applyNumberFormat="1" applyFont="1" applyBorder="1" applyAlignment="1">
      <alignment horizontal="left" vertical="center"/>
    </xf>
    <xf numFmtId="42" fontId="49" fillId="0" borderId="2" xfId="11" applyNumberFormat="1" applyFont="1" applyBorder="1" applyAlignment="1">
      <alignment horizontal="left" vertical="center"/>
    </xf>
    <xf numFmtId="0" fontId="49" fillId="3" borderId="2" xfId="11" applyFont="1" applyFill="1" applyBorder="1" applyAlignment="1">
      <alignment horizontal="center" vertical="center"/>
    </xf>
    <xf numFmtId="0" fontId="48" fillId="0" borderId="2" xfId="3" applyNumberFormat="1" applyFont="1" applyBorder="1" applyAlignment="1">
      <alignment vertical="center"/>
    </xf>
    <xf numFmtId="42" fontId="49" fillId="0" borderId="2" xfId="0" applyNumberFormat="1" applyFont="1" applyBorder="1" applyAlignment="1">
      <alignment horizontal="left" vertical="center" shrinkToFit="1"/>
    </xf>
    <xf numFmtId="0" fontId="49" fillId="0" borderId="5" xfId="0" applyFont="1" applyBorder="1" applyAlignment="1">
      <alignment horizontal="left" vertical="center"/>
    </xf>
    <xf numFmtId="0" fontId="48" fillId="0" borderId="5" xfId="0" applyFont="1" applyBorder="1" applyAlignment="1">
      <alignment horizontal="left" vertical="center"/>
    </xf>
    <xf numFmtId="0" fontId="48" fillId="0" borderId="5" xfId="0" applyFont="1" applyBorder="1" applyAlignment="1">
      <alignment horizontal="center" vertical="center"/>
    </xf>
    <xf numFmtId="41" fontId="48" fillId="0" borderId="5" xfId="9" applyFont="1" applyBorder="1" applyAlignment="1">
      <alignment horizontal="left" vertical="center"/>
    </xf>
    <xf numFmtId="0" fontId="49" fillId="3" borderId="2" xfId="0" applyFont="1" applyFill="1" applyBorder="1"/>
    <xf numFmtId="0" fontId="49" fillId="0" borderId="5" xfId="1" applyNumberFormat="1" applyFont="1" applyBorder="1" applyAlignment="1">
      <alignment vertical="center"/>
    </xf>
    <xf numFmtId="0" fontId="53" fillId="0" borderId="5" xfId="1" applyNumberFormat="1" applyFont="1" applyBorder="1" applyAlignment="1">
      <alignment vertical="center"/>
    </xf>
    <xf numFmtId="0" fontId="54" fillId="0" borderId="5" xfId="0" applyFont="1" applyBorder="1" applyAlignment="1">
      <alignment vertical="center"/>
    </xf>
    <xf numFmtId="41" fontId="49" fillId="9" borderId="2" xfId="1" applyFont="1" applyFill="1" applyBorder="1" applyAlignment="1">
      <alignment horizontal="center" vertical="center" shrinkToFit="1"/>
    </xf>
    <xf numFmtId="41" fontId="47" fillId="3" borderId="3" xfId="1" applyFont="1" applyFill="1" applyBorder="1" applyAlignment="1">
      <alignment vertical="center"/>
    </xf>
    <xf numFmtId="0" fontId="49" fillId="3" borderId="2" xfId="1" applyNumberFormat="1" applyFont="1" applyFill="1" applyBorder="1" applyAlignment="1">
      <alignment horizontal="center" vertical="center" shrinkToFit="1"/>
    </xf>
    <xf numFmtId="179" fontId="49" fillId="3" borderId="2" xfId="1" applyNumberFormat="1" applyFont="1" applyFill="1" applyBorder="1" applyAlignment="1">
      <alignment horizontal="right" vertical="center" shrinkToFit="1"/>
    </xf>
    <xf numFmtId="179" fontId="49" fillId="3" borderId="2" xfId="1" applyNumberFormat="1" applyFont="1" applyFill="1" applyBorder="1" applyAlignment="1">
      <alignment horizontal="center" vertical="center" shrinkToFit="1"/>
    </xf>
    <xf numFmtId="41" fontId="53" fillId="3" borderId="2" xfId="1" applyFont="1" applyFill="1" applyBorder="1" applyAlignment="1">
      <alignment horizontal="center" vertical="center" shrinkToFit="1"/>
    </xf>
    <xf numFmtId="0" fontId="47" fillId="3" borderId="2" xfId="1" applyNumberFormat="1" applyFont="1" applyFill="1" applyBorder="1" applyAlignment="1">
      <alignment horizontal="center" vertical="center" shrinkToFit="1"/>
    </xf>
    <xf numFmtId="0" fontId="47" fillId="3" borderId="2" xfId="1" applyNumberFormat="1" applyFont="1" applyFill="1" applyBorder="1" applyAlignment="1">
      <alignment horizontal="left" vertical="center" indent="1"/>
    </xf>
    <xf numFmtId="3" fontId="47" fillId="3" borderId="2" xfId="1" applyNumberFormat="1" applyFont="1" applyFill="1" applyBorder="1" applyAlignment="1">
      <alignment horizontal="right" vertical="center" shrinkToFit="1"/>
    </xf>
    <xf numFmtId="3" fontId="49" fillId="3" borderId="2" xfId="1" applyNumberFormat="1" applyFont="1" applyFill="1" applyBorder="1" applyAlignment="1">
      <alignment horizontal="right" vertical="center" shrinkToFit="1"/>
    </xf>
    <xf numFmtId="41" fontId="53" fillId="3" borderId="2" xfId="1" applyFont="1" applyFill="1" applyBorder="1" applyAlignment="1">
      <alignment horizontal="center" vertical="center"/>
    </xf>
    <xf numFmtId="179" fontId="49" fillId="3" borderId="2" xfId="0" applyNumberFormat="1" applyFont="1" applyFill="1" applyBorder="1"/>
    <xf numFmtId="0" fontId="49" fillId="3" borderId="2" xfId="0" applyFont="1" applyFill="1" applyBorder="1" applyAlignment="1">
      <alignment horizontal="center"/>
    </xf>
    <xf numFmtId="0" fontId="53" fillId="3" borderId="2" xfId="0" applyFont="1" applyFill="1" applyBorder="1"/>
    <xf numFmtId="42" fontId="49" fillId="3" borderId="2" xfId="1" applyNumberFormat="1" applyFont="1" applyFill="1" applyBorder="1" applyAlignment="1">
      <alignment vertical="center"/>
    </xf>
    <xf numFmtId="42" fontId="47" fillId="3" borderId="2" xfId="1" applyNumberFormat="1" applyFont="1" applyFill="1" applyBorder="1" applyAlignment="1">
      <alignment vertical="center"/>
    </xf>
    <xf numFmtId="179" fontId="49" fillId="3" borderId="2" xfId="0" applyNumberFormat="1" applyFont="1" applyFill="1" applyBorder="1" applyAlignment="1">
      <alignment vertical="center"/>
    </xf>
    <xf numFmtId="42" fontId="49" fillId="0" borderId="2" xfId="1" applyNumberFormat="1" applyFont="1" applyFill="1" applyBorder="1" applyAlignment="1">
      <alignment vertical="center"/>
    </xf>
    <xf numFmtId="179" fontId="49" fillId="0" borderId="2" xfId="1" applyNumberFormat="1" applyFont="1" applyFill="1" applyBorder="1" applyAlignment="1">
      <alignment horizontal="right" vertical="center" shrinkToFit="1"/>
    </xf>
    <xf numFmtId="179" fontId="49" fillId="0" borderId="2" xfId="0" applyNumberFormat="1" applyFont="1" applyBorder="1" applyAlignment="1">
      <alignment vertical="center"/>
    </xf>
    <xf numFmtId="179" fontId="49" fillId="0" borderId="2" xfId="0" applyNumberFormat="1" applyFont="1" applyBorder="1"/>
    <xf numFmtId="0" fontId="53" fillId="0" borderId="2" xfId="0" applyFont="1" applyBorder="1" applyAlignment="1">
      <alignment vertical="center" wrapText="1"/>
    </xf>
    <xf numFmtId="42" fontId="49" fillId="3" borderId="3" xfId="1" applyNumberFormat="1" applyFont="1" applyFill="1" applyBorder="1" applyAlignment="1">
      <alignment vertical="center"/>
    </xf>
    <xf numFmtId="42" fontId="49" fillId="3" borderId="2" xfId="1" applyNumberFormat="1" applyFont="1" applyFill="1" applyBorder="1" applyAlignment="1">
      <alignment vertical="center" shrinkToFit="1"/>
    </xf>
    <xf numFmtId="42" fontId="49" fillId="0" borderId="3" xfId="1" applyNumberFormat="1" applyFont="1" applyFill="1" applyBorder="1" applyAlignment="1">
      <alignment vertical="center" shrinkToFit="1"/>
    </xf>
    <xf numFmtId="42" fontId="49" fillId="0" borderId="3" xfId="1" applyNumberFormat="1" applyFont="1" applyFill="1" applyBorder="1" applyAlignment="1">
      <alignment vertical="center"/>
    </xf>
    <xf numFmtId="42" fontId="49" fillId="0" borderId="2" xfId="1" applyNumberFormat="1" applyFont="1" applyFill="1" applyBorder="1" applyAlignment="1">
      <alignment vertical="center" shrinkToFit="1"/>
    </xf>
    <xf numFmtId="42" fontId="47" fillId="3" borderId="3" xfId="1" applyNumberFormat="1" applyFont="1" applyFill="1" applyBorder="1" applyAlignment="1">
      <alignment vertical="center"/>
    </xf>
    <xf numFmtId="0" fontId="10" fillId="0" borderId="5" xfId="1" applyNumberFormat="1" applyFont="1" applyBorder="1" applyAlignment="1">
      <alignment vertical="center"/>
    </xf>
    <xf numFmtId="0" fontId="56" fillId="0" borderId="5" xfId="0" applyFont="1" applyBorder="1" applyAlignment="1">
      <alignment vertical="center"/>
    </xf>
    <xf numFmtId="41" fontId="47" fillId="2" borderId="3" xfId="1" applyFont="1" applyFill="1" applyBorder="1" applyAlignment="1">
      <alignment vertical="center"/>
    </xf>
    <xf numFmtId="0" fontId="49" fillId="2" borderId="2" xfId="1" applyNumberFormat="1" applyFont="1" applyFill="1" applyBorder="1" applyAlignment="1">
      <alignment horizontal="center" vertical="center" shrinkToFit="1"/>
    </xf>
    <xf numFmtId="3" fontId="49" fillId="2" borderId="2" xfId="1" applyNumberFormat="1" applyFont="1" applyFill="1" applyBorder="1" applyAlignment="1">
      <alignment horizontal="right" vertical="center" shrinkToFit="1"/>
    </xf>
    <xf numFmtId="3" fontId="47" fillId="2" borderId="2" xfId="1" applyNumberFormat="1" applyFont="1" applyFill="1" applyBorder="1" applyAlignment="1">
      <alignment horizontal="right" vertical="center" shrinkToFit="1"/>
    </xf>
    <xf numFmtId="41" fontId="48" fillId="2" borderId="2" xfId="1" applyFont="1" applyFill="1" applyBorder="1" applyAlignment="1">
      <alignment horizontal="center" vertical="center" shrinkToFit="1"/>
    </xf>
    <xf numFmtId="41" fontId="55" fillId="0" borderId="2" xfId="1" applyFont="1" applyBorder="1" applyAlignment="1">
      <alignment horizontal="justify" vertical="center"/>
    </xf>
    <xf numFmtId="0" fontId="47" fillId="2" borderId="2" xfId="1" applyNumberFormat="1" applyFont="1" applyFill="1" applyBorder="1" applyAlignment="1">
      <alignment horizontal="center" vertical="center" shrinkToFit="1"/>
    </xf>
    <xf numFmtId="0" fontId="47" fillId="0" borderId="4" xfId="1" applyNumberFormat="1" applyFont="1" applyBorder="1" applyAlignment="1">
      <alignment horizontal="center" vertical="center"/>
    </xf>
    <xf numFmtId="0" fontId="47" fillId="0" borderId="2" xfId="1" applyNumberFormat="1" applyFont="1" applyBorder="1" applyAlignment="1">
      <alignment horizontal="center" vertical="center"/>
    </xf>
    <xf numFmtId="3" fontId="47" fillId="0" borderId="2" xfId="1" applyNumberFormat="1" applyFont="1" applyBorder="1" applyAlignment="1">
      <alignment horizontal="right" vertical="center"/>
    </xf>
    <xf numFmtId="3" fontId="47" fillId="0" borderId="2" xfId="1" applyNumberFormat="1" applyFont="1" applyBorder="1" applyAlignment="1">
      <alignment horizontal="right" vertical="center" shrinkToFit="1"/>
    </xf>
    <xf numFmtId="3" fontId="49" fillId="0" borderId="2" xfId="1" applyNumberFormat="1" applyFont="1" applyBorder="1" applyAlignment="1">
      <alignment horizontal="right" vertical="center" shrinkToFit="1"/>
    </xf>
    <xf numFmtId="41" fontId="48" fillId="0" borderId="2" xfId="1" applyFont="1" applyBorder="1" applyAlignment="1">
      <alignment horizontal="justify" vertical="center" shrinkToFit="1"/>
    </xf>
    <xf numFmtId="0" fontId="47" fillId="0" borderId="2" xfId="1" applyNumberFormat="1" applyFont="1" applyBorder="1" applyAlignment="1">
      <alignment horizontal="center" vertical="center" shrinkToFit="1"/>
    </xf>
    <xf numFmtId="3" fontId="49" fillId="0" borderId="2" xfId="1" applyNumberFormat="1" applyFont="1" applyBorder="1" applyAlignment="1">
      <alignment horizontal="right" vertical="center"/>
    </xf>
    <xf numFmtId="0" fontId="47" fillId="0" borderId="3" xfId="1" applyNumberFormat="1" applyFont="1" applyBorder="1" applyAlignment="1">
      <alignment horizontal="center" vertical="center"/>
    </xf>
    <xf numFmtId="0" fontId="10" fillId="0" borderId="0" xfId="2" applyFont="1"/>
    <xf numFmtId="0" fontId="58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0" fontId="48" fillId="3" borderId="2" xfId="3" applyNumberFormat="1" applyFont="1" applyFill="1" applyBorder="1" applyAlignment="1">
      <alignment vertical="center"/>
    </xf>
    <xf numFmtId="176" fontId="53" fillId="0" borderId="2" xfId="0" applyNumberFormat="1" applyFont="1" applyBorder="1" applyAlignment="1">
      <alignment horizontal="center" vertical="center" wrapText="1"/>
    </xf>
    <xf numFmtId="42" fontId="49" fillId="0" borderId="2" xfId="0" applyNumberFormat="1" applyFont="1" applyBorder="1" applyAlignment="1">
      <alignment horizontal="left" vertical="center" wrapText="1"/>
    </xf>
    <xf numFmtId="176" fontId="49" fillId="0" borderId="10" xfId="12" applyNumberFormat="1" applyFont="1" applyBorder="1" applyAlignment="1">
      <alignment horizontal="center" vertical="center" shrinkToFit="1"/>
    </xf>
    <xf numFmtId="179" fontId="49" fillId="0" borderId="2" xfId="1" applyNumberFormat="1" applyFont="1" applyFill="1" applyBorder="1" applyAlignment="1">
      <alignment horizontal="center" vertical="center" shrinkToFit="1"/>
    </xf>
    <xf numFmtId="41" fontId="53" fillId="0" borderId="2" xfId="1" applyFont="1" applyFill="1" applyBorder="1" applyAlignment="1">
      <alignment horizontal="center" vertical="center" shrinkToFit="1"/>
    </xf>
    <xf numFmtId="41" fontId="53" fillId="0" borderId="2" xfId="1" applyFont="1" applyFill="1" applyBorder="1" applyAlignment="1">
      <alignment horizontal="center" vertical="center"/>
    </xf>
    <xf numFmtId="41" fontId="60" fillId="0" borderId="2" xfId="1" applyFont="1" applyFill="1" applyBorder="1" applyAlignment="1">
      <alignment horizontal="center" vertical="center" shrinkToFit="1"/>
    </xf>
    <xf numFmtId="179" fontId="48" fillId="0" borderId="2" xfId="0" applyNumberFormat="1" applyFont="1" applyBorder="1"/>
    <xf numFmtId="41" fontId="49" fillId="0" borderId="2" xfId="9" applyFont="1" applyFill="1" applyBorder="1" applyAlignment="1">
      <alignment horizontal="center" vertical="center"/>
    </xf>
    <xf numFmtId="0" fontId="57" fillId="0" borderId="0" xfId="2" applyFont="1" applyAlignment="1">
      <alignment vertical="center"/>
    </xf>
    <xf numFmtId="41" fontId="49" fillId="2" borderId="3" xfId="1" applyFont="1" applyFill="1" applyBorder="1" applyAlignment="1">
      <alignment horizontal="left" vertical="center" indent="1"/>
    </xf>
    <xf numFmtId="41" fontId="49" fillId="2" borderId="0" xfId="1" applyFont="1" applyFill="1" applyAlignment="1">
      <alignment horizontal="right" vertical="center" shrinkToFit="1"/>
    </xf>
    <xf numFmtId="41" fontId="45" fillId="0" borderId="0" xfId="1" applyFont="1" applyBorder="1" applyAlignment="1">
      <alignment horizontal="center" vertical="center" shrinkToFit="1"/>
    </xf>
    <xf numFmtId="41" fontId="61" fillId="0" borderId="0" xfId="1" applyFont="1" applyBorder="1" applyAlignment="1">
      <alignment horizontal="center" vertical="center" shrinkToFit="1"/>
    </xf>
    <xf numFmtId="41" fontId="45" fillId="2" borderId="0" xfId="1" applyFont="1" applyFill="1" applyBorder="1" applyAlignment="1">
      <alignment horizontal="center" vertical="center" shrinkToFit="1"/>
    </xf>
    <xf numFmtId="41" fontId="61" fillId="2" borderId="0" xfId="1" applyFont="1" applyFill="1" applyBorder="1" applyAlignment="1">
      <alignment horizontal="center" vertical="center" shrinkToFit="1"/>
    </xf>
    <xf numFmtId="179" fontId="49" fillId="0" borderId="2" xfId="0" applyNumberFormat="1" applyFont="1" applyBorder="1" applyAlignment="1">
      <alignment horizontal="center" vertical="center" shrinkToFit="1"/>
    </xf>
    <xf numFmtId="0" fontId="51" fillId="0" borderId="10" xfId="12" applyFont="1" applyBorder="1" applyAlignment="1">
      <alignment horizontal="center" vertical="center"/>
    </xf>
    <xf numFmtId="0" fontId="49" fillId="0" borderId="11" xfId="12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3" borderId="11" xfId="0" applyFont="1" applyFill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49" fillId="0" borderId="8" xfId="1" applyNumberFormat="1" applyFont="1" applyFill="1" applyBorder="1" applyAlignment="1">
      <alignment horizontal="center" vertical="center"/>
    </xf>
    <xf numFmtId="0" fontId="49" fillId="0" borderId="4" xfId="1" applyNumberFormat="1" applyFont="1" applyFill="1" applyBorder="1" applyAlignment="1">
      <alignment horizontal="center" vertical="center"/>
    </xf>
    <xf numFmtId="41" fontId="49" fillId="3" borderId="0" xfId="0" applyNumberFormat="1" applyFont="1" applyFill="1" applyAlignment="1">
      <alignment horizontal="center" vertical="center"/>
    </xf>
    <xf numFmtId="176" fontId="49" fillId="0" borderId="8" xfId="0" quotePrefix="1" applyNumberFormat="1" applyFont="1" applyBorder="1" applyAlignment="1">
      <alignment horizontal="left" vertical="center"/>
    </xf>
    <xf numFmtId="41" fontId="49" fillId="3" borderId="2" xfId="6" applyNumberFormat="1" applyFont="1" applyFill="1" applyBorder="1">
      <alignment vertical="center"/>
    </xf>
    <xf numFmtId="41" fontId="49" fillId="3" borderId="2" xfId="8" applyNumberFormat="1" applyFont="1" applyFill="1" applyBorder="1" applyAlignment="1">
      <alignment horizontal="center" vertical="center"/>
    </xf>
    <xf numFmtId="176" fontId="49" fillId="3" borderId="9" xfId="0" applyNumberFormat="1" applyFont="1" applyFill="1" applyBorder="1" applyAlignment="1">
      <alignment horizontal="left" vertical="center"/>
    </xf>
    <xf numFmtId="176" fontId="49" fillId="3" borderId="4" xfId="0" applyNumberFormat="1" applyFont="1" applyFill="1" applyBorder="1" applyAlignment="1">
      <alignment horizontal="left" vertical="center"/>
    </xf>
    <xf numFmtId="176" fontId="49" fillId="0" borderId="0" xfId="0" applyNumberFormat="1" applyFont="1" applyAlignment="1">
      <alignment vertical="center"/>
    </xf>
    <xf numFmtId="0" fontId="47" fillId="7" borderId="3" xfId="0" applyFont="1" applyFill="1" applyBorder="1" applyAlignment="1">
      <alignment horizontal="center" vertical="center" shrinkToFit="1"/>
    </xf>
    <xf numFmtId="41" fontId="47" fillId="7" borderId="2" xfId="1" applyFont="1" applyFill="1" applyBorder="1" applyAlignment="1">
      <alignment horizontal="left" vertical="center" shrinkToFit="1"/>
    </xf>
    <xf numFmtId="0" fontId="49" fillId="7" borderId="2" xfId="1" applyNumberFormat="1" applyFont="1" applyFill="1" applyBorder="1" applyAlignment="1">
      <alignment horizontal="center" vertical="center"/>
    </xf>
    <xf numFmtId="0" fontId="49" fillId="7" borderId="2" xfId="0" applyFont="1" applyFill="1" applyBorder="1" applyAlignment="1">
      <alignment horizontal="center" vertical="center"/>
    </xf>
    <xf numFmtId="3" fontId="49" fillId="7" borderId="3" xfId="9" applyNumberFormat="1" applyFont="1" applyFill="1" applyBorder="1" applyAlignment="1">
      <alignment vertical="center"/>
    </xf>
    <xf numFmtId="0" fontId="53" fillId="7" borderId="3" xfId="3" applyNumberFormat="1" applyFont="1" applyFill="1" applyBorder="1" applyAlignment="1">
      <alignment horizontal="center" vertical="center" wrapText="1"/>
    </xf>
    <xf numFmtId="0" fontId="47" fillId="7" borderId="2" xfId="0" applyFont="1" applyFill="1" applyBorder="1" applyAlignment="1">
      <alignment horizontal="center" vertical="center"/>
    </xf>
    <xf numFmtId="177" fontId="49" fillId="7" borderId="2" xfId="0" applyNumberFormat="1" applyFont="1" applyFill="1" applyBorder="1" applyAlignment="1">
      <alignment horizontal="center" vertical="center"/>
    </xf>
    <xf numFmtId="3" fontId="49" fillId="7" borderId="2" xfId="9" applyNumberFormat="1" applyFont="1" applyFill="1" applyBorder="1" applyAlignment="1">
      <alignment vertical="center"/>
    </xf>
    <xf numFmtId="0" fontId="53" fillId="7" borderId="2" xfId="3" applyNumberFormat="1" applyFont="1" applyFill="1" applyBorder="1" applyAlignment="1">
      <alignment horizontal="center" vertical="center" wrapText="1"/>
    </xf>
    <xf numFmtId="179" fontId="49" fillId="7" borderId="2" xfId="0" applyNumberFormat="1" applyFont="1" applyFill="1" applyBorder="1" applyAlignment="1">
      <alignment horizontal="center" vertical="center" shrinkToFit="1"/>
    </xf>
    <xf numFmtId="42" fontId="47" fillId="7" borderId="2" xfId="0" applyNumberFormat="1" applyFont="1" applyFill="1" applyBorder="1" applyAlignment="1">
      <alignment vertical="center"/>
    </xf>
    <xf numFmtId="0" fontId="49" fillId="7" borderId="2" xfId="0" applyFont="1" applyFill="1" applyBorder="1" applyAlignment="1">
      <alignment horizontal="center" vertical="center" wrapText="1"/>
    </xf>
    <xf numFmtId="0" fontId="49" fillId="7" borderId="2" xfId="11" applyFont="1" applyFill="1" applyBorder="1" applyAlignment="1">
      <alignment horizontal="center" vertical="center"/>
    </xf>
    <xf numFmtId="176" fontId="12" fillId="7" borderId="0" xfId="0" applyNumberFormat="1" applyFont="1" applyFill="1" applyAlignment="1">
      <alignment vertical="center"/>
    </xf>
    <xf numFmtId="176" fontId="12" fillId="7" borderId="3" xfId="0" applyNumberFormat="1" applyFont="1" applyFill="1" applyBorder="1" applyAlignment="1">
      <alignment vertical="center"/>
    </xf>
    <xf numFmtId="176" fontId="12" fillId="7" borderId="2" xfId="0" applyNumberFormat="1" applyFont="1" applyFill="1" applyBorder="1" applyAlignment="1">
      <alignment vertical="center"/>
    </xf>
    <xf numFmtId="0" fontId="47" fillId="7" borderId="2" xfId="11" applyFont="1" applyFill="1" applyBorder="1" applyAlignment="1">
      <alignment horizontal="left" vertical="center"/>
    </xf>
    <xf numFmtId="0" fontId="49" fillId="7" borderId="2" xfId="0" applyFont="1" applyFill="1" applyBorder="1" applyAlignment="1" applyProtection="1">
      <alignment horizontal="center" vertical="center" wrapText="1"/>
      <protection locked="0"/>
    </xf>
    <xf numFmtId="176" fontId="12" fillId="7" borderId="0" xfId="0" applyNumberFormat="1" applyFont="1" applyFill="1" applyAlignment="1">
      <alignment horizontal="center" vertical="center"/>
    </xf>
    <xf numFmtId="3" fontId="49" fillId="0" borderId="2" xfId="0" applyNumberFormat="1" applyFont="1" applyBorder="1" applyAlignment="1">
      <alignment horizontal="right" vertical="center"/>
    </xf>
    <xf numFmtId="3" fontId="49" fillId="0" borderId="2" xfId="0" applyNumberFormat="1" applyFont="1" applyBorder="1" applyAlignment="1">
      <alignment horizontal="right" vertical="center" shrinkToFit="1"/>
    </xf>
    <xf numFmtId="0" fontId="47" fillId="7" borderId="2" xfId="0" applyFont="1" applyFill="1" applyBorder="1" applyAlignment="1">
      <alignment vertical="center"/>
    </xf>
    <xf numFmtId="0" fontId="47" fillId="7" borderId="2" xfId="0" applyFont="1" applyFill="1" applyBorder="1" applyAlignment="1">
      <alignment horizontal="center" vertical="center" shrinkToFit="1"/>
    </xf>
    <xf numFmtId="3" fontId="0" fillId="0" borderId="0" xfId="0" applyNumberFormat="1"/>
    <xf numFmtId="3" fontId="47" fillId="2" borderId="0" xfId="1" applyNumberFormat="1" applyFont="1" applyFill="1" applyBorder="1" applyAlignment="1">
      <alignment horizontal="right" vertical="center" shrinkToFit="1"/>
    </xf>
    <xf numFmtId="176" fontId="47" fillId="7" borderId="2" xfId="0" applyNumberFormat="1" applyFont="1" applyFill="1" applyBorder="1" applyAlignment="1">
      <alignment horizontal="left" vertical="center" shrinkToFit="1"/>
    </xf>
    <xf numFmtId="0" fontId="49" fillId="7" borderId="3" xfId="11" applyFont="1" applyFill="1" applyBorder="1" applyAlignment="1">
      <alignment horizontal="center" vertical="center"/>
    </xf>
    <xf numFmtId="0" fontId="49" fillId="7" borderId="3" xfId="0" applyFont="1" applyFill="1" applyBorder="1" applyAlignment="1" applyProtection="1">
      <alignment horizontal="center" vertical="center" wrapText="1"/>
      <protection locked="0"/>
    </xf>
    <xf numFmtId="0" fontId="47" fillId="7" borderId="2" xfId="0" applyFont="1" applyFill="1" applyBorder="1" applyAlignment="1" applyProtection="1">
      <alignment horizontal="left" vertical="center" shrinkToFit="1"/>
      <protection locked="0"/>
    </xf>
    <xf numFmtId="0" fontId="47" fillId="7" borderId="3" xfId="11" applyFont="1" applyFill="1" applyBorder="1" applyAlignment="1">
      <alignment horizontal="left" vertical="center"/>
    </xf>
    <xf numFmtId="0" fontId="62" fillId="0" borderId="0" xfId="0" applyFont="1"/>
    <xf numFmtId="42" fontId="47" fillId="7" borderId="2" xfId="0" applyNumberFormat="1" applyFont="1" applyFill="1" applyBorder="1" applyAlignment="1">
      <alignment vertical="center" shrinkToFit="1"/>
    </xf>
    <xf numFmtId="3" fontId="49" fillId="0" borderId="2" xfId="0" applyNumberFormat="1" applyFont="1" applyBorder="1" applyAlignment="1">
      <alignment vertical="center" shrinkToFit="1"/>
    </xf>
    <xf numFmtId="0" fontId="4" fillId="7" borderId="0" xfId="0" applyFont="1" applyFill="1" applyAlignment="1">
      <alignment vertical="center"/>
    </xf>
    <xf numFmtId="0" fontId="4" fillId="7" borderId="0" xfId="0" applyFont="1" applyFill="1" applyAlignment="1">
      <alignment horizontal="center" vertical="center"/>
    </xf>
    <xf numFmtId="41" fontId="4" fillId="7" borderId="0" xfId="0" applyNumberFormat="1" applyFont="1" applyFill="1" applyAlignment="1">
      <alignment vertical="center"/>
    </xf>
    <xf numFmtId="42" fontId="4" fillId="7" borderId="0" xfId="0" applyNumberFormat="1" applyFont="1" applyFill="1" applyAlignment="1">
      <alignment vertical="center"/>
    </xf>
    <xf numFmtId="180" fontId="49" fillId="3" borderId="2" xfId="0" applyNumberFormat="1" applyFont="1" applyFill="1" applyBorder="1" applyAlignment="1">
      <alignment horizontal="center" vertical="center"/>
    </xf>
    <xf numFmtId="180" fontId="49" fillId="0" borderId="2" xfId="0" applyNumberFormat="1" applyFont="1" applyBorder="1" applyAlignment="1">
      <alignment horizontal="center" vertical="center"/>
    </xf>
    <xf numFmtId="180" fontId="49" fillId="0" borderId="2" xfId="1" applyNumberFormat="1" applyFont="1" applyFill="1" applyBorder="1" applyAlignment="1">
      <alignment horizontal="center" vertical="center"/>
    </xf>
    <xf numFmtId="182" fontId="49" fillId="0" borderId="2" xfId="0" applyNumberFormat="1" applyFont="1" applyBorder="1" applyAlignment="1">
      <alignment horizontal="center" vertical="center"/>
    </xf>
    <xf numFmtId="181" fontId="62" fillId="0" borderId="0" xfId="0" applyNumberFormat="1" applyFont="1" applyAlignment="1">
      <alignment horizontal="right"/>
    </xf>
    <xf numFmtId="0" fontId="62" fillId="0" borderId="0" xfId="0" applyFont="1" applyAlignment="1">
      <alignment horizontal="right"/>
    </xf>
    <xf numFmtId="182" fontId="49" fillId="0" borderId="2" xfId="0" applyNumberFormat="1" applyFont="1" applyBorder="1" applyAlignment="1">
      <alignment horizontal="center" vertical="center" shrinkToFit="1"/>
    </xf>
    <xf numFmtId="180" fontId="49" fillId="0" borderId="2" xfId="1" applyNumberFormat="1" applyFont="1" applyFill="1" applyBorder="1" applyAlignment="1">
      <alignment horizontal="center" vertical="center" shrinkToFit="1"/>
    </xf>
    <xf numFmtId="0" fontId="44" fillId="0" borderId="5" xfId="1" applyNumberFormat="1" applyFont="1" applyBorder="1" applyAlignment="1">
      <alignment vertical="center"/>
    </xf>
    <xf numFmtId="0" fontId="63" fillId="0" borderId="5" xfId="1" applyNumberFormat="1" applyFont="1" applyBorder="1" applyAlignment="1">
      <alignment vertical="center"/>
    </xf>
    <xf numFmtId="0" fontId="64" fillId="0" borderId="5" xfId="0" applyFont="1" applyBorder="1" applyAlignment="1">
      <alignment vertical="center"/>
    </xf>
    <xf numFmtId="41" fontId="44" fillId="9" borderId="2" xfId="1" applyFont="1" applyFill="1" applyBorder="1" applyAlignment="1">
      <alignment horizontal="center" vertical="center" shrinkToFit="1"/>
    </xf>
    <xf numFmtId="42" fontId="44" fillId="3" borderId="3" xfId="1" applyNumberFormat="1" applyFont="1" applyFill="1" applyBorder="1" applyAlignment="1">
      <alignment vertical="center"/>
    </xf>
    <xf numFmtId="41" fontId="44" fillId="3" borderId="2" xfId="1" applyFont="1" applyFill="1" applyBorder="1" applyAlignment="1">
      <alignment horizontal="center" vertical="center" shrinkToFit="1"/>
    </xf>
    <xf numFmtId="0" fontId="44" fillId="3" borderId="2" xfId="1" applyNumberFormat="1" applyFont="1" applyFill="1" applyBorder="1" applyAlignment="1">
      <alignment horizontal="center" vertical="center" shrinkToFit="1"/>
    </xf>
    <xf numFmtId="179" fontId="44" fillId="3" borderId="2" xfId="1" applyNumberFormat="1" applyFont="1" applyFill="1" applyBorder="1" applyAlignment="1">
      <alignment horizontal="right" vertical="center" shrinkToFit="1"/>
    </xf>
    <xf numFmtId="179" fontId="44" fillId="3" borderId="2" xfId="1" applyNumberFormat="1" applyFont="1" applyFill="1" applyBorder="1" applyAlignment="1">
      <alignment horizontal="center" vertical="center" shrinkToFit="1"/>
    </xf>
    <xf numFmtId="41" fontId="44" fillId="0" borderId="2" xfId="16" applyFont="1" applyBorder="1" applyAlignment="1">
      <alignment horizontal="center" vertical="center"/>
    </xf>
    <xf numFmtId="41" fontId="63" fillId="3" borderId="2" xfId="1" applyFont="1" applyFill="1" applyBorder="1" applyAlignment="1">
      <alignment horizontal="center" vertical="center"/>
    </xf>
    <xf numFmtId="41" fontId="63" fillId="3" borderId="2" xfId="1" applyFont="1" applyFill="1" applyBorder="1" applyAlignment="1">
      <alignment horizontal="center" vertical="center" shrinkToFit="1"/>
    </xf>
    <xf numFmtId="42" fontId="65" fillId="3" borderId="2" xfId="1" applyNumberFormat="1" applyFont="1" applyFill="1" applyBorder="1" applyAlignment="1">
      <alignment horizontal="left" vertical="center" shrinkToFit="1"/>
    </xf>
    <xf numFmtId="0" fontId="65" fillId="3" borderId="2" xfId="1" applyNumberFormat="1" applyFont="1" applyFill="1" applyBorder="1" applyAlignment="1">
      <alignment horizontal="left" vertical="center" indent="1"/>
    </xf>
    <xf numFmtId="0" fontId="65" fillId="3" borderId="2" xfId="1" applyNumberFormat="1" applyFont="1" applyFill="1" applyBorder="1" applyAlignment="1">
      <alignment horizontal="center" vertical="center" shrinkToFit="1"/>
    </xf>
    <xf numFmtId="3" fontId="65" fillId="3" borderId="2" xfId="1" applyNumberFormat="1" applyFont="1" applyFill="1" applyBorder="1" applyAlignment="1">
      <alignment horizontal="right" vertical="center" shrinkToFit="1"/>
    </xf>
    <xf numFmtId="3" fontId="44" fillId="3" borderId="2" xfId="1" applyNumberFormat="1" applyFont="1" applyFill="1" applyBorder="1" applyAlignment="1">
      <alignment horizontal="right" vertical="center" shrinkToFit="1"/>
    </xf>
    <xf numFmtId="42" fontId="44" fillId="3" borderId="2" xfId="1" applyNumberFormat="1" applyFont="1" applyFill="1" applyBorder="1" applyAlignment="1">
      <alignment horizontal="left" vertical="center" shrinkToFit="1"/>
    </xf>
    <xf numFmtId="0" fontId="68" fillId="0" borderId="0" xfId="0" applyFont="1"/>
    <xf numFmtId="0" fontId="66" fillId="0" borderId="2" xfId="0" applyFont="1" applyBorder="1" applyAlignment="1">
      <alignment horizontal="center" vertical="center"/>
    </xf>
    <xf numFmtId="3" fontId="66" fillId="0" borderId="2" xfId="0" applyNumberFormat="1" applyFont="1" applyBorder="1" applyAlignment="1">
      <alignment horizontal="center" vertical="center"/>
    </xf>
    <xf numFmtId="3" fontId="66" fillId="0" borderId="2" xfId="0" applyNumberFormat="1" applyFont="1" applyBorder="1" applyAlignment="1">
      <alignment vertical="center"/>
    </xf>
    <xf numFmtId="0" fontId="67" fillId="0" borderId="2" xfId="0" applyFont="1" applyBorder="1" applyAlignment="1">
      <alignment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41" fontId="66" fillId="0" borderId="2" xfId="0" applyNumberFormat="1" applyFont="1" applyBorder="1" applyAlignment="1">
      <alignment vertical="center"/>
    </xf>
    <xf numFmtId="3" fontId="66" fillId="0" borderId="2" xfId="0" applyNumberFormat="1" applyFont="1" applyBorder="1" applyAlignment="1">
      <alignment horizontal="right" vertical="center" shrinkToFit="1"/>
    </xf>
    <xf numFmtId="3" fontId="66" fillId="0" borderId="2" xfId="0" applyNumberFormat="1" applyFont="1" applyBorder="1" applyAlignment="1">
      <alignment horizontal="center" vertical="center" shrinkToFit="1"/>
    </xf>
    <xf numFmtId="3" fontId="66" fillId="0" borderId="2" xfId="0" applyNumberFormat="1" applyFont="1" applyBorder="1" applyAlignment="1">
      <alignment vertical="center" shrinkToFit="1"/>
    </xf>
    <xf numFmtId="0" fontId="68" fillId="7" borderId="0" xfId="0" applyFont="1" applyFill="1" applyAlignment="1">
      <alignment vertical="center"/>
    </xf>
    <xf numFmtId="0" fontId="68" fillId="7" borderId="0" xfId="0" applyFont="1" applyFill="1" applyAlignment="1">
      <alignment horizontal="center" vertical="center"/>
    </xf>
    <xf numFmtId="3" fontId="66" fillId="0" borderId="2" xfId="0" applyNumberFormat="1" applyFont="1" applyBorder="1" applyAlignment="1">
      <alignment horizontal="right" vertical="center"/>
    </xf>
    <xf numFmtId="41" fontId="66" fillId="0" borderId="2" xfId="0" applyNumberFormat="1" applyFont="1" applyBorder="1" applyAlignment="1">
      <alignment vertical="center" shrinkToFit="1"/>
    </xf>
    <xf numFmtId="41" fontId="66" fillId="0" borderId="2" xfId="0" applyNumberFormat="1" applyFont="1" applyBorder="1" applyAlignment="1">
      <alignment horizontal="center" vertical="center"/>
    </xf>
    <xf numFmtId="0" fontId="67" fillId="0" borderId="2" xfId="0" applyFont="1" applyBorder="1" applyAlignment="1">
      <alignment vertical="center" shrinkToFit="1"/>
    </xf>
    <xf numFmtId="0" fontId="65" fillId="3" borderId="2" xfId="1" applyNumberFormat="1" applyFont="1" applyFill="1" applyBorder="1" applyAlignment="1">
      <alignment horizontal="center" vertical="center"/>
    </xf>
    <xf numFmtId="42" fontId="65" fillId="3" borderId="3" xfId="1" applyNumberFormat="1" applyFont="1" applyFill="1" applyBorder="1" applyAlignment="1">
      <alignment vertical="center"/>
    </xf>
    <xf numFmtId="41" fontId="65" fillId="3" borderId="2" xfId="1" applyFont="1" applyFill="1" applyBorder="1" applyAlignment="1">
      <alignment horizontal="center" vertical="center" shrinkToFit="1"/>
    </xf>
    <xf numFmtId="179" fontId="65" fillId="3" borderId="2" xfId="1" applyNumberFormat="1" applyFont="1" applyFill="1" applyBorder="1" applyAlignment="1">
      <alignment horizontal="right" vertical="center" shrinkToFit="1"/>
    </xf>
    <xf numFmtId="179" fontId="65" fillId="3" borderId="2" xfId="1" applyNumberFormat="1" applyFont="1" applyFill="1" applyBorder="1" applyAlignment="1">
      <alignment horizontal="center" vertical="center" shrinkToFit="1"/>
    </xf>
    <xf numFmtId="41" fontId="65" fillId="0" borderId="2" xfId="16" applyFont="1" applyBorder="1" applyAlignment="1">
      <alignment horizontal="center" vertical="center"/>
    </xf>
    <xf numFmtId="0" fontId="47" fillId="0" borderId="3" xfId="1" applyNumberFormat="1" applyFont="1" applyBorder="1" applyAlignment="1">
      <alignment horizontal="left" vertical="center" indent="1"/>
    </xf>
    <xf numFmtId="41" fontId="49" fillId="2" borderId="3" xfId="1" applyFont="1" applyFill="1" applyBorder="1" applyAlignment="1">
      <alignment vertical="center"/>
    </xf>
    <xf numFmtId="0" fontId="49" fillId="0" borderId="4" xfId="1" applyNumberFormat="1" applyFont="1" applyBorder="1" applyAlignment="1">
      <alignment horizontal="center" vertical="center"/>
    </xf>
    <xf numFmtId="41" fontId="49" fillId="0" borderId="2" xfId="0" applyNumberFormat="1" applyFont="1" applyBorder="1" applyAlignment="1">
      <alignment horizontal="left" vertical="center"/>
    </xf>
    <xf numFmtId="41" fontId="0" fillId="0" borderId="0" xfId="0" applyNumberFormat="1"/>
    <xf numFmtId="0" fontId="53" fillId="3" borderId="2" xfId="0" applyFont="1" applyFill="1" applyBorder="1" applyAlignment="1">
      <alignment horizontal="center" vertical="center" wrapText="1" shrinkToFit="1"/>
    </xf>
    <xf numFmtId="0" fontId="53" fillId="7" borderId="2" xfId="0" applyFont="1" applyFill="1" applyBorder="1" applyAlignment="1">
      <alignment horizontal="center" vertical="center" wrapText="1"/>
    </xf>
    <xf numFmtId="0" fontId="47" fillId="7" borderId="2" xfId="1" applyNumberFormat="1" applyFont="1" applyFill="1" applyBorder="1" applyAlignment="1">
      <alignment horizontal="center" vertical="center"/>
    </xf>
    <xf numFmtId="0" fontId="47" fillId="7" borderId="4" xfId="1" applyNumberFormat="1" applyFont="1" applyFill="1" applyBorder="1" applyAlignment="1">
      <alignment horizontal="center" vertical="center"/>
    </xf>
    <xf numFmtId="0" fontId="47" fillId="7" borderId="2" xfId="1" applyNumberFormat="1" applyFont="1" applyFill="1" applyBorder="1" applyAlignment="1">
      <alignment horizontal="center" vertical="center" shrinkToFit="1"/>
    </xf>
    <xf numFmtId="3" fontId="47" fillId="7" borderId="2" xfId="1" applyNumberFormat="1" applyFont="1" applyFill="1" applyBorder="1" applyAlignment="1">
      <alignment horizontal="right" vertical="center"/>
    </xf>
    <xf numFmtId="3" fontId="47" fillId="7" borderId="2" xfId="1" applyNumberFormat="1" applyFont="1" applyFill="1" applyBorder="1" applyAlignment="1">
      <alignment horizontal="right" vertical="center" shrinkToFit="1"/>
    </xf>
    <xf numFmtId="3" fontId="49" fillId="7" borderId="2" xfId="1" applyNumberFormat="1" applyFont="1" applyFill="1" applyBorder="1" applyAlignment="1">
      <alignment horizontal="right" vertical="center"/>
    </xf>
    <xf numFmtId="41" fontId="55" fillId="7" borderId="2" xfId="1" applyFont="1" applyFill="1" applyBorder="1" applyAlignment="1">
      <alignment horizontal="justify" vertical="center"/>
    </xf>
    <xf numFmtId="41" fontId="63" fillId="7" borderId="2" xfId="1" applyFont="1" applyFill="1" applyBorder="1" applyAlignment="1">
      <alignment horizontal="center" vertical="center" shrinkToFit="1"/>
    </xf>
    <xf numFmtId="0" fontId="49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47" fillId="5" borderId="2" xfId="0" applyFont="1" applyFill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9" fillId="0" borderId="4" xfId="0" applyFont="1" applyBorder="1" applyAlignment="1">
      <alignment horizontal="left" vertical="center" shrinkToFit="1"/>
    </xf>
    <xf numFmtId="0" fontId="47" fillId="2" borderId="3" xfId="1" applyNumberFormat="1" applyFont="1" applyFill="1" applyBorder="1" applyAlignment="1">
      <alignment vertical="center"/>
    </xf>
    <xf numFmtId="42" fontId="47" fillId="2" borderId="3" xfId="1" applyNumberFormat="1" applyFont="1" applyFill="1" applyBorder="1" applyAlignment="1">
      <alignment horizontal="center" vertical="center" shrinkToFit="1"/>
    </xf>
    <xf numFmtId="41" fontId="69" fillId="2" borderId="0" xfId="1" applyFont="1" applyFill="1" applyAlignment="1">
      <alignment vertical="center" shrinkToFit="1"/>
    </xf>
    <xf numFmtId="42" fontId="49" fillId="2" borderId="3" xfId="1" applyNumberFormat="1" applyFont="1" applyFill="1" applyBorder="1" applyAlignment="1">
      <alignment vertical="center"/>
    </xf>
    <xf numFmtId="0" fontId="47" fillId="0" borderId="2" xfId="1" applyNumberFormat="1" applyFont="1" applyBorder="1" applyAlignment="1">
      <alignment horizontal="left" vertical="center" indent="1"/>
    </xf>
    <xf numFmtId="0" fontId="49" fillId="2" borderId="3" xfId="1" applyNumberFormat="1" applyFont="1" applyFill="1" applyBorder="1" applyAlignment="1">
      <alignment horizontal="distributed" vertical="center" shrinkToFit="1"/>
    </xf>
    <xf numFmtId="41" fontId="14" fillId="0" borderId="2" xfId="1" applyFont="1" applyBorder="1" applyAlignment="1">
      <alignment vertical="center" shrinkToFit="1"/>
    </xf>
    <xf numFmtId="3" fontId="14" fillId="2" borderId="2" xfId="1" applyNumberFormat="1" applyFont="1" applyFill="1" applyBorder="1" applyAlignment="1">
      <alignment horizontal="right" vertical="center" shrinkToFit="1"/>
    </xf>
    <xf numFmtId="0" fontId="14" fillId="2" borderId="2" xfId="1" applyNumberFormat="1" applyFont="1" applyFill="1" applyBorder="1" applyAlignment="1">
      <alignment horizontal="center" vertical="center" shrinkToFit="1"/>
    </xf>
    <xf numFmtId="0" fontId="14" fillId="0" borderId="2" xfId="1" applyNumberFormat="1" applyFont="1" applyBorder="1" applyAlignment="1">
      <alignment horizontal="center" vertical="center"/>
    </xf>
    <xf numFmtId="0" fontId="47" fillId="2" borderId="4" xfId="1" applyNumberFormat="1" applyFont="1" applyFill="1" applyBorder="1" applyAlignment="1">
      <alignment horizontal="center" vertical="center" shrinkToFit="1"/>
    </xf>
    <xf numFmtId="41" fontId="14" fillId="0" borderId="0" xfId="1" applyFont="1" applyBorder="1" applyAlignment="1">
      <alignment vertical="center" shrinkToFit="1"/>
    </xf>
    <xf numFmtId="3" fontId="14" fillId="2" borderId="0" xfId="1" applyNumberFormat="1" applyFont="1" applyFill="1" applyBorder="1" applyAlignment="1">
      <alignment horizontal="right" vertical="center" shrinkToFit="1"/>
    </xf>
    <xf numFmtId="0" fontId="14" fillId="2" borderId="0" xfId="1" applyNumberFormat="1" applyFont="1" applyFill="1" applyBorder="1" applyAlignment="1">
      <alignment horizontal="center" vertical="center" shrinkToFit="1"/>
    </xf>
    <xf numFmtId="0" fontId="14" fillId="0" borderId="0" xfId="1" applyNumberFormat="1" applyFont="1" applyBorder="1" applyAlignment="1">
      <alignment horizontal="center" vertical="center"/>
    </xf>
    <xf numFmtId="0" fontId="47" fillId="2" borderId="3" xfId="1" applyNumberFormat="1" applyFont="1" applyFill="1" applyBorder="1" applyAlignment="1">
      <alignment horizontal="center" vertical="center" shrinkToFit="1"/>
    </xf>
    <xf numFmtId="0" fontId="47" fillId="3" borderId="3" xfId="1" applyNumberFormat="1" applyFont="1" applyFill="1" applyBorder="1" applyAlignment="1">
      <alignment horizontal="center" vertical="center" shrinkToFit="1"/>
    </xf>
    <xf numFmtId="0" fontId="47" fillId="0" borderId="3" xfId="0" applyFont="1" applyBorder="1" applyAlignment="1">
      <alignment horizontal="center" vertical="center"/>
    </xf>
    <xf numFmtId="41" fontId="49" fillId="0" borderId="2" xfId="9" applyFont="1" applyBorder="1" applyAlignment="1">
      <alignment horizontal="center" vertical="center"/>
    </xf>
    <xf numFmtId="41" fontId="47" fillId="0" borderId="2" xfId="9" applyFont="1" applyBorder="1" applyAlignment="1">
      <alignment horizontal="center" vertical="center"/>
    </xf>
    <xf numFmtId="3" fontId="47" fillId="0" borderId="2" xfId="9" applyNumberFormat="1" applyFont="1" applyBorder="1" applyAlignment="1">
      <alignment horizontal="right" vertical="center"/>
    </xf>
    <xf numFmtId="41" fontId="68" fillId="7" borderId="0" xfId="0" applyNumberFormat="1" applyFont="1" applyFill="1" applyAlignment="1">
      <alignment vertical="center"/>
    </xf>
    <xf numFmtId="42" fontId="68" fillId="7" borderId="0" xfId="0" applyNumberFormat="1" applyFont="1" applyFill="1" applyAlignment="1">
      <alignment vertical="center"/>
    </xf>
    <xf numFmtId="41" fontId="68" fillId="0" borderId="0" xfId="0" applyNumberFormat="1" applyFont="1" applyAlignment="1">
      <alignment vertical="center"/>
    </xf>
    <xf numFmtId="41" fontId="49" fillId="0" borderId="2" xfId="0" applyNumberFormat="1" applyFont="1" applyBorder="1" applyAlignment="1">
      <alignment vertical="center" shrinkToFit="1"/>
    </xf>
    <xf numFmtId="0" fontId="48" fillId="0" borderId="2" xfId="0" applyFont="1" applyBorder="1" applyAlignment="1">
      <alignment vertical="center" shrinkToFit="1"/>
    </xf>
    <xf numFmtId="41" fontId="4" fillId="7" borderId="0" xfId="0" applyNumberFormat="1" applyFont="1" applyFill="1" applyAlignment="1">
      <alignment horizontal="center" vertical="center"/>
    </xf>
    <xf numFmtId="0" fontId="49" fillId="0" borderId="2" xfId="0" applyFont="1" applyBorder="1" applyAlignment="1">
      <alignment horizontal="center" vertical="center" shrinkToFit="1"/>
    </xf>
    <xf numFmtId="3" fontId="49" fillId="3" borderId="2" xfId="0" applyNumberFormat="1" applyFont="1" applyFill="1" applyBorder="1" applyAlignment="1">
      <alignment vertical="center" shrinkToFit="1"/>
    </xf>
    <xf numFmtId="0" fontId="48" fillId="3" borderId="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8" fillId="3" borderId="2" xfId="0" applyFont="1" applyFill="1" applyBorder="1" applyAlignment="1">
      <alignment vertical="center" shrinkToFit="1"/>
    </xf>
    <xf numFmtId="0" fontId="66" fillId="0" borderId="11" xfId="0" applyFont="1" applyBorder="1" applyAlignment="1">
      <alignment horizontal="center" vertical="center"/>
    </xf>
    <xf numFmtId="176" fontId="66" fillId="0" borderId="11" xfId="0" applyNumberFormat="1" applyFont="1" applyBorder="1" applyAlignment="1">
      <alignment horizontal="center" vertical="center"/>
    </xf>
    <xf numFmtId="176" fontId="66" fillId="0" borderId="11" xfId="12" applyNumberFormat="1" applyFont="1" applyBorder="1" applyAlignment="1">
      <alignment horizontal="center" vertical="center" shrinkToFit="1"/>
    </xf>
    <xf numFmtId="176" fontId="66" fillId="3" borderId="11" xfId="0" applyNumberFormat="1" applyFont="1" applyFill="1" applyBorder="1" applyAlignment="1">
      <alignment horizontal="center" vertical="center"/>
    </xf>
    <xf numFmtId="41" fontId="51" fillId="0" borderId="2" xfId="0" applyNumberFormat="1" applyFont="1" applyBorder="1" applyAlignment="1">
      <alignment vertical="center"/>
    </xf>
    <xf numFmtId="0" fontId="51" fillId="0" borderId="2" xfId="0" applyFont="1" applyBorder="1" applyAlignment="1">
      <alignment horizontal="center" vertical="center"/>
    </xf>
    <xf numFmtId="3" fontId="51" fillId="0" borderId="2" xfId="0" applyNumberFormat="1" applyFont="1" applyBorder="1" applyAlignment="1">
      <alignment vertical="center" shrinkToFit="1"/>
    </xf>
    <xf numFmtId="3" fontId="51" fillId="0" borderId="2" xfId="0" applyNumberFormat="1" applyFont="1" applyBorder="1" applyAlignment="1">
      <alignment horizontal="center" vertical="center" shrinkToFit="1"/>
    </xf>
    <xf numFmtId="0" fontId="70" fillId="0" borderId="2" xfId="0" applyFont="1" applyBorder="1" applyAlignment="1">
      <alignment vertical="center"/>
    </xf>
    <xf numFmtId="0" fontId="71" fillId="7" borderId="0" xfId="0" applyFont="1" applyFill="1" applyAlignment="1">
      <alignment vertical="center"/>
    </xf>
    <xf numFmtId="0" fontId="71" fillId="7" borderId="0" xfId="0" applyFont="1" applyFill="1" applyAlignment="1">
      <alignment horizontal="center" vertical="center"/>
    </xf>
    <xf numFmtId="41" fontId="71" fillId="7" borderId="0" xfId="0" applyNumberFormat="1" applyFont="1" applyFill="1" applyAlignment="1">
      <alignment vertical="center"/>
    </xf>
    <xf numFmtId="3" fontId="51" fillId="0" borderId="2" xfId="0" applyNumberFormat="1" applyFont="1" applyBorder="1" applyAlignment="1">
      <alignment horizontal="right" vertical="center" shrinkToFit="1"/>
    </xf>
    <xf numFmtId="42" fontId="71" fillId="7" borderId="0" xfId="0" applyNumberFormat="1" applyFont="1" applyFill="1" applyAlignment="1">
      <alignment vertical="center"/>
    </xf>
    <xf numFmtId="176" fontId="49" fillId="0" borderId="2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shrinkToFit="1"/>
    </xf>
    <xf numFmtId="41" fontId="48" fillId="0" borderId="2" xfId="1" applyFont="1" applyBorder="1" applyAlignment="1">
      <alignment vertical="center" shrinkToFit="1"/>
    </xf>
    <xf numFmtId="0" fontId="59" fillId="0" borderId="0" xfId="2" applyFont="1" applyAlignment="1">
      <alignment horizontal="center" vertical="center"/>
    </xf>
    <xf numFmtId="0" fontId="72" fillId="0" borderId="0" xfId="2" applyFont="1" applyAlignment="1">
      <alignment horizontal="center"/>
    </xf>
    <xf numFmtId="0" fontId="72" fillId="0" borderId="0" xfId="2" applyFont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41" fontId="49" fillId="9" borderId="2" xfId="1" applyFont="1" applyFill="1" applyBorder="1" applyAlignment="1">
      <alignment horizontal="center" vertical="center" shrinkToFit="1"/>
    </xf>
    <xf numFmtId="0" fontId="49" fillId="9" borderId="1" xfId="1" applyNumberFormat="1" applyFont="1" applyFill="1" applyBorder="1" applyAlignment="1">
      <alignment horizontal="center" vertical="center" shrinkToFit="1"/>
    </xf>
    <xf numFmtId="0" fontId="49" fillId="9" borderId="3" xfId="1" applyNumberFormat="1" applyFont="1" applyFill="1" applyBorder="1" applyAlignment="1">
      <alignment horizontal="center" vertical="center" shrinkToFit="1"/>
    </xf>
    <xf numFmtId="0" fontId="49" fillId="9" borderId="2" xfId="1" applyNumberFormat="1" applyFont="1" applyFill="1" applyBorder="1" applyAlignment="1">
      <alignment horizontal="center" vertical="center" shrinkToFit="1"/>
    </xf>
    <xf numFmtId="41" fontId="52" fillId="0" borderId="0" xfId="9" applyFont="1" applyBorder="1" applyAlignment="1">
      <alignment horizontal="center" vertical="center"/>
    </xf>
    <xf numFmtId="41" fontId="49" fillId="6" borderId="3" xfId="9" applyFont="1" applyFill="1" applyBorder="1" applyAlignment="1">
      <alignment horizontal="center" vertical="center"/>
    </xf>
    <xf numFmtId="0" fontId="49" fillId="6" borderId="3" xfId="0" applyFont="1" applyFill="1" applyBorder="1" applyAlignment="1">
      <alignment horizontal="center" vertical="center"/>
    </xf>
    <xf numFmtId="0" fontId="49" fillId="6" borderId="2" xfId="0" applyFont="1" applyFill="1" applyBorder="1" applyAlignment="1">
      <alignment horizontal="center" vertical="center"/>
    </xf>
    <xf numFmtId="176" fontId="49" fillId="6" borderId="2" xfId="0" applyNumberFormat="1" applyFont="1" applyFill="1" applyBorder="1" applyAlignment="1">
      <alignment horizontal="center" vertical="center"/>
    </xf>
    <xf numFmtId="176" fontId="47" fillId="6" borderId="2" xfId="0" applyNumberFormat="1" applyFont="1" applyFill="1" applyBorder="1" applyAlignment="1">
      <alignment horizontal="center" vertical="center"/>
    </xf>
    <xf numFmtId="41" fontId="49" fillId="6" borderId="2" xfId="9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9" borderId="1" xfId="1" applyNumberFormat="1" applyFont="1" applyFill="1" applyBorder="1" applyAlignment="1">
      <alignment horizontal="center" vertical="center" shrinkToFit="1"/>
    </xf>
    <xf numFmtId="0" fontId="44" fillId="9" borderId="3" xfId="1" applyNumberFormat="1" applyFont="1" applyFill="1" applyBorder="1" applyAlignment="1">
      <alignment horizontal="center" vertical="center" shrinkToFit="1"/>
    </xf>
    <xf numFmtId="0" fontId="44" fillId="9" borderId="2" xfId="1" applyNumberFormat="1" applyFont="1" applyFill="1" applyBorder="1" applyAlignment="1">
      <alignment horizontal="center" vertical="center" shrinkToFit="1"/>
    </xf>
    <xf numFmtId="41" fontId="44" fillId="9" borderId="2" xfId="1" applyFont="1" applyFill="1" applyBorder="1" applyAlignment="1">
      <alignment horizontal="center" vertical="center" shrinkToFit="1"/>
    </xf>
    <xf numFmtId="0" fontId="47" fillId="5" borderId="1" xfId="0" applyFont="1" applyFill="1" applyBorder="1" applyAlignment="1">
      <alignment horizontal="center" vertical="center"/>
    </xf>
    <xf numFmtId="0" fontId="47" fillId="5" borderId="3" xfId="0" applyFont="1" applyFill="1" applyBorder="1" applyAlignment="1">
      <alignment horizontal="center" vertical="center"/>
    </xf>
    <xf numFmtId="0" fontId="47" fillId="5" borderId="8" xfId="0" applyFont="1" applyFill="1" applyBorder="1" applyAlignment="1">
      <alignment horizontal="center" vertical="center"/>
    </xf>
    <xf numFmtId="0" fontId="47" fillId="5" borderId="9" xfId="0" applyFont="1" applyFill="1" applyBorder="1" applyAlignment="1">
      <alignment horizontal="center" vertical="center"/>
    </xf>
    <xf numFmtId="0" fontId="47" fillId="5" borderId="4" xfId="0" applyFont="1" applyFill="1" applyBorder="1" applyAlignment="1">
      <alignment horizontal="center" vertical="center"/>
    </xf>
    <xf numFmtId="0" fontId="49" fillId="0" borderId="9" xfId="0" applyFont="1" applyBorder="1" applyAlignment="1">
      <alignment horizontal="left" vertical="center" shrinkToFit="1"/>
    </xf>
    <xf numFmtId="0" fontId="49" fillId="0" borderId="4" xfId="0" applyFont="1" applyBorder="1" applyAlignment="1">
      <alignment horizontal="left" vertical="center" shrinkToFit="1"/>
    </xf>
    <xf numFmtId="176" fontId="49" fillId="0" borderId="8" xfId="0" quotePrefix="1" applyNumberFormat="1" applyFont="1" applyBorder="1" applyAlignment="1">
      <alignment horizontal="left" vertical="center"/>
    </xf>
    <xf numFmtId="176" fontId="49" fillId="0" borderId="9" xfId="0" quotePrefix="1" applyNumberFormat="1" applyFont="1" applyBorder="1" applyAlignment="1">
      <alignment horizontal="left" vertical="center"/>
    </xf>
    <xf numFmtId="176" fontId="49" fillId="0" borderId="4" xfId="0" quotePrefix="1" applyNumberFormat="1" applyFont="1" applyBorder="1" applyAlignment="1">
      <alignment horizontal="left" vertical="center"/>
    </xf>
    <xf numFmtId="176" fontId="49" fillId="0" borderId="9" xfId="0" applyNumberFormat="1" applyFont="1" applyBorder="1" applyAlignment="1">
      <alignment horizontal="left" vertical="center" shrinkToFit="1"/>
    </xf>
    <xf numFmtId="176" fontId="49" fillId="0" borderId="4" xfId="0" applyNumberFormat="1" applyFont="1" applyBorder="1" applyAlignment="1">
      <alignment horizontal="left" vertical="center" shrinkToFit="1"/>
    </xf>
    <xf numFmtId="42" fontId="43" fillId="0" borderId="0" xfId="0" applyNumberFormat="1" applyFont="1" applyAlignment="1">
      <alignment horizontal="center" vertical="center"/>
    </xf>
    <xf numFmtId="176" fontId="43" fillId="0" borderId="0" xfId="0" applyNumberFormat="1" applyFont="1" applyAlignment="1">
      <alignment horizontal="center" vertical="center"/>
    </xf>
    <xf numFmtId="9" fontId="43" fillId="0" borderId="0" xfId="3" applyFont="1" applyBorder="1" applyAlignment="1">
      <alignment horizontal="center" vertical="center"/>
    </xf>
    <xf numFmtId="42" fontId="44" fillId="8" borderId="3" xfId="0" applyNumberFormat="1" applyFont="1" applyFill="1" applyBorder="1" applyAlignment="1">
      <alignment horizontal="center" vertical="center"/>
    </xf>
    <xf numFmtId="42" fontId="44" fillId="8" borderId="2" xfId="0" applyNumberFormat="1" applyFont="1" applyFill="1" applyBorder="1" applyAlignment="1">
      <alignment horizontal="center" vertical="center"/>
    </xf>
    <xf numFmtId="0" fontId="44" fillId="8" borderId="2" xfId="1" applyNumberFormat="1" applyFont="1" applyFill="1" applyBorder="1" applyAlignment="1">
      <alignment horizontal="center" vertical="center"/>
    </xf>
    <xf numFmtId="176" fontId="44" fillId="8" borderId="3" xfId="0" applyNumberFormat="1" applyFont="1" applyFill="1" applyBorder="1" applyAlignment="1">
      <alignment horizontal="center" vertical="center"/>
    </xf>
    <xf numFmtId="176" fontId="44" fillId="8" borderId="2" xfId="0" applyNumberFormat="1" applyFont="1" applyFill="1" applyBorder="1" applyAlignment="1">
      <alignment horizontal="center" vertical="center"/>
    </xf>
    <xf numFmtId="176" fontId="44" fillId="4" borderId="3" xfId="0" applyNumberFormat="1" applyFont="1" applyFill="1" applyBorder="1" applyAlignment="1">
      <alignment horizontal="center" vertical="center"/>
    </xf>
    <xf numFmtId="176" fontId="44" fillId="4" borderId="2" xfId="0" applyNumberFormat="1" applyFont="1" applyFill="1" applyBorder="1" applyAlignment="1">
      <alignment horizontal="center" vertical="center"/>
    </xf>
    <xf numFmtId="0" fontId="44" fillId="8" borderId="3" xfId="0" applyFont="1" applyFill="1" applyBorder="1" applyAlignment="1">
      <alignment horizontal="center" vertical="center"/>
    </xf>
    <xf numFmtId="0" fontId="44" fillId="8" borderId="2" xfId="0" applyFont="1" applyFill="1" applyBorder="1" applyAlignment="1">
      <alignment horizontal="center" vertical="center"/>
    </xf>
    <xf numFmtId="9" fontId="44" fillId="8" borderId="3" xfId="3" applyFont="1" applyFill="1" applyBorder="1" applyAlignment="1">
      <alignment horizontal="center" vertical="center"/>
    </xf>
    <xf numFmtId="9" fontId="44" fillId="8" borderId="2" xfId="3" applyFont="1" applyFill="1" applyBorder="1" applyAlignment="1">
      <alignment horizontal="center" vertical="center"/>
    </xf>
  </cellXfs>
  <cellStyles count="80">
    <cellStyle name="20% - 강조색1" xfId="32" builtinId="30" customBuiltin="1"/>
    <cellStyle name="20% - 강조색1 2" xfId="61" xr:uid="{00000000-0005-0000-0000-000001000000}"/>
    <cellStyle name="20% - 강조색2" xfId="35" builtinId="34" customBuiltin="1"/>
    <cellStyle name="20% - 강조색2 2" xfId="64" xr:uid="{00000000-0005-0000-0000-000003000000}"/>
    <cellStyle name="20% - 강조색3" xfId="38" builtinId="38" customBuiltin="1"/>
    <cellStyle name="20% - 강조색3 2" xfId="67" xr:uid="{00000000-0005-0000-0000-000005000000}"/>
    <cellStyle name="20% - 강조색4" xfId="41" builtinId="42" customBuiltin="1"/>
    <cellStyle name="20% - 강조색4 2" xfId="70" xr:uid="{00000000-0005-0000-0000-000007000000}"/>
    <cellStyle name="20% - 강조색5" xfId="44" builtinId="46" customBuiltin="1"/>
    <cellStyle name="20% - 강조색5 2" xfId="73" xr:uid="{00000000-0005-0000-0000-000009000000}"/>
    <cellStyle name="20% - 강조색6" xfId="47" builtinId="50" customBuiltin="1"/>
    <cellStyle name="20% - 강조색6 2" xfId="76" xr:uid="{00000000-0005-0000-0000-00000B000000}"/>
    <cellStyle name="40% - 강조색1" xfId="33" builtinId="31" customBuiltin="1"/>
    <cellStyle name="40% - 강조색1 2" xfId="62" xr:uid="{00000000-0005-0000-0000-00000D000000}"/>
    <cellStyle name="40% - 강조색2" xfId="36" builtinId="35" customBuiltin="1"/>
    <cellStyle name="40% - 강조색2 2" xfId="65" xr:uid="{00000000-0005-0000-0000-00000F000000}"/>
    <cellStyle name="40% - 강조색3" xfId="39" builtinId="39" customBuiltin="1"/>
    <cellStyle name="40% - 강조색3 2" xfId="68" xr:uid="{00000000-0005-0000-0000-000011000000}"/>
    <cellStyle name="40% - 강조색4" xfId="42" builtinId="43" customBuiltin="1"/>
    <cellStyle name="40% - 강조색4 2" xfId="71" xr:uid="{00000000-0005-0000-0000-000013000000}"/>
    <cellStyle name="40% - 강조색5" xfId="45" builtinId="47" customBuiltin="1"/>
    <cellStyle name="40% - 강조색5 2" xfId="74" xr:uid="{00000000-0005-0000-0000-000015000000}"/>
    <cellStyle name="40% - 강조색6" xfId="48" builtinId="51" customBuiltin="1"/>
    <cellStyle name="40% - 강조색6 2" xfId="77" xr:uid="{00000000-0005-0000-0000-000017000000}"/>
    <cellStyle name="60% - 강조색1 2" xfId="63" xr:uid="{00000000-0005-0000-0000-000018000000}"/>
    <cellStyle name="60% - 강조색1 3" xfId="51" xr:uid="{00000000-0005-0000-0000-000019000000}"/>
    <cellStyle name="60% - 강조색2 2" xfId="66" xr:uid="{00000000-0005-0000-0000-00001A000000}"/>
    <cellStyle name="60% - 강조색2 3" xfId="52" xr:uid="{00000000-0005-0000-0000-00001B000000}"/>
    <cellStyle name="60% - 강조색3 2" xfId="69" xr:uid="{00000000-0005-0000-0000-00001C000000}"/>
    <cellStyle name="60% - 강조색3 3" xfId="53" xr:uid="{00000000-0005-0000-0000-00001D000000}"/>
    <cellStyle name="60% - 강조색4 2" xfId="72" xr:uid="{00000000-0005-0000-0000-00001E000000}"/>
    <cellStyle name="60% - 강조색4 3" xfId="54" xr:uid="{00000000-0005-0000-0000-00001F000000}"/>
    <cellStyle name="60% - 강조색5 2" xfId="75" xr:uid="{00000000-0005-0000-0000-000020000000}"/>
    <cellStyle name="60% - 강조색5 3" xfId="55" xr:uid="{00000000-0005-0000-0000-000021000000}"/>
    <cellStyle name="60% - 강조색6 2" xfId="78" xr:uid="{00000000-0005-0000-0000-000022000000}"/>
    <cellStyle name="60% - 강조색6 3" xfId="56" xr:uid="{00000000-0005-0000-0000-000023000000}"/>
    <cellStyle name="강조색1" xfId="31" builtinId="29" customBuiltin="1"/>
    <cellStyle name="강조색2" xfId="34" builtinId="33" customBuiltin="1"/>
    <cellStyle name="강조색3" xfId="37" builtinId="37" customBuiltin="1"/>
    <cellStyle name="강조색4" xfId="40" builtinId="41" customBuiltin="1"/>
    <cellStyle name="강조색5" xfId="43" builtinId="45" customBuiltin="1"/>
    <cellStyle name="강조색6" xfId="46" builtinId="49" customBuiltin="1"/>
    <cellStyle name="경고문" xfId="28" builtinId="11" customBuiltin="1"/>
    <cellStyle name="계산" xfId="25" builtinId="22" customBuiltin="1"/>
    <cellStyle name="나쁨" xfId="22" builtinId="27" customBuiltin="1"/>
    <cellStyle name="메모 2" xfId="58" xr:uid="{00000000-0005-0000-0000-00002D000000}"/>
    <cellStyle name="메모 3" xfId="60" xr:uid="{00000000-0005-0000-0000-00002E000000}"/>
    <cellStyle name="백분율" xfId="3" builtinId="5"/>
    <cellStyle name="보통 2" xfId="50" xr:uid="{00000000-0005-0000-0000-000030000000}"/>
    <cellStyle name="설명 텍스트" xfId="29" builtinId="53" customBuiltin="1"/>
    <cellStyle name="셀 확인" xfId="27" builtinId="23" customBuiltin="1"/>
    <cellStyle name="쉼표 [0]" xfId="9" builtinId="6"/>
    <cellStyle name="쉼표 [0] 10" xfId="4" xr:uid="{00000000-0005-0000-0000-000034000000}"/>
    <cellStyle name="쉼표 [0] 18" xfId="13" xr:uid="{00000000-0005-0000-0000-000035000000}"/>
    <cellStyle name="쉼표 [0] 2 15" xfId="16" xr:uid="{00000000-0005-0000-0000-000036000000}"/>
    <cellStyle name="쉼표 [0] 2 15 2" xfId="79" xr:uid="{00000000-0005-0000-0000-000037000000}"/>
    <cellStyle name="쉼표 [0] 3" xfId="1" xr:uid="{00000000-0005-0000-0000-000038000000}"/>
    <cellStyle name="쉼표 [0] 3 2" xfId="5" xr:uid="{00000000-0005-0000-0000-000039000000}"/>
    <cellStyle name="연결된 셀" xfId="26" builtinId="24" customBuiltin="1"/>
    <cellStyle name="요약" xfId="30" builtinId="25" customBuiltin="1"/>
    <cellStyle name="입력" xfId="23" builtinId="20" customBuiltin="1"/>
    <cellStyle name="제목 1" xfId="17" builtinId="16" customBuiltin="1"/>
    <cellStyle name="제목 2" xfId="18" builtinId="17" customBuiltin="1"/>
    <cellStyle name="제목 3" xfId="19" builtinId="18" customBuiltin="1"/>
    <cellStyle name="제목 4" xfId="20" builtinId="19" customBuiltin="1"/>
    <cellStyle name="제목 5" xfId="49" xr:uid="{00000000-0005-0000-0000-000041000000}"/>
    <cellStyle name="좋음" xfId="21" builtinId="26" customBuiltin="1"/>
    <cellStyle name="출력" xfId="24" builtinId="21" customBuiltin="1"/>
    <cellStyle name="표준" xfId="0" builtinId="0"/>
    <cellStyle name="표준 11" xfId="15" xr:uid="{00000000-0005-0000-0000-000045000000}"/>
    <cellStyle name="표준 2" xfId="57" xr:uid="{00000000-0005-0000-0000-000046000000}"/>
    <cellStyle name="표준 2 2" xfId="12" xr:uid="{00000000-0005-0000-0000-000047000000}"/>
    <cellStyle name="표준 3" xfId="14" xr:uid="{00000000-0005-0000-0000-000048000000}"/>
    <cellStyle name="표준 4" xfId="59" xr:uid="{00000000-0005-0000-0000-000049000000}"/>
    <cellStyle name="표준 5 4" xfId="6" xr:uid="{00000000-0005-0000-0000-00004A000000}"/>
    <cellStyle name="표준 7" xfId="10" xr:uid="{00000000-0005-0000-0000-00004B000000}"/>
    <cellStyle name="표준 8" xfId="7" xr:uid="{00000000-0005-0000-0000-00004C000000}"/>
    <cellStyle name="표준 9" xfId="8" xr:uid="{00000000-0005-0000-0000-00004D000000}"/>
    <cellStyle name="표준_기자재비(수정)-3" xfId="11" xr:uid="{00000000-0005-0000-0000-00004E000000}"/>
    <cellStyle name="표준_차아염소산나트륨발생기설치(병천)-후수정" xfId="2" xr:uid="{00000000-0005-0000-0000-00004F000000}"/>
  </cellStyles>
  <dxfs count="0"/>
  <tableStyles count="0" defaultTableStyle="TableStyleMedium2" defaultPivotStyle="PivotStyleLight16"/>
  <colors>
    <mruColors>
      <color rgb="FFCCFFCC"/>
      <color rgb="FFFFFFCC"/>
      <color rgb="FF99FFCC"/>
      <color rgb="FFFF9999"/>
      <color rgb="FFCCFFFF"/>
      <color rgb="FFA1F3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calcChain" Target="calcChain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26219A0B-1894-4E3B-8A5B-F8B36F0B5D2E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43F8334D-241A-466D-B84B-13E0138B802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10BB105B-9CB6-4BC2-8DE7-F584D06DB26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BF5BEEBD-B0D8-4599-8687-A90470184C88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52A75FED-07DB-4B04-84C8-D9A29237F8E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6A012110-6769-49D2-B262-CD585A469F6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4" name="Text Box 7">
          <a:extLst>
            <a:ext uri="{FF2B5EF4-FFF2-40B4-BE49-F238E27FC236}">
              <a16:creationId xmlns:a16="http://schemas.microsoft.com/office/drawing/2014/main" id="{09525D44-3464-438F-BFF0-8B2D64884BA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B3AB6E75-61A7-4A75-AE33-1EDB64B562E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CDA8D5B7-BFFF-41E8-A236-720A4EFCF6B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B69A6FB3-C2AB-49D1-AA33-0141539E1A5A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" name="Text Box 11">
          <a:extLst>
            <a:ext uri="{FF2B5EF4-FFF2-40B4-BE49-F238E27FC236}">
              <a16:creationId xmlns:a16="http://schemas.microsoft.com/office/drawing/2014/main" id="{22742DCB-C206-4983-8030-80C376DAA9E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EA768032-B64A-4815-B21E-56FB968127D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0" name="Text Box 13">
          <a:extLst>
            <a:ext uri="{FF2B5EF4-FFF2-40B4-BE49-F238E27FC236}">
              <a16:creationId xmlns:a16="http://schemas.microsoft.com/office/drawing/2014/main" id="{D6550E6D-0677-46E9-8D81-0763FAEC731A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1" name="Text Box 14">
          <a:extLst>
            <a:ext uri="{FF2B5EF4-FFF2-40B4-BE49-F238E27FC236}">
              <a16:creationId xmlns:a16="http://schemas.microsoft.com/office/drawing/2014/main" id="{D8EFF4DE-F8F0-40E4-9A34-EECEC350AE3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2" name="Text Box 15">
          <a:extLst>
            <a:ext uri="{FF2B5EF4-FFF2-40B4-BE49-F238E27FC236}">
              <a16:creationId xmlns:a16="http://schemas.microsoft.com/office/drawing/2014/main" id="{E84D3317-45A2-48DD-91EF-54AE620A9B1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3" name="Text Box 16">
          <a:extLst>
            <a:ext uri="{FF2B5EF4-FFF2-40B4-BE49-F238E27FC236}">
              <a16:creationId xmlns:a16="http://schemas.microsoft.com/office/drawing/2014/main" id="{03DB1E13-FE00-4371-916C-3A015159BD1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4" name="Text Box 17">
          <a:extLst>
            <a:ext uri="{FF2B5EF4-FFF2-40B4-BE49-F238E27FC236}">
              <a16:creationId xmlns:a16="http://schemas.microsoft.com/office/drawing/2014/main" id="{1B355D11-7F9D-4B4C-9A3F-41DF69FDB40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5" name="Text Box 18">
          <a:extLst>
            <a:ext uri="{FF2B5EF4-FFF2-40B4-BE49-F238E27FC236}">
              <a16:creationId xmlns:a16="http://schemas.microsoft.com/office/drawing/2014/main" id="{05FBD778-78D3-43C7-9E43-45BEBF02DBD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6" name="Text Box 19">
          <a:extLst>
            <a:ext uri="{FF2B5EF4-FFF2-40B4-BE49-F238E27FC236}">
              <a16:creationId xmlns:a16="http://schemas.microsoft.com/office/drawing/2014/main" id="{6B27239E-BB62-4CCA-83C7-F1A64A6F701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7" name="Text Box 20">
          <a:extLst>
            <a:ext uri="{FF2B5EF4-FFF2-40B4-BE49-F238E27FC236}">
              <a16:creationId xmlns:a16="http://schemas.microsoft.com/office/drawing/2014/main" id="{BBE2C144-4403-462B-9D6D-781AA3AC3DBA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C190671C-D3CE-489C-B473-10367EDE456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29" name="Text Box 22">
          <a:extLst>
            <a:ext uri="{FF2B5EF4-FFF2-40B4-BE49-F238E27FC236}">
              <a16:creationId xmlns:a16="http://schemas.microsoft.com/office/drawing/2014/main" id="{9D564BE7-18B5-4F6C-A739-AF3CA6AAD3E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0" name="Text Box 23">
          <a:extLst>
            <a:ext uri="{FF2B5EF4-FFF2-40B4-BE49-F238E27FC236}">
              <a16:creationId xmlns:a16="http://schemas.microsoft.com/office/drawing/2014/main" id="{96D184E7-7A08-40B7-88E9-D5E8947CF2D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1" name="Text Box 24">
          <a:extLst>
            <a:ext uri="{FF2B5EF4-FFF2-40B4-BE49-F238E27FC236}">
              <a16:creationId xmlns:a16="http://schemas.microsoft.com/office/drawing/2014/main" id="{1B365B95-7EB9-42C1-911B-7AF6347B8F3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2" name="Text Box 25">
          <a:extLst>
            <a:ext uri="{FF2B5EF4-FFF2-40B4-BE49-F238E27FC236}">
              <a16:creationId xmlns:a16="http://schemas.microsoft.com/office/drawing/2014/main" id="{446D7310-2C20-4611-9AD3-3875266AA8B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3" name="Text Box 26">
          <a:extLst>
            <a:ext uri="{FF2B5EF4-FFF2-40B4-BE49-F238E27FC236}">
              <a16:creationId xmlns:a16="http://schemas.microsoft.com/office/drawing/2014/main" id="{CF4FA207-A57E-445D-9ECC-9D333A883BE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4" name="Text Box 27">
          <a:extLst>
            <a:ext uri="{FF2B5EF4-FFF2-40B4-BE49-F238E27FC236}">
              <a16:creationId xmlns:a16="http://schemas.microsoft.com/office/drawing/2014/main" id="{053927A0-62DC-4A33-B9CC-66CBBAC3274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ED7EDAA9-363E-48E7-9704-05E3E5F0A39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99AE88BD-A7EB-4856-B94F-9FD9B4A31AC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283D622B-81D4-4FE1-B631-CD66BB4C98E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1A39CB86-62AA-4E5D-8B9D-3A040EA1E6E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6F0559A3-60DD-40E5-AA1B-3BEBB5CEFC3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D1A273E9-E244-4B5D-85D4-1161CBEF61C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E4940D33-B2D4-422B-8576-98E57959DEE6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" name="Text Box 8">
          <a:extLst>
            <a:ext uri="{FF2B5EF4-FFF2-40B4-BE49-F238E27FC236}">
              <a16:creationId xmlns:a16="http://schemas.microsoft.com/office/drawing/2014/main" id="{6B8EA654-480C-407A-B3A0-7AF2C0E11DE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" name="Text Box 9">
          <a:extLst>
            <a:ext uri="{FF2B5EF4-FFF2-40B4-BE49-F238E27FC236}">
              <a16:creationId xmlns:a16="http://schemas.microsoft.com/office/drawing/2014/main" id="{BAD167F0-B226-4C2A-AA21-5FD5C71EB72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51D1EBF4-602F-4240-87C6-FCCF42F451C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" name="Text Box 11">
          <a:extLst>
            <a:ext uri="{FF2B5EF4-FFF2-40B4-BE49-F238E27FC236}">
              <a16:creationId xmlns:a16="http://schemas.microsoft.com/office/drawing/2014/main" id="{71B23F6C-8277-4457-8CAB-9E44A3DEAA3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E4CBDFE6-9668-406A-BA18-ABE375A13C5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" name="Text Box 13">
          <a:extLst>
            <a:ext uri="{FF2B5EF4-FFF2-40B4-BE49-F238E27FC236}">
              <a16:creationId xmlns:a16="http://schemas.microsoft.com/office/drawing/2014/main" id="{A453F8CB-D979-499B-BF7C-77C209585C3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" name="Text Box 14">
          <a:extLst>
            <a:ext uri="{FF2B5EF4-FFF2-40B4-BE49-F238E27FC236}">
              <a16:creationId xmlns:a16="http://schemas.microsoft.com/office/drawing/2014/main" id="{60F6C321-A7DA-4A3C-BF68-98E8C9CFDE7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" name="Text Box 15">
          <a:extLst>
            <a:ext uri="{FF2B5EF4-FFF2-40B4-BE49-F238E27FC236}">
              <a16:creationId xmlns:a16="http://schemas.microsoft.com/office/drawing/2014/main" id="{7119E793-92FD-49F3-94B4-4A2BF7D8A04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" name="Text Box 16">
          <a:extLst>
            <a:ext uri="{FF2B5EF4-FFF2-40B4-BE49-F238E27FC236}">
              <a16:creationId xmlns:a16="http://schemas.microsoft.com/office/drawing/2014/main" id="{57701C98-F278-4C96-8283-8F5387F511A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BE43F735-B3F9-43DC-B91C-AC24099FB18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" name="Text Box 18">
          <a:extLst>
            <a:ext uri="{FF2B5EF4-FFF2-40B4-BE49-F238E27FC236}">
              <a16:creationId xmlns:a16="http://schemas.microsoft.com/office/drawing/2014/main" id="{BA7BB072-CF95-49B2-8445-AF706B7AC98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" name="Text Box 19">
          <a:extLst>
            <a:ext uri="{FF2B5EF4-FFF2-40B4-BE49-F238E27FC236}">
              <a16:creationId xmlns:a16="http://schemas.microsoft.com/office/drawing/2014/main" id="{EFE5324D-A65F-456A-920D-DA5BBCF47CB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" name="Text Box 20">
          <a:extLst>
            <a:ext uri="{FF2B5EF4-FFF2-40B4-BE49-F238E27FC236}">
              <a16:creationId xmlns:a16="http://schemas.microsoft.com/office/drawing/2014/main" id="{292AB65C-EA9C-4572-A9A4-F7F80F34818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5" name="Text Box 21">
          <a:extLst>
            <a:ext uri="{FF2B5EF4-FFF2-40B4-BE49-F238E27FC236}">
              <a16:creationId xmlns:a16="http://schemas.microsoft.com/office/drawing/2014/main" id="{126B4A2F-AA7E-4887-8780-9469900A427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6" name="Text Box 22">
          <a:extLst>
            <a:ext uri="{FF2B5EF4-FFF2-40B4-BE49-F238E27FC236}">
              <a16:creationId xmlns:a16="http://schemas.microsoft.com/office/drawing/2014/main" id="{FEE7F084-B8DC-47E7-A9CD-FE5F5111A95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88E59DD4-D7E4-4532-A254-AD1BA2695DB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8" name="Text Box 24">
          <a:extLst>
            <a:ext uri="{FF2B5EF4-FFF2-40B4-BE49-F238E27FC236}">
              <a16:creationId xmlns:a16="http://schemas.microsoft.com/office/drawing/2014/main" id="{D527DD88-0081-4235-866F-62ACBD25085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9" name="Text Box 25">
          <a:extLst>
            <a:ext uri="{FF2B5EF4-FFF2-40B4-BE49-F238E27FC236}">
              <a16:creationId xmlns:a16="http://schemas.microsoft.com/office/drawing/2014/main" id="{249E9655-069D-4BA9-9FFA-664C0D4915E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0" name="Text Box 26">
          <a:extLst>
            <a:ext uri="{FF2B5EF4-FFF2-40B4-BE49-F238E27FC236}">
              <a16:creationId xmlns:a16="http://schemas.microsoft.com/office/drawing/2014/main" id="{BEC38574-A098-4AA8-AD36-AF160B43EB0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1" name="Text Box 27">
          <a:extLst>
            <a:ext uri="{FF2B5EF4-FFF2-40B4-BE49-F238E27FC236}">
              <a16:creationId xmlns:a16="http://schemas.microsoft.com/office/drawing/2014/main" id="{BD53C7C2-39EC-4649-97A9-933FD679CDF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B9728E36-B817-4C61-B77F-27A7BC1D440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4C76EA95-F53E-41ED-8CC8-1B6C5120446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B5EF0126-5087-42B8-9454-2B997ECD74E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B200DAEB-026E-4F84-87FA-D5290BB059F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4163AB0-03C6-4578-B7D6-5281C90DBF3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E90D0F53-C605-41C8-B04E-16532433104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" name="Text Box 7">
          <a:extLst>
            <a:ext uri="{FF2B5EF4-FFF2-40B4-BE49-F238E27FC236}">
              <a16:creationId xmlns:a16="http://schemas.microsoft.com/office/drawing/2014/main" id="{AC417332-AB59-471E-A30A-B4FF11D329F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16F56735-D8A9-4FF2-9AE4-B62E6D27AEE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1E64760-6908-43EA-B1D5-F2B7472E901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7BF92E28-6E47-4E42-8DC3-D706BC3BDCB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2" name="Text Box 11">
          <a:extLst>
            <a:ext uri="{FF2B5EF4-FFF2-40B4-BE49-F238E27FC236}">
              <a16:creationId xmlns:a16="http://schemas.microsoft.com/office/drawing/2014/main" id="{4A2D25C9-2AB3-4970-AC29-072FAFEC9DF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A06A9891-DBEE-48FB-A997-24089CC31F2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3DB872D7-0359-4656-9A1E-6741CF77714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320FBE2B-AF93-4DE2-86C4-3BFC78BB90A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10921A21-5B87-4D97-BB9B-A225681AE40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2F72689A-7A1F-4255-AA1C-A42E0CD4146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3C7BC2E6-D9A2-4183-9495-082B46FC1C1A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79" name="Text Box 18">
          <a:extLst>
            <a:ext uri="{FF2B5EF4-FFF2-40B4-BE49-F238E27FC236}">
              <a16:creationId xmlns:a16="http://schemas.microsoft.com/office/drawing/2014/main" id="{50E05C8D-DFB3-4A44-8147-AC27715BB23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0" name="Text Box 19">
          <a:extLst>
            <a:ext uri="{FF2B5EF4-FFF2-40B4-BE49-F238E27FC236}">
              <a16:creationId xmlns:a16="http://schemas.microsoft.com/office/drawing/2014/main" id="{5E3C2DAD-35E6-4645-9C92-88FBF5DF769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1" name="Text Box 20">
          <a:extLst>
            <a:ext uri="{FF2B5EF4-FFF2-40B4-BE49-F238E27FC236}">
              <a16:creationId xmlns:a16="http://schemas.microsoft.com/office/drawing/2014/main" id="{7939BD4D-477C-4A22-925D-A7D9C79B6E8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2" name="Text Box 21">
          <a:extLst>
            <a:ext uri="{FF2B5EF4-FFF2-40B4-BE49-F238E27FC236}">
              <a16:creationId xmlns:a16="http://schemas.microsoft.com/office/drawing/2014/main" id="{327D1C68-D530-4240-B9F1-2880B5FC1E5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3" name="Text Box 22">
          <a:extLst>
            <a:ext uri="{FF2B5EF4-FFF2-40B4-BE49-F238E27FC236}">
              <a16:creationId xmlns:a16="http://schemas.microsoft.com/office/drawing/2014/main" id="{3198EEF0-3434-48F4-8503-B82C73FBF8B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id="{6677AA74-8FF9-4017-8016-F2418BA1A47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5" name="Text Box 24">
          <a:extLst>
            <a:ext uri="{FF2B5EF4-FFF2-40B4-BE49-F238E27FC236}">
              <a16:creationId xmlns:a16="http://schemas.microsoft.com/office/drawing/2014/main" id="{E68278FB-48A1-4C24-A5E9-32CC2ABF8DF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6" name="Text Box 25">
          <a:extLst>
            <a:ext uri="{FF2B5EF4-FFF2-40B4-BE49-F238E27FC236}">
              <a16:creationId xmlns:a16="http://schemas.microsoft.com/office/drawing/2014/main" id="{603651BC-AE3B-4EF3-ACB3-478785F16B5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7" name="Text Box 26">
          <a:extLst>
            <a:ext uri="{FF2B5EF4-FFF2-40B4-BE49-F238E27FC236}">
              <a16:creationId xmlns:a16="http://schemas.microsoft.com/office/drawing/2014/main" id="{6BCCC093-527B-4EF1-B355-D531C631A75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88" name="Text Box 27">
          <a:extLst>
            <a:ext uri="{FF2B5EF4-FFF2-40B4-BE49-F238E27FC236}">
              <a16:creationId xmlns:a16="http://schemas.microsoft.com/office/drawing/2014/main" id="{747FA1BD-407C-46E0-9144-CAC08157CAD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DDD33CC1-DC81-4C1F-A871-E0F09CF4C75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4A2E9523-A129-4606-A126-CE64CC96699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F5B8BFD2-568B-4827-A357-8857A6C3592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E6E80950-649B-4BA2-90CA-462D45B89E4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88811EB0-704E-40C8-A6A0-D86FA8392F5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A34A7AC7-A55A-4A79-9810-C43380B44DB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DDE2F9E2-CB30-41E7-ABDA-CEAF13FFBE6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6" name="Text Box 8">
          <a:extLst>
            <a:ext uri="{FF2B5EF4-FFF2-40B4-BE49-F238E27FC236}">
              <a16:creationId xmlns:a16="http://schemas.microsoft.com/office/drawing/2014/main" id="{C6307FF9-ECCE-488E-9A1E-DA82DA21505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4A87A4C6-3789-4F6D-A72D-2FA6EC3C6F9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8" name="Text Box 10">
          <a:extLst>
            <a:ext uri="{FF2B5EF4-FFF2-40B4-BE49-F238E27FC236}">
              <a16:creationId xmlns:a16="http://schemas.microsoft.com/office/drawing/2014/main" id="{737774A6-5233-47B8-9E21-195328ADE39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99" name="Text Box 11">
          <a:extLst>
            <a:ext uri="{FF2B5EF4-FFF2-40B4-BE49-F238E27FC236}">
              <a16:creationId xmlns:a16="http://schemas.microsoft.com/office/drawing/2014/main" id="{B7E84356-A8F7-49B5-8D1E-4F5738788B7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BBAEAD91-1A44-4C90-874E-43E7387C460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1" name="Text Box 13">
          <a:extLst>
            <a:ext uri="{FF2B5EF4-FFF2-40B4-BE49-F238E27FC236}">
              <a16:creationId xmlns:a16="http://schemas.microsoft.com/office/drawing/2014/main" id="{C21E37A9-2D00-4335-A207-0AAFD9DC294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2" name="Text Box 14">
          <a:extLst>
            <a:ext uri="{FF2B5EF4-FFF2-40B4-BE49-F238E27FC236}">
              <a16:creationId xmlns:a16="http://schemas.microsoft.com/office/drawing/2014/main" id="{18B3ECA4-0165-4D6C-8F93-43F88EF32E4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3" name="Text Box 15">
          <a:extLst>
            <a:ext uri="{FF2B5EF4-FFF2-40B4-BE49-F238E27FC236}">
              <a16:creationId xmlns:a16="http://schemas.microsoft.com/office/drawing/2014/main" id="{2E37229C-656F-4F7A-8D7E-D6D581D2E06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4" name="Text Box 16">
          <a:extLst>
            <a:ext uri="{FF2B5EF4-FFF2-40B4-BE49-F238E27FC236}">
              <a16:creationId xmlns:a16="http://schemas.microsoft.com/office/drawing/2014/main" id="{BE3537F1-E23C-4CAA-B0E5-C9A9A457A90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A43D26A1-BFD6-45DF-8763-99232A748A8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6" name="Text Box 18">
          <a:extLst>
            <a:ext uri="{FF2B5EF4-FFF2-40B4-BE49-F238E27FC236}">
              <a16:creationId xmlns:a16="http://schemas.microsoft.com/office/drawing/2014/main" id="{10C20D55-0CD5-494F-AF99-C2335B6635E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7" name="Text Box 19">
          <a:extLst>
            <a:ext uri="{FF2B5EF4-FFF2-40B4-BE49-F238E27FC236}">
              <a16:creationId xmlns:a16="http://schemas.microsoft.com/office/drawing/2014/main" id="{A766D1D2-8ABC-4A96-BAE1-62C34E8EAD8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8" name="Text Box 20">
          <a:extLst>
            <a:ext uri="{FF2B5EF4-FFF2-40B4-BE49-F238E27FC236}">
              <a16:creationId xmlns:a16="http://schemas.microsoft.com/office/drawing/2014/main" id="{D318D365-088E-49AE-91A0-F669F3BE226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4C340A6E-7423-4BEA-AE38-0CFDFCF0C59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0" name="Text Box 22">
          <a:extLst>
            <a:ext uri="{FF2B5EF4-FFF2-40B4-BE49-F238E27FC236}">
              <a16:creationId xmlns:a16="http://schemas.microsoft.com/office/drawing/2014/main" id="{B40CEAAA-7511-4AF8-B219-C76E167AF5F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1" name="Text Box 23">
          <a:extLst>
            <a:ext uri="{FF2B5EF4-FFF2-40B4-BE49-F238E27FC236}">
              <a16:creationId xmlns:a16="http://schemas.microsoft.com/office/drawing/2014/main" id="{41C2F6B4-72E1-4DE8-9543-44E66043FC7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2" name="Text Box 24">
          <a:extLst>
            <a:ext uri="{FF2B5EF4-FFF2-40B4-BE49-F238E27FC236}">
              <a16:creationId xmlns:a16="http://schemas.microsoft.com/office/drawing/2014/main" id="{B2659C8A-D455-4BBA-AA1D-C810D408F11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3" name="Text Box 25">
          <a:extLst>
            <a:ext uri="{FF2B5EF4-FFF2-40B4-BE49-F238E27FC236}">
              <a16:creationId xmlns:a16="http://schemas.microsoft.com/office/drawing/2014/main" id="{228386E5-6458-4F9B-A8D5-00C88809829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4" name="Text Box 26">
          <a:extLst>
            <a:ext uri="{FF2B5EF4-FFF2-40B4-BE49-F238E27FC236}">
              <a16:creationId xmlns:a16="http://schemas.microsoft.com/office/drawing/2014/main" id="{1FC9B5FB-4085-43DD-B9F9-B1D6CE6238B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5" name="Text Box 27">
          <a:extLst>
            <a:ext uri="{FF2B5EF4-FFF2-40B4-BE49-F238E27FC236}">
              <a16:creationId xmlns:a16="http://schemas.microsoft.com/office/drawing/2014/main" id="{9C8B2915-50EB-4B2D-9AC4-8177B78AB5F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4A0B09B-E163-43F5-A2FA-F9091687BF5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65DA040D-5C91-4703-BFE6-270CF7BFE7E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6719889E-3B2E-4D96-ABC5-017D1DF7815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2EE37BF3-2E1B-4DF0-A4DF-095D6F93AC5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3DC02DA-A43B-4F34-9904-7692DFE0583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AEC2BA8C-DF87-4B01-BDD6-4CB1CFA3670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22" name="Text Box 7">
          <a:extLst>
            <a:ext uri="{FF2B5EF4-FFF2-40B4-BE49-F238E27FC236}">
              <a16:creationId xmlns:a16="http://schemas.microsoft.com/office/drawing/2014/main" id="{16ACF6C4-8C42-4ED0-8069-A2EF69FA02F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C2D22066-7320-4929-A907-68F089E277A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8AC9E7FF-1003-4357-B5E9-C75B7FE064B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BE7462D8-D3F0-4AA1-A04E-C6F53FAA275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6" name="Text Box 11">
          <a:extLst>
            <a:ext uri="{FF2B5EF4-FFF2-40B4-BE49-F238E27FC236}">
              <a16:creationId xmlns:a16="http://schemas.microsoft.com/office/drawing/2014/main" id="{5217A521-331F-4E6D-991B-B6C79564C5A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0796526D-A895-4BF1-A1BF-ADB78D1272A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8" name="Text Box 13">
          <a:extLst>
            <a:ext uri="{FF2B5EF4-FFF2-40B4-BE49-F238E27FC236}">
              <a16:creationId xmlns:a16="http://schemas.microsoft.com/office/drawing/2014/main" id="{9ADD6DEB-3ED0-44CD-8762-AD1395CFC89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29" name="Text Box 14">
          <a:extLst>
            <a:ext uri="{FF2B5EF4-FFF2-40B4-BE49-F238E27FC236}">
              <a16:creationId xmlns:a16="http://schemas.microsoft.com/office/drawing/2014/main" id="{016615BD-A50B-4D04-852B-0EBE7A58AA3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0" name="Text Box 15">
          <a:extLst>
            <a:ext uri="{FF2B5EF4-FFF2-40B4-BE49-F238E27FC236}">
              <a16:creationId xmlns:a16="http://schemas.microsoft.com/office/drawing/2014/main" id="{435B28F3-B689-40E0-B1D1-2A19FACCDE2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1" name="Text Box 16">
          <a:extLst>
            <a:ext uri="{FF2B5EF4-FFF2-40B4-BE49-F238E27FC236}">
              <a16:creationId xmlns:a16="http://schemas.microsoft.com/office/drawing/2014/main" id="{6F6293D6-0FB5-4FF3-86E0-683EE422B4B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29A61E69-11ED-4932-9AB2-870B6233DDF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3" name="Text Box 18">
          <a:extLst>
            <a:ext uri="{FF2B5EF4-FFF2-40B4-BE49-F238E27FC236}">
              <a16:creationId xmlns:a16="http://schemas.microsoft.com/office/drawing/2014/main" id="{D378E87C-C016-4581-82F5-A7EB2291F37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4" name="Text Box 19">
          <a:extLst>
            <a:ext uri="{FF2B5EF4-FFF2-40B4-BE49-F238E27FC236}">
              <a16:creationId xmlns:a16="http://schemas.microsoft.com/office/drawing/2014/main" id="{EB08F91E-C098-43FB-8137-E7F517D06F0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5" name="Text Box 20">
          <a:extLst>
            <a:ext uri="{FF2B5EF4-FFF2-40B4-BE49-F238E27FC236}">
              <a16:creationId xmlns:a16="http://schemas.microsoft.com/office/drawing/2014/main" id="{25A46906-684D-4A7B-8E2E-24D118D0B3A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6" name="Text Box 21">
          <a:extLst>
            <a:ext uri="{FF2B5EF4-FFF2-40B4-BE49-F238E27FC236}">
              <a16:creationId xmlns:a16="http://schemas.microsoft.com/office/drawing/2014/main" id="{85277FDF-9C15-4027-BE8C-831CEA0C612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7" name="Text Box 22">
          <a:extLst>
            <a:ext uri="{FF2B5EF4-FFF2-40B4-BE49-F238E27FC236}">
              <a16:creationId xmlns:a16="http://schemas.microsoft.com/office/drawing/2014/main" id="{8A9B85E3-E45F-4F14-A769-AAE521BB06E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8" name="Text Box 23">
          <a:extLst>
            <a:ext uri="{FF2B5EF4-FFF2-40B4-BE49-F238E27FC236}">
              <a16:creationId xmlns:a16="http://schemas.microsoft.com/office/drawing/2014/main" id="{7EC200F8-E5AF-4F74-8631-A73EEAAA7B2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39" name="Text Box 24">
          <a:extLst>
            <a:ext uri="{FF2B5EF4-FFF2-40B4-BE49-F238E27FC236}">
              <a16:creationId xmlns:a16="http://schemas.microsoft.com/office/drawing/2014/main" id="{670C3F13-A18E-467D-AEAD-83DC0FEEF2D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0" name="Text Box 25">
          <a:extLst>
            <a:ext uri="{FF2B5EF4-FFF2-40B4-BE49-F238E27FC236}">
              <a16:creationId xmlns:a16="http://schemas.microsoft.com/office/drawing/2014/main" id="{5AA2D692-CC2E-4513-A5D5-9DDEB3CF5A9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1" name="Text Box 26">
          <a:extLst>
            <a:ext uri="{FF2B5EF4-FFF2-40B4-BE49-F238E27FC236}">
              <a16:creationId xmlns:a16="http://schemas.microsoft.com/office/drawing/2014/main" id="{8AF40F2D-B690-4844-9C82-158CFB93A66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2" name="Text Box 27">
          <a:extLst>
            <a:ext uri="{FF2B5EF4-FFF2-40B4-BE49-F238E27FC236}">
              <a16:creationId xmlns:a16="http://schemas.microsoft.com/office/drawing/2014/main" id="{EED94C95-1BE0-4CAC-A3CD-BE50848C7D4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7713167C-FE39-48F1-B929-6835A6507A2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8551E11C-C3BE-4955-A890-AA2F59CA7A3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813E2838-69A6-49B3-AE2E-937D070D142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BFFDC246-F6D8-47F8-A3A8-847CF4F837BE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CB11225-F788-4AAE-B929-6609CB81B81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37D12AF8-FE30-4853-9252-B9AED5F839B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49" name="Text Box 7">
          <a:extLst>
            <a:ext uri="{FF2B5EF4-FFF2-40B4-BE49-F238E27FC236}">
              <a16:creationId xmlns:a16="http://schemas.microsoft.com/office/drawing/2014/main" id="{C2226E99-E83C-4D91-903C-FECF000BAE8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40864B74-18DB-42E9-8CB8-DB4B7D409F5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5B59C8D9-4D20-4968-9BD7-88FC2B5B680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143ECB9A-F80D-4A7D-8720-1400C524988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3" name="Text Box 11">
          <a:extLst>
            <a:ext uri="{FF2B5EF4-FFF2-40B4-BE49-F238E27FC236}">
              <a16:creationId xmlns:a16="http://schemas.microsoft.com/office/drawing/2014/main" id="{1CBD9C1F-EE0B-4E0B-9DAF-9DB69A17E51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DD4DED02-B234-491C-B753-FC288D4E7A0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5" name="Text Box 13">
          <a:extLst>
            <a:ext uri="{FF2B5EF4-FFF2-40B4-BE49-F238E27FC236}">
              <a16:creationId xmlns:a16="http://schemas.microsoft.com/office/drawing/2014/main" id="{0C955BDD-D92B-4BA8-B7DB-41058EDF83E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6" name="Text Box 14">
          <a:extLst>
            <a:ext uri="{FF2B5EF4-FFF2-40B4-BE49-F238E27FC236}">
              <a16:creationId xmlns:a16="http://schemas.microsoft.com/office/drawing/2014/main" id="{4C9009E1-715C-4757-B663-49D80414B2E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7" name="Text Box 15">
          <a:extLst>
            <a:ext uri="{FF2B5EF4-FFF2-40B4-BE49-F238E27FC236}">
              <a16:creationId xmlns:a16="http://schemas.microsoft.com/office/drawing/2014/main" id="{73ABD975-C3E8-4592-A463-1821DA70988F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8" name="Text Box 16">
          <a:extLst>
            <a:ext uri="{FF2B5EF4-FFF2-40B4-BE49-F238E27FC236}">
              <a16:creationId xmlns:a16="http://schemas.microsoft.com/office/drawing/2014/main" id="{BAA4ADB2-B574-4610-A5E7-34787328F23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45F357C1-6CE6-493D-9B76-672C96D3DE8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0" name="Text Box 18">
          <a:extLst>
            <a:ext uri="{FF2B5EF4-FFF2-40B4-BE49-F238E27FC236}">
              <a16:creationId xmlns:a16="http://schemas.microsoft.com/office/drawing/2014/main" id="{AD4F2765-99BA-407A-A76B-7F4FD67418E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1" name="Text Box 19">
          <a:extLst>
            <a:ext uri="{FF2B5EF4-FFF2-40B4-BE49-F238E27FC236}">
              <a16:creationId xmlns:a16="http://schemas.microsoft.com/office/drawing/2014/main" id="{A19E049C-FE69-4F32-9FF9-5089E2D915A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2" name="Text Box 20">
          <a:extLst>
            <a:ext uri="{FF2B5EF4-FFF2-40B4-BE49-F238E27FC236}">
              <a16:creationId xmlns:a16="http://schemas.microsoft.com/office/drawing/2014/main" id="{F7EBA26F-4C45-4EE4-B04E-3A254A0B451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3" name="Text Box 21">
          <a:extLst>
            <a:ext uri="{FF2B5EF4-FFF2-40B4-BE49-F238E27FC236}">
              <a16:creationId xmlns:a16="http://schemas.microsoft.com/office/drawing/2014/main" id="{E211A3D7-4AD8-4D4A-905B-39FF4C998C2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4" name="Text Box 22">
          <a:extLst>
            <a:ext uri="{FF2B5EF4-FFF2-40B4-BE49-F238E27FC236}">
              <a16:creationId xmlns:a16="http://schemas.microsoft.com/office/drawing/2014/main" id="{B73A948A-64D3-44E7-A957-2DEA8C8F408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5" name="Text Box 23">
          <a:extLst>
            <a:ext uri="{FF2B5EF4-FFF2-40B4-BE49-F238E27FC236}">
              <a16:creationId xmlns:a16="http://schemas.microsoft.com/office/drawing/2014/main" id="{5B48C580-52CA-4F47-BDFD-70AF5615107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6" name="Text Box 24">
          <a:extLst>
            <a:ext uri="{FF2B5EF4-FFF2-40B4-BE49-F238E27FC236}">
              <a16:creationId xmlns:a16="http://schemas.microsoft.com/office/drawing/2014/main" id="{D66AD710-A1B3-40CB-BCBF-02F96DBDC75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7" name="Text Box 25">
          <a:extLst>
            <a:ext uri="{FF2B5EF4-FFF2-40B4-BE49-F238E27FC236}">
              <a16:creationId xmlns:a16="http://schemas.microsoft.com/office/drawing/2014/main" id="{BEC78263-B88A-4849-A82A-C2B13F5A6761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8" name="Text Box 26">
          <a:extLst>
            <a:ext uri="{FF2B5EF4-FFF2-40B4-BE49-F238E27FC236}">
              <a16:creationId xmlns:a16="http://schemas.microsoft.com/office/drawing/2014/main" id="{7A394B82-C344-49ED-BA1D-E0AB43A1DF4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69" name="Text Box 27">
          <a:extLst>
            <a:ext uri="{FF2B5EF4-FFF2-40B4-BE49-F238E27FC236}">
              <a16:creationId xmlns:a16="http://schemas.microsoft.com/office/drawing/2014/main" id="{D63869DE-3F67-44AB-9156-61DA87E4853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8450A38C-0BE3-45E9-911C-C7042FDA5350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B27F1918-E75B-4263-8226-58C3044EFE0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29F0155-B1AE-4F9B-BA97-7B2EB8B0772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512379CD-B42C-4126-9802-12BBD4B170B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72EF710-B90E-4668-9AC0-AE9038A443E4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C650DC48-BF24-4E84-BB9C-8D31E4EB805A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F0C40DD5-DBBB-4FE4-83AB-7B3B11F415B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D28C2AA4-D85C-44AF-8166-5F25F91D196B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9DCC255D-F708-4108-8744-F110C560ADA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323585C1-2772-46DF-8E92-EDB0EB73D57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7B4F6F4B-8C6F-4DA8-B11C-2148C8DC4B2D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1085D9DA-DCB9-455F-B60A-5C5199AF2C9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49387388-C4E8-4FF5-B0BF-E28DEE3D54B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B1E65ED7-78BA-4EB6-866C-535BF4C44DE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90E85BB6-57F7-4745-A242-FDE930A1460E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88CBC3EF-F66E-4F1F-ADC9-957B5815AE90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86F36069-B443-4D13-9C65-8CAC6D33BFE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7" name="Text Box 18">
          <a:extLst>
            <a:ext uri="{FF2B5EF4-FFF2-40B4-BE49-F238E27FC236}">
              <a16:creationId xmlns:a16="http://schemas.microsoft.com/office/drawing/2014/main" id="{876C96A1-3600-434C-8147-54E1DC59240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8" name="Text Box 19">
          <a:extLst>
            <a:ext uri="{FF2B5EF4-FFF2-40B4-BE49-F238E27FC236}">
              <a16:creationId xmlns:a16="http://schemas.microsoft.com/office/drawing/2014/main" id="{6E0660A9-4A58-42A8-BD92-840D902E2207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89" name="Text Box 20">
          <a:extLst>
            <a:ext uri="{FF2B5EF4-FFF2-40B4-BE49-F238E27FC236}">
              <a16:creationId xmlns:a16="http://schemas.microsoft.com/office/drawing/2014/main" id="{1A4B57CC-4E24-4D1D-9A7A-4EFB43637B93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0" name="Text Box 21">
          <a:extLst>
            <a:ext uri="{FF2B5EF4-FFF2-40B4-BE49-F238E27FC236}">
              <a16:creationId xmlns:a16="http://schemas.microsoft.com/office/drawing/2014/main" id="{7779CB20-00C1-4C7F-AE3A-A0505A98E878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1" name="Text Box 22">
          <a:extLst>
            <a:ext uri="{FF2B5EF4-FFF2-40B4-BE49-F238E27FC236}">
              <a16:creationId xmlns:a16="http://schemas.microsoft.com/office/drawing/2014/main" id="{6515554B-5F58-473F-8713-C4AE45310495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2" name="Text Box 23">
          <a:extLst>
            <a:ext uri="{FF2B5EF4-FFF2-40B4-BE49-F238E27FC236}">
              <a16:creationId xmlns:a16="http://schemas.microsoft.com/office/drawing/2014/main" id="{0873932E-8D5A-418A-9C58-EDF1190E5386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3" name="Text Box 24">
          <a:extLst>
            <a:ext uri="{FF2B5EF4-FFF2-40B4-BE49-F238E27FC236}">
              <a16:creationId xmlns:a16="http://schemas.microsoft.com/office/drawing/2014/main" id="{BA4E5819-4E2D-4A3F-B902-4680B946514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4" name="Text Box 25">
          <a:extLst>
            <a:ext uri="{FF2B5EF4-FFF2-40B4-BE49-F238E27FC236}">
              <a16:creationId xmlns:a16="http://schemas.microsoft.com/office/drawing/2014/main" id="{89FE22A1-6C50-4D16-8C55-C25D8958A2D9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5" name="Text Box 26">
          <a:extLst>
            <a:ext uri="{FF2B5EF4-FFF2-40B4-BE49-F238E27FC236}">
              <a16:creationId xmlns:a16="http://schemas.microsoft.com/office/drawing/2014/main" id="{4C7287EE-A172-4F81-B458-85325BDBF3D2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196" name="Text Box 27">
          <a:extLst>
            <a:ext uri="{FF2B5EF4-FFF2-40B4-BE49-F238E27FC236}">
              <a16:creationId xmlns:a16="http://schemas.microsoft.com/office/drawing/2014/main" id="{85B45B82-5705-437A-A732-211E3FB2180C}"/>
            </a:ext>
          </a:extLst>
        </xdr:cNvPr>
        <xdr:cNvSpPr txBox="1">
          <a:spLocks noChangeArrowheads="1"/>
        </xdr:cNvSpPr>
      </xdr:nvSpPr>
      <xdr:spPr bwMode="auto">
        <a:xfrm>
          <a:off x="5372100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485478D8-0DD2-4C34-8FB7-4DE152B8DA15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7319886C-4088-48FB-BEB6-C607203DAF4F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199" name="Text Box 7">
          <a:extLst>
            <a:ext uri="{FF2B5EF4-FFF2-40B4-BE49-F238E27FC236}">
              <a16:creationId xmlns:a16="http://schemas.microsoft.com/office/drawing/2014/main" id="{4989DD78-392C-487B-BBA2-84D3B09C7CA3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4A14B279-7915-43EF-A6B0-1D935D8D4BD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C8B3971E-DFA3-4EBF-862E-2CF1671E2633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2" name="Text Box 7">
          <a:extLst>
            <a:ext uri="{FF2B5EF4-FFF2-40B4-BE49-F238E27FC236}">
              <a16:creationId xmlns:a16="http://schemas.microsoft.com/office/drawing/2014/main" id="{D8BED56C-EC6B-4D9C-B97A-9B144BB4317F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30460D56-1BE8-4805-916C-BB187039B23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F2C4C1A1-0BDC-4453-8FD7-88BF97A8B0CA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CAF24235-C9D8-47B1-8461-F9E9FD8EC4EF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8E2CC657-7429-4F0D-9D7A-99D61D9DFEC0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80CE2678-BE61-49BC-9169-344309D45726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8" name="Text Box 7">
          <a:extLst>
            <a:ext uri="{FF2B5EF4-FFF2-40B4-BE49-F238E27FC236}">
              <a16:creationId xmlns:a16="http://schemas.microsoft.com/office/drawing/2014/main" id="{BCF0B721-6D76-4648-B6D0-91851B02569C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E4AE3257-9FE9-4627-9B8A-5C4C4F35890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C9D4C57E-7122-4999-848B-A0CEB8C577E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1" name="Text Box 7">
          <a:extLst>
            <a:ext uri="{FF2B5EF4-FFF2-40B4-BE49-F238E27FC236}">
              <a16:creationId xmlns:a16="http://schemas.microsoft.com/office/drawing/2014/main" id="{9FDC40BC-61CD-4FA9-A2E1-EB87400C5F3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889D800C-830E-41E0-8EB4-4DE44F47971A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38F0FF8A-2172-41D3-9983-49BE0325DE36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4" name="Text Box 7">
          <a:extLst>
            <a:ext uri="{FF2B5EF4-FFF2-40B4-BE49-F238E27FC236}">
              <a16:creationId xmlns:a16="http://schemas.microsoft.com/office/drawing/2014/main" id="{13D3B45E-6FF1-48EA-BED4-26D3C965FC6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83BF9AAB-BFFD-4D15-8753-E50A7DEA0704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DA4C9D40-3D84-437E-B847-BEC105C63B16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17" name="Text Box 7">
          <a:extLst>
            <a:ext uri="{FF2B5EF4-FFF2-40B4-BE49-F238E27FC236}">
              <a16:creationId xmlns:a16="http://schemas.microsoft.com/office/drawing/2014/main" id="{D7FB2E5F-FD36-49C0-9420-A6B398DE24D6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A23E7378-5553-4379-993C-8F38FADBEA6D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4A0E7C04-E9E7-45E5-8E65-96F6A17227BD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0" name="Text Box 7">
          <a:extLst>
            <a:ext uri="{FF2B5EF4-FFF2-40B4-BE49-F238E27FC236}">
              <a16:creationId xmlns:a16="http://schemas.microsoft.com/office/drawing/2014/main" id="{744DD155-DA95-4337-A5A8-9B7BAE154470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D0EAB8A9-F60A-498D-9C06-C97AEC9EFD33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CF1DE78-0328-4211-8C0E-6F28EED88A26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3" name="Text Box 7">
          <a:extLst>
            <a:ext uri="{FF2B5EF4-FFF2-40B4-BE49-F238E27FC236}">
              <a16:creationId xmlns:a16="http://schemas.microsoft.com/office/drawing/2014/main" id="{7D47501D-BFEC-425F-A2EF-B56A21D5E44A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BECD4585-FA40-4110-B324-89C84B3B27C9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48B9E737-C0D9-45B1-98A7-2AFF5386237C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5479702A-19EA-421F-9C5A-30F642FCFF0F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6A134F8-F636-4134-9425-9633D4F5581B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6CB44E5A-6695-4EE8-A38D-767379BAF420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29" name="Text Box 7">
          <a:extLst>
            <a:ext uri="{FF2B5EF4-FFF2-40B4-BE49-F238E27FC236}">
              <a16:creationId xmlns:a16="http://schemas.microsoft.com/office/drawing/2014/main" id="{5F9EC1D9-8EF1-4EF1-8E58-A54AC90AB93A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F44293FC-19CB-4A88-8A25-E5A808D8FD64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D52E55F1-97FF-4FB7-9956-6C80427D2B31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2" name="Text Box 7">
          <a:extLst>
            <a:ext uri="{FF2B5EF4-FFF2-40B4-BE49-F238E27FC236}">
              <a16:creationId xmlns:a16="http://schemas.microsoft.com/office/drawing/2014/main" id="{7DACF493-86C1-4D7D-8273-81D89E18AEF0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D8EA1637-6491-4E45-A0B7-30A0D671283B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2F37D5AF-8EC7-4205-92FB-8610D2E4616F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5" name="Text Box 7">
          <a:extLst>
            <a:ext uri="{FF2B5EF4-FFF2-40B4-BE49-F238E27FC236}">
              <a16:creationId xmlns:a16="http://schemas.microsoft.com/office/drawing/2014/main" id="{DDF11243-A01F-4B12-9BFA-8170943CF84A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337CCD2F-CA75-4604-B6EA-52CD19C62DEB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381AE366-6929-4295-9862-7271BA8B9ECD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38" name="Text Box 7">
          <a:extLst>
            <a:ext uri="{FF2B5EF4-FFF2-40B4-BE49-F238E27FC236}">
              <a16:creationId xmlns:a16="http://schemas.microsoft.com/office/drawing/2014/main" id="{9DCE90D9-88CD-4C18-9280-9B048CDC3C36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A467AECC-AF7E-44AB-91B7-075082552E27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2F7D2A7D-FCF3-4E99-A0FA-21957C7CE6A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1" name="Text Box 7">
          <a:extLst>
            <a:ext uri="{FF2B5EF4-FFF2-40B4-BE49-F238E27FC236}">
              <a16:creationId xmlns:a16="http://schemas.microsoft.com/office/drawing/2014/main" id="{D54DBD15-5416-4890-9B79-215F0994B9D8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F0581F7-373B-499C-A18A-0CA47C2C4545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C3F94F08-42CF-4FCB-8733-D2BD6908EC7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4" name="Text Box 7">
          <a:extLst>
            <a:ext uri="{FF2B5EF4-FFF2-40B4-BE49-F238E27FC236}">
              <a16:creationId xmlns:a16="http://schemas.microsoft.com/office/drawing/2014/main" id="{26738E35-A4E4-4A79-865A-F3D930876CE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DA525432-3404-4926-935F-EB28CA612005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87294E21-54DE-47DC-8644-74EEC8B87BF3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3A7826FD-B182-4B37-B783-07902ABF96C3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A9198858-DD94-46A8-86FE-C073C7E38404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F1123241-2856-408B-87F7-54CBD442EAA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4B4C6BB8-D7B4-4CF9-9BA6-2DC1FC9DA22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C763DC1-61F1-43CC-A359-143B9F57504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3048CFF0-37AD-4C2A-9B34-BE19EA869C5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3" name="Text Box 7">
          <a:extLst>
            <a:ext uri="{FF2B5EF4-FFF2-40B4-BE49-F238E27FC236}">
              <a16:creationId xmlns:a16="http://schemas.microsoft.com/office/drawing/2014/main" id="{258E48AC-F145-4ADD-908C-ED95AF300C6A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5D2F8078-2316-4F9F-800F-EC25BBF67ACE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8D77C789-DA5C-4D03-8CD6-029893BF16E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6" name="Text Box 7">
          <a:extLst>
            <a:ext uri="{FF2B5EF4-FFF2-40B4-BE49-F238E27FC236}">
              <a16:creationId xmlns:a16="http://schemas.microsoft.com/office/drawing/2014/main" id="{D8F65F00-3558-4716-962E-E7603FDC671F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8D0A1F4A-3738-48D4-A8D2-ED958A757B7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FB74A067-B06F-466B-BB89-84C58D555805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59" name="Text Box 7">
          <a:extLst>
            <a:ext uri="{FF2B5EF4-FFF2-40B4-BE49-F238E27FC236}">
              <a16:creationId xmlns:a16="http://schemas.microsoft.com/office/drawing/2014/main" id="{6B2B8D30-52F3-4E58-8281-ED6146165A37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23123FA-00DC-43A9-A422-005A2EB96B13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3F0857A5-94D4-4356-9CE5-5886CE5F922F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2" name="Text Box 7">
          <a:extLst>
            <a:ext uri="{FF2B5EF4-FFF2-40B4-BE49-F238E27FC236}">
              <a16:creationId xmlns:a16="http://schemas.microsoft.com/office/drawing/2014/main" id="{ECB38CB8-D19D-40DB-98E9-E45230B6E57B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1DA84B83-DA91-420A-B593-D6AE43DFB643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68A4B31D-4F6E-46CE-A777-0DF571AACB4F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5" name="Text Box 7">
          <a:extLst>
            <a:ext uri="{FF2B5EF4-FFF2-40B4-BE49-F238E27FC236}">
              <a16:creationId xmlns:a16="http://schemas.microsoft.com/office/drawing/2014/main" id="{A26D5B5A-EC31-4779-B226-0050DDCB53C4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A982DA2C-077C-4554-B071-4EF694157FF5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FDA0B4C7-5CA4-4289-82A7-7427A6D55F50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id="{41C32DAC-D4EA-49B4-9A9F-A066912824E2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AEF277EE-C8D7-4325-AB17-E560D73D5BE5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8F85D795-7F15-4460-973F-B39D16829CBC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7D6DDA88-1005-4C11-90E8-FBEDD950107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9DE95DBF-45D4-494F-91CA-E31D44488CA3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F7B469DE-012C-4E64-B35B-124F513FAE66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4" name="Text Box 7">
          <a:extLst>
            <a:ext uri="{FF2B5EF4-FFF2-40B4-BE49-F238E27FC236}">
              <a16:creationId xmlns:a16="http://schemas.microsoft.com/office/drawing/2014/main" id="{4EACFFFE-25B9-4F42-B54E-DF3E53E06B2E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1A96F6C7-26EC-4541-8FF1-0D24D40B501A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85AB95C7-CBC3-430D-BD32-88ABF0408440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7" name="Text Box 7">
          <a:extLst>
            <a:ext uri="{FF2B5EF4-FFF2-40B4-BE49-F238E27FC236}">
              <a16:creationId xmlns:a16="http://schemas.microsoft.com/office/drawing/2014/main" id="{1F8B44C9-9584-4590-B215-74D1CABFB355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7B100056-E95D-49C9-A2D5-34EE8E30271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79" name="Text Box 4">
          <a:extLst>
            <a:ext uri="{FF2B5EF4-FFF2-40B4-BE49-F238E27FC236}">
              <a16:creationId xmlns:a16="http://schemas.microsoft.com/office/drawing/2014/main" id="{0B8B7C33-1847-494F-9102-271094FFF279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280" name="Text Box 7">
          <a:extLst>
            <a:ext uri="{FF2B5EF4-FFF2-40B4-BE49-F238E27FC236}">
              <a16:creationId xmlns:a16="http://schemas.microsoft.com/office/drawing/2014/main" id="{0D9F0239-A89D-4836-ACFA-45F45300FDA3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6478E9C8-D113-47B9-BAD2-E5138FDC178A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373E6D24-4610-425D-B584-B39BC92B638F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3" name="Text Box 7">
          <a:extLst>
            <a:ext uri="{FF2B5EF4-FFF2-40B4-BE49-F238E27FC236}">
              <a16:creationId xmlns:a16="http://schemas.microsoft.com/office/drawing/2014/main" id="{0126882C-D250-4EC3-9C4A-7B6EC1D84AD4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84887040-36E6-4F44-9E4A-BAA56E0250E3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CA09A6CF-3E48-4D77-9F2B-F2D2DE22F273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6" name="Text Box 7">
          <a:extLst>
            <a:ext uri="{FF2B5EF4-FFF2-40B4-BE49-F238E27FC236}">
              <a16:creationId xmlns:a16="http://schemas.microsoft.com/office/drawing/2014/main" id="{6B449F4B-2C60-4B8F-800D-4EED51BC3B66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9B327BF4-AAF6-4EC1-981F-9AA181A653B6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A520178E-1A65-44FB-85F8-521C7D340A7B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89" name="Text Box 7">
          <a:extLst>
            <a:ext uri="{FF2B5EF4-FFF2-40B4-BE49-F238E27FC236}">
              <a16:creationId xmlns:a16="http://schemas.microsoft.com/office/drawing/2014/main" id="{7CF0234E-6B60-4C48-9A44-844FC4E0C39E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5E42B63F-D4DA-4AEE-AAD4-C983FF969618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35CAB56B-75C3-4C53-BAE3-4487F1E1CE8C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2" name="Text Box 7">
          <a:extLst>
            <a:ext uri="{FF2B5EF4-FFF2-40B4-BE49-F238E27FC236}">
              <a16:creationId xmlns:a16="http://schemas.microsoft.com/office/drawing/2014/main" id="{98D44CAB-F43F-4711-B278-2F350B3468CE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BFD79FF4-51A7-4678-838E-DDE39A358081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264C30A-989C-4271-984E-6D7ACF54FFA8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D93EA5BC-EC1C-4440-889A-225F626084B4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9EE3B71E-597A-4F91-9481-DA8703CC0A5F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597A71DC-80CD-4CF7-ADFA-7515C16EBE4B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8" name="Text Box 7">
          <a:extLst>
            <a:ext uri="{FF2B5EF4-FFF2-40B4-BE49-F238E27FC236}">
              <a16:creationId xmlns:a16="http://schemas.microsoft.com/office/drawing/2014/main" id="{97FACFDC-53C2-4D04-AFCD-6BD6A873A266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F274CCE3-A717-4F3D-8161-7687F2227074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4086F92-6DEA-4D71-9B54-179DA522BAA6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3817542C-9A73-4160-B882-4048D9BBD0CA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528D5C4-E739-4A79-B9FD-3D81DFDA6BC4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2C915B65-F2B8-4EC3-B4EB-D9A27330981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4" name="Text Box 7">
          <a:extLst>
            <a:ext uri="{FF2B5EF4-FFF2-40B4-BE49-F238E27FC236}">
              <a16:creationId xmlns:a16="http://schemas.microsoft.com/office/drawing/2014/main" id="{EB473ED4-6516-41DB-88CE-652D1354248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2016EAD3-1EE8-4449-BD5C-63A43E39446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5160E48D-E859-4F6B-B2F3-72B49FBCFE42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7" name="Text Box 7">
          <a:extLst>
            <a:ext uri="{FF2B5EF4-FFF2-40B4-BE49-F238E27FC236}">
              <a16:creationId xmlns:a16="http://schemas.microsoft.com/office/drawing/2014/main" id="{BCB79168-65FD-40A8-B5DC-22CE508EEAF7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606664BB-C928-4ACB-8BBE-E460F46B001E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E1BE9C16-47D9-49EF-AB87-A0CFDF6AD33D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0" name="Text Box 7">
          <a:extLst>
            <a:ext uri="{FF2B5EF4-FFF2-40B4-BE49-F238E27FC236}">
              <a16:creationId xmlns:a16="http://schemas.microsoft.com/office/drawing/2014/main" id="{6A8B8799-B65F-45AC-938A-B73B6F0C7B88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47C33461-A586-40CB-96B9-E52CA823ED59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BBFE5626-7AED-431F-A14F-618B1A2E5914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3" name="Text Box 7">
          <a:extLst>
            <a:ext uri="{FF2B5EF4-FFF2-40B4-BE49-F238E27FC236}">
              <a16:creationId xmlns:a16="http://schemas.microsoft.com/office/drawing/2014/main" id="{CDD56492-71F8-4980-B9EA-0D7D1890865F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F628CE3F-39A7-42F1-8088-BCAAF2DBB4B0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796F035B-8D97-415B-BD18-532543AF424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6" name="Text Box 7">
          <a:extLst>
            <a:ext uri="{FF2B5EF4-FFF2-40B4-BE49-F238E27FC236}">
              <a16:creationId xmlns:a16="http://schemas.microsoft.com/office/drawing/2014/main" id="{8B07FDDA-4FD1-4849-B825-CCE7163365D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E1D22D7D-2C0F-4670-B4B3-4A4AC488FFCD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EE220EC5-4E06-4039-A1E1-02F62A2B837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BA18D7ED-C480-4948-A9AA-968DF1232B4E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7BEA9776-81CD-47C1-ADE5-520B60397F2D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6FD45DF0-A54C-4ED4-ADDE-469CBF8C956A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22" name="Text Box 7">
          <a:extLst>
            <a:ext uri="{FF2B5EF4-FFF2-40B4-BE49-F238E27FC236}">
              <a16:creationId xmlns:a16="http://schemas.microsoft.com/office/drawing/2014/main" id="{944FDB9E-0AF6-4F1E-8811-E3F84CC6B0FC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DBE47E3C-ADE2-4584-9956-14ACB746513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3F77FD81-754D-4E1A-BB13-99C87D27DAB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5" name="Text Box 7">
          <a:extLst>
            <a:ext uri="{FF2B5EF4-FFF2-40B4-BE49-F238E27FC236}">
              <a16:creationId xmlns:a16="http://schemas.microsoft.com/office/drawing/2014/main" id="{2EC77536-2364-492F-B481-E555B4DED283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55525071-14FA-4910-A729-3A0114B1718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7" name="Text Box 4">
          <a:extLst>
            <a:ext uri="{FF2B5EF4-FFF2-40B4-BE49-F238E27FC236}">
              <a16:creationId xmlns:a16="http://schemas.microsoft.com/office/drawing/2014/main" id="{906F94F7-4825-4D7E-813B-6E8478A83DB4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814E0242-1F13-41C6-845E-47DC07713D0A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5CBC86CD-F4A9-4E42-AC30-D5993ED5FBA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ACA7E633-B3E3-47D7-AFDC-4E9ACF9D8309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1" name="Text Box 7">
          <a:extLst>
            <a:ext uri="{FF2B5EF4-FFF2-40B4-BE49-F238E27FC236}">
              <a16:creationId xmlns:a16="http://schemas.microsoft.com/office/drawing/2014/main" id="{D007FFDF-96A5-4066-823B-74A8286B0668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AC606104-7B8B-4C16-BBB1-11BB97160917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3" name="Text Box 4">
          <a:extLst>
            <a:ext uri="{FF2B5EF4-FFF2-40B4-BE49-F238E27FC236}">
              <a16:creationId xmlns:a16="http://schemas.microsoft.com/office/drawing/2014/main" id="{02A03A2D-8C1A-4AF3-B28D-01E88FF48DC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4" name="Text Box 7">
          <a:extLst>
            <a:ext uri="{FF2B5EF4-FFF2-40B4-BE49-F238E27FC236}">
              <a16:creationId xmlns:a16="http://schemas.microsoft.com/office/drawing/2014/main" id="{B322035F-4EC7-43D3-8EA9-E4BA9227CD0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394F504E-8C63-45CE-BF32-E22B590EBC2A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11A13EF0-728E-447E-B5F8-EDCB39E0C62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7" name="Text Box 7">
          <a:extLst>
            <a:ext uri="{FF2B5EF4-FFF2-40B4-BE49-F238E27FC236}">
              <a16:creationId xmlns:a16="http://schemas.microsoft.com/office/drawing/2014/main" id="{28F019AF-F378-406A-9BFD-4C35939C8210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9228332D-52C5-425C-B707-728F661852C8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39" name="Text Box 4">
          <a:extLst>
            <a:ext uri="{FF2B5EF4-FFF2-40B4-BE49-F238E27FC236}">
              <a16:creationId xmlns:a16="http://schemas.microsoft.com/office/drawing/2014/main" id="{265527D5-57D3-4D06-8BEF-C188E72E84D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3DEF20D3-C966-49E5-9806-9FDCB9C34D8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8F1BA8D2-9048-4C26-BE8F-2C0801E46A4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6C651C54-2F65-43C7-B71B-24A89BF2F9B7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43" name="Text Box 7">
          <a:extLst>
            <a:ext uri="{FF2B5EF4-FFF2-40B4-BE49-F238E27FC236}">
              <a16:creationId xmlns:a16="http://schemas.microsoft.com/office/drawing/2014/main" id="{0AB9133C-5407-425D-9C0B-DDDB4BD7E87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9CCEB95A-45E9-489A-B2D9-A9CEB2FD3EF8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8E98BCA2-E4FC-4604-BD9F-E4D4DD567E1F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0A8711CC-04C6-47F8-967E-0C988FBAD170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DA18A3F5-51BA-4337-9E88-20133FDD3E2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90FB5C25-8814-4780-BC99-6CBFBAE436AE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49" name="Text Box 7">
          <a:extLst>
            <a:ext uri="{FF2B5EF4-FFF2-40B4-BE49-F238E27FC236}">
              <a16:creationId xmlns:a16="http://schemas.microsoft.com/office/drawing/2014/main" id="{2099A9B8-70AD-42AC-B4D5-8236D5DCBA4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B9A14A5B-F31B-496B-AD9A-2C1A1D207484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798FEA89-6F6E-44E2-BC95-62A4187D7A83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4CDCE90B-D86B-4E89-A3C2-ABC0FFC38916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D321CC93-A33F-4826-97CF-B5230D4C5D87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AA5D3E21-9EA9-46F8-A914-7697C70F3DD1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5" name="Text Box 7">
          <a:extLst>
            <a:ext uri="{FF2B5EF4-FFF2-40B4-BE49-F238E27FC236}">
              <a16:creationId xmlns:a16="http://schemas.microsoft.com/office/drawing/2014/main" id="{7861754F-44B5-44FE-A807-FE3E6873D975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6F717FFC-D87F-481F-8036-343BB60828A1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1AF7CC2D-50FF-4D4C-9F29-72A2E5180073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8" name="Text Box 7">
          <a:extLst>
            <a:ext uri="{FF2B5EF4-FFF2-40B4-BE49-F238E27FC236}">
              <a16:creationId xmlns:a16="http://schemas.microsoft.com/office/drawing/2014/main" id="{39D3B1FC-785B-476F-ADB7-D8C3A12F354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56DABE2F-081E-469D-9EF8-03B6FAF8B5D6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6176C7E4-CD4E-4439-9D45-2ED918C6DDEF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61" name="Text Box 7">
          <a:extLst>
            <a:ext uri="{FF2B5EF4-FFF2-40B4-BE49-F238E27FC236}">
              <a16:creationId xmlns:a16="http://schemas.microsoft.com/office/drawing/2014/main" id="{8EC67178-0B20-4266-8BA9-71711A6D609B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86CE2379-64D2-40E4-A495-A930176B9DEB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4DF79FCA-AEB8-4EF0-B2BB-F6B94FC9269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FC0865C1-0C30-404A-8AA5-63E695CC09A0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CD7D7B93-5A6E-498E-87DD-E2DE2377B07C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0C415A8C-6C53-442C-8D91-A5439422748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FE4F4205-F46D-428C-B56F-4DC01E83FCD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6541EB42-7174-45D1-9B1F-6C59761116CD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B7957D6-69A1-4A8F-A4D2-656F89260E3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FFC98B6A-46E1-4EBD-8EE9-8398C58DA0D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31E65ED4-2D8E-4388-8DD2-917EC5EBDEE9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A6E425E1-9C14-4C15-841E-449FD160048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6218312A-5FBA-4C5B-A213-DD636904FD2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1DD6380C-1920-4E40-9105-6560B775319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id="{2ABB491A-F9CF-4D7E-8ABC-3FD52D2D8C7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9F39BA58-75E7-4210-A908-7FB22CE3DD8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id="{59BB113C-B268-4947-8F41-00671379045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id="{80DE662F-F153-461A-8B80-88DAD1F8D33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id="{7E176D84-3DC9-43D0-81BC-161407FCF4A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id="{3BF655D6-B0E7-4473-B58F-FFF096238CC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D22CF04-E0F2-49C7-860A-9FC8576CF78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id="{0DE9A137-9EDD-4C62-9E05-525B8F65F69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id="{501D210F-621F-4A28-844F-485A76FDD78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id="{E8A1C4BB-E6C7-47DB-9661-0A222BF045A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3518192F-19C4-40FA-81D1-976DC142659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id="{A9D35588-1B5D-461B-86D5-D20D9E44EDD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id="{FF40365D-173A-4FB8-A531-BA32BC966F8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id="{A600A488-FFEE-446D-BEFC-401DA68568B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id="{01CF2CCD-713A-41B4-B089-7E8E9E7A40E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id="{810BF88A-3F87-4795-A35E-8FB430B668F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id="{C64553F9-2C50-43C5-BDDB-5F2212E59CB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B3CC6121-3794-4ABC-98C8-52EFB956C578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63C363FA-7794-448F-9BFD-2AB2B589DCD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9373B72C-B0E2-44B7-AC3C-2FF07C83611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F39C4B7F-83E5-48D1-9C9A-B1C94E855F5A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C0825E58-5952-4ABA-9768-C7FA2FFB347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7" name="Text Box 6">
          <a:extLst>
            <a:ext uri="{FF2B5EF4-FFF2-40B4-BE49-F238E27FC236}">
              <a16:creationId xmlns:a16="http://schemas.microsoft.com/office/drawing/2014/main" id="{5C073489-F57A-453E-A308-7058F4C0BD1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398" name="Text Box 7">
          <a:extLst>
            <a:ext uri="{FF2B5EF4-FFF2-40B4-BE49-F238E27FC236}">
              <a16:creationId xmlns:a16="http://schemas.microsoft.com/office/drawing/2014/main" id="{B8142D1F-1939-4E36-9C98-174D65684F3E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A030D3E7-4D51-421F-8A3B-3EE791010D6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id="{D6E0B406-26F0-41F9-B67F-6240EC4FE6B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id="{A8EF48BD-97C5-4914-ACA2-961F68695E6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2" name="Text Box 11">
          <a:extLst>
            <a:ext uri="{FF2B5EF4-FFF2-40B4-BE49-F238E27FC236}">
              <a16:creationId xmlns:a16="http://schemas.microsoft.com/office/drawing/2014/main" id="{60BB83F7-2E65-4FB2-B94D-FFBFEB1CF82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BD28315F-577D-4D4A-B06A-F2BC88167CA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4" name="Text Box 13">
          <a:extLst>
            <a:ext uri="{FF2B5EF4-FFF2-40B4-BE49-F238E27FC236}">
              <a16:creationId xmlns:a16="http://schemas.microsoft.com/office/drawing/2014/main" id="{C2894510-9824-4A47-9CDB-6DE866C0068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5" name="Text Box 14">
          <a:extLst>
            <a:ext uri="{FF2B5EF4-FFF2-40B4-BE49-F238E27FC236}">
              <a16:creationId xmlns:a16="http://schemas.microsoft.com/office/drawing/2014/main" id="{1CDF0B80-BEE9-4298-9621-5CFEC7E4159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6" name="Text Box 15">
          <a:extLst>
            <a:ext uri="{FF2B5EF4-FFF2-40B4-BE49-F238E27FC236}">
              <a16:creationId xmlns:a16="http://schemas.microsoft.com/office/drawing/2014/main" id="{AE91B7E7-D86D-46E0-A9A3-26D11C555C0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7" name="Text Box 16">
          <a:extLst>
            <a:ext uri="{FF2B5EF4-FFF2-40B4-BE49-F238E27FC236}">
              <a16:creationId xmlns:a16="http://schemas.microsoft.com/office/drawing/2014/main" id="{67419C07-AD27-4E07-848D-6A55602F498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96A3EAC8-E558-42A1-93B4-301EA2AAD12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09" name="Text Box 18">
          <a:extLst>
            <a:ext uri="{FF2B5EF4-FFF2-40B4-BE49-F238E27FC236}">
              <a16:creationId xmlns:a16="http://schemas.microsoft.com/office/drawing/2014/main" id="{38C80B06-5155-41F1-87B7-4F812CB2574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0" name="Text Box 19">
          <a:extLst>
            <a:ext uri="{FF2B5EF4-FFF2-40B4-BE49-F238E27FC236}">
              <a16:creationId xmlns:a16="http://schemas.microsoft.com/office/drawing/2014/main" id="{A092C6CA-2A76-4B0B-9793-E44796490A1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1" name="Text Box 20">
          <a:extLst>
            <a:ext uri="{FF2B5EF4-FFF2-40B4-BE49-F238E27FC236}">
              <a16:creationId xmlns:a16="http://schemas.microsoft.com/office/drawing/2014/main" id="{FB20FB47-F1B9-492D-ACF6-601601710B67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2" name="Text Box 21">
          <a:extLst>
            <a:ext uri="{FF2B5EF4-FFF2-40B4-BE49-F238E27FC236}">
              <a16:creationId xmlns:a16="http://schemas.microsoft.com/office/drawing/2014/main" id="{C4B36656-C11A-4E78-A328-34B3C2B5421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3" name="Text Box 22">
          <a:extLst>
            <a:ext uri="{FF2B5EF4-FFF2-40B4-BE49-F238E27FC236}">
              <a16:creationId xmlns:a16="http://schemas.microsoft.com/office/drawing/2014/main" id="{485A60BF-537E-448E-A98A-397F2819A31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4" name="Text Box 23">
          <a:extLst>
            <a:ext uri="{FF2B5EF4-FFF2-40B4-BE49-F238E27FC236}">
              <a16:creationId xmlns:a16="http://schemas.microsoft.com/office/drawing/2014/main" id="{826A7A8F-2F8B-451D-A046-1A41FC54340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5" name="Text Box 24">
          <a:extLst>
            <a:ext uri="{FF2B5EF4-FFF2-40B4-BE49-F238E27FC236}">
              <a16:creationId xmlns:a16="http://schemas.microsoft.com/office/drawing/2014/main" id="{7163AF66-4635-4B67-9CFC-A0B925F5A19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6" name="Text Box 25">
          <a:extLst>
            <a:ext uri="{FF2B5EF4-FFF2-40B4-BE49-F238E27FC236}">
              <a16:creationId xmlns:a16="http://schemas.microsoft.com/office/drawing/2014/main" id="{243DE2D9-F601-48CC-ADBF-75767076DDF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7" name="Text Box 26">
          <a:extLst>
            <a:ext uri="{FF2B5EF4-FFF2-40B4-BE49-F238E27FC236}">
              <a16:creationId xmlns:a16="http://schemas.microsoft.com/office/drawing/2014/main" id="{010E2564-FC49-4137-BF39-205365188DD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18" name="Text Box 27">
          <a:extLst>
            <a:ext uri="{FF2B5EF4-FFF2-40B4-BE49-F238E27FC236}">
              <a16:creationId xmlns:a16="http://schemas.microsoft.com/office/drawing/2014/main" id="{583F1E27-242B-44AF-BDB1-3F66A2FEADA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17AB5EB8-1F80-4195-8509-E46275F42B4D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40FA1A18-424E-490A-BFEE-61E349DC57F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id="{0D573141-04E6-4948-8E9F-268AE685F5D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25E9087E-65C8-452F-A148-1296B6A20EFE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67286137-734D-49F1-9867-5B2E069E4C2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C21202D3-5FDC-4A56-AB9D-F9ECECCE8BC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25" name="Text Box 7">
          <a:extLst>
            <a:ext uri="{FF2B5EF4-FFF2-40B4-BE49-F238E27FC236}">
              <a16:creationId xmlns:a16="http://schemas.microsoft.com/office/drawing/2014/main" id="{DF032BCE-4CF8-471B-892D-71CD9DEE45E9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67E2C9F1-27E4-480C-9C46-3E117FC0EC6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07FF4B00-5DBF-47BB-A15E-2CC599882D8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8" name="Text Box 10">
          <a:extLst>
            <a:ext uri="{FF2B5EF4-FFF2-40B4-BE49-F238E27FC236}">
              <a16:creationId xmlns:a16="http://schemas.microsoft.com/office/drawing/2014/main" id="{3D3981C5-8A70-4D90-98BD-E8C0A2E9D16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33073236-FEF7-4B54-9D11-07BE72FAF82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3A0F778F-5083-4383-9A5F-F17BB04E329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1" name="Text Box 13">
          <a:extLst>
            <a:ext uri="{FF2B5EF4-FFF2-40B4-BE49-F238E27FC236}">
              <a16:creationId xmlns:a16="http://schemas.microsoft.com/office/drawing/2014/main" id="{4AA666A7-4937-4D44-8E27-B497C4DFA18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2" name="Text Box 14">
          <a:extLst>
            <a:ext uri="{FF2B5EF4-FFF2-40B4-BE49-F238E27FC236}">
              <a16:creationId xmlns:a16="http://schemas.microsoft.com/office/drawing/2014/main" id="{38B2F3FD-39EF-4B6E-AF83-66A0DB80C2F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3" name="Text Box 15">
          <a:extLst>
            <a:ext uri="{FF2B5EF4-FFF2-40B4-BE49-F238E27FC236}">
              <a16:creationId xmlns:a16="http://schemas.microsoft.com/office/drawing/2014/main" id="{289B0C55-5F12-4716-896D-B5D48D864D8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4" name="Text Box 16">
          <a:extLst>
            <a:ext uri="{FF2B5EF4-FFF2-40B4-BE49-F238E27FC236}">
              <a16:creationId xmlns:a16="http://schemas.microsoft.com/office/drawing/2014/main" id="{3F2EAE9D-82EE-44BF-91EC-B588E9F8123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F6423C80-2B4D-4016-A72E-93ABB79CD22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6" name="Text Box 18">
          <a:extLst>
            <a:ext uri="{FF2B5EF4-FFF2-40B4-BE49-F238E27FC236}">
              <a16:creationId xmlns:a16="http://schemas.microsoft.com/office/drawing/2014/main" id="{F1744CB7-C13E-426D-BF08-99EF1077082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7" name="Text Box 19">
          <a:extLst>
            <a:ext uri="{FF2B5EF4-FFF2-40B4-BE49-F238E27FC236}">
              <a16:creationId xmlns:a16="http://schemas.microsoft.com/office/drawing/2014/main" id="{949BC8A3-0816-49F8-9929-BACD7F87382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8" name="Text Box 20">
          <a:extLst>
            <a:ext uri="{FF2B5EF4-FFF2-40B4-BE49-F238E27FC236}">
              <a16:creationId xmlns:a16="http://schemas.microsoft.com/office/drawing/2014/main" id="{CD0A5C49-4FF2-4287-8327-4659BD0FAB6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39" name="Text Box 21">
          <a:extLst>
            <a:ext uri="{FF2B5EF4-FFF2-40B4-BE49-F238E27FC236}">
              <a16:creationId xmlns:a16="http://schemas.microsoft.com/office/drawing/2014/main" id="{F109A894-849A-44C8-90C9-4C4BF71A6BD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0" name="Text Box 22">
          <a:extLst>
            <a:ext uri="{FF2B5EF4-FFF2-40B4-BE49-F238E27FC236}">
              <a16:creationId xmlns:a16="http://schemas.microsoft.com/office/drawing/2014/main" id="{376CDF87-B477-444B-8ABC-CDD57D8AEEF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1" name="Text Box 23">
          <a:extLst>
            <a:ext uri="{FF2B5EF4-FFF2-40B4-BE49-F238E27FC236}">
              <a16:creationId xmlns:a16="http://schemas.microsoft.com/office/drawing/2014/main" id="{F4298FBF-193B-4299-8B13-7F83BE647A0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2" name="Text Box 24">
          <a:extLst>
            <a:ext uri="{FF2B5EF4-FFF2-40B4-BE49-F238E27FC236}">
              <a16:creationId xmlns:a16="http://schemas.microsoft.com/office/drawing/2014/main" id="{40DEDF4B-ED28-42FF-AB51-429337945A5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3" name="Text Box 25">
          <a:extLst>
            <a:ext uri="{FF2B5EF4-FFF2-40B4-BE49-F238E27FC236}">
              <a16:creationId xmlns:a16="http://schemas.microsoft.com/office/drawing/2014/main" id="{2BA6C274-3B7A-4E97-8CAC-728F3A08EE6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4" name="Text Box 26">
          <a:extLst>
            <a:ext uri="{FF2B5EF4-FFF2-40B4-BE49-F238E27FC236}">
              <a16:creationId xmlns:a16="http://schemas.microsoft.com/office/drawing/2014/main" id="{B9D194EC-123C-4451-9D7C-AF90F05C060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5" name="Text Box 27">
          <a:extLst>
            <a:ext uri="{FF2B5EF4-FFF2-40B4-BE49-F238E27FC236}">
              <a16:creationId xmlns:a16="http://schemas.microsoft.com/office/drawing/2014/main" id="{F39F2B16-68F0-4767-85F0-1383509E604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8B775BF0-FA7B-48E6-9F41-A33D92FEFE10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7D00226-6BD1-4D72-AE53-1EC224FF766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48" name="Text Box 3">
          <a:extLst>
            <a:ext uri="{FF2B5EF4-FFF2-40B4-BE49-F238E27FC236}">
              <a16:creationId xmlns:a16="http://schemas.microsoft.com/office/drawing/2014/main" id="{6E8B578A-0712-4EFE-800B-6FAF356946B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E51FB271-6885-4737-906A-5D2B5A292B8D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F3E6D25-4DE7-4D3D-A610-A2956C71CBF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F4D3A8F2-8A8A-43DA-A29B-7FC9E181AF1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1FBD883D-6931-4FBB-9C21-CC8D589D09D3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2EF84C8C-1C0A-4F06-A768-589CCD9AF4A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B60C2AB6-CDEB-4377-B47D-604B89403A2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id="{0494888E-B34F-4C05-838F-D793FBE5634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6" name="Text Box 11">
          <a:extLst>
            <a:ext uri="{FF2B5EF4-FFF2-40B4-BE49-F238E27FC236}">
              <a16:creationId xmlns:a16="http://schemas.microsoft.com/office/drawing/2014/main" id="{C0EA3084-9B06-4F88-8A8E-78C36F714AB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00E27B27-DA0F-40C2-AF7B-B177CBC50B8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8" name="Text Box 13">
          <a:extLst>
            <a:ext uri="{FF2B5EF4-FFF2-40B4-BE49-F238E27FC236}">
              <a16:creationId xmlns:a16="http://schemas.microsoft.com/office/drawing/2014/main" id="{49D425AA-2BFA-4C1C-A6DD-9502A37901E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59" name="Text Box 14">
          <a:extLst>
            <a:ext uri="{FF2B5EF4-FFF2-40B4-BE49-F238E27FC236}">
              <a16:creationId xmlns:a16="http://schemas.microsoft.com/office/drawing/2014/main" id="{2A5AC861-9CA8-4AC1-8E0B-9114DF15A88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0" name="Text Box 15">
          <a:extLst>
            <a:ext uri="{FF2B5EF4-FFF2-40B4-BE49-F238E27FC236}">
              <a16:creationId xmlns:a16="http://schemas.microsoft.com/office/drawing/2014/main" id="{D96382C6-3E92-485E-8A22-40712F96C9B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1" name="Text Box 16">
          <a:extLst>
            <a:ext uri="{FF2B5EF4-FFF2-40B4-BE49-F238E27FC236}">
              <a16:creationId xmlns:a16="http://schemas.microsoft.com/office/drawing/2014/main" id="{5103283C-2A73-46DE-9B0E-359FFED7589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B725739C-2F34-4881-8FE8-EB4C6152D20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3" name="Text Box 18">
          <a:extLst>
            <a:ext uri="{FF2B5EF4-FFF2-40B4-BE49-F238E27FC236}">
              <a16:creationId xmlns:a16="http://schemas.microsoft.com/office/drawing/2014/main" id="{300D6DA8-0B7F-4664-A8B7-2AFB3922EE0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4" name="Text Box 19">
          <a:extLst>
            <a:ext uri="{FF2B5EF4-FFF2-40B4-BE49-F238E27FC236}">
              <a16:creationId xmlns:a16="http://schemas.microsoft.com/office/drawing/2014/main" id="{EDFB2DF8-AB02-4AC8-9560-D1B826240AF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5" name="Text Box 20">
          <a:extLst>
            <a:ext uri="{FF2B5EF4-FFF2-40B4-BE49-F238E27FC236}">
              <a16:creationId xmlns:a16="http://schemas.microsoft.com/office/drawing/2014/main" id="{F0486629-6962-455B-8AD0-E1657F00C8E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6" name="Text Box 21">
          <a:extLst>
            <a:ext uri="{FF2B5EF4-FFF2-40B4-BE49-F238E27FC236}">
              <a16:creationId xmlns:a16="http://schemas.microsoft.com/office/drawing/2014/main" id="{06F06496-86E8-4239-8610-4114851D3DB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7" name="Text Box 22">
          <a:extLst>
            <a:ext uri="{FF2B5EF4-FFF2-40B4-BE49-F238E27FC236}">
              <a16:creationId xmlns:a16="http://schemas.microsoft.com/office/drawing/2014/main" id="{C10B0DFB-3A6D-4C0A-9297-51A03D2621A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8" name="Text Box 23">
          <a:extLst>
            <a:ext uri="{FF2B5EF4-FFF2-40B4-BE49-F238E27FC236}">
              <a16:creationId xmlns:a16="http://schemas.microsoft.com/office/drawing/2014/main" id="{6A41D757-E3C5-4F81-85EA-2549668E8CB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69" name="Text Box 24">
          <a:extLst>
            <a:ext uri="{FF2B5EF4-FFF2-40B4-BE49-F238E27FC236}">
              <a16:creationId xmlns:a16="http://schemas.microsoft.com/office/drawing/2014/main" id="{48E22890-6E23-497A-B92B-E895E473A4B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0" name="Text Box 25">
          <a:extLst>
            <a:ext uri="{FF2B5EF4-FFF2-40B4-BE49-F238E27FC236}">
              <a16:creationId xmlns:a16="http://schemas.microsoft.com/office/drawing/2014/main" id="{68F6BB7A-3D5B-4E41-AF25-69A02F7E530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1" name="Text Box 26">
          <a:extLst>
            <a:ext uri="{FF2B5EF4-FFF2-40B4-BE49-F238E27FC236}">
              <a16:creationId xmlns:a16="http://schemas.microsoft.com/office/drawing/2014/main" id="{533709B3-6595-415D-85B7-F4FD9E38F9B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2" name="Text Box 27">
          <a:extLst>
            <a:ext uri="{FF2B5EF4-FFF2-40B4-BE49-F238E27FC236}">
              <a16:creationId xmlns:a16="http://schemas.microsoft.com/office/drawing/2014/main" id="{C15C8CE8-5CA8-4791-9C56-BB6C04A737B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408795E5-719D-4F36-967D-D21FEF1FA611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2B836BE-3C52-4AA3-83BC-96E965ED97F7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5" name="Text Box 3">
          <a:extLst>
            <a:ext uri="{FF2B5EF4-FFF2-40B4-BE49-F238E27FC236}">
              <a16:creationId xmlns:a16="http://schemas.microsoft.com/office/drawing/2014/main" id="{71DDF359-1B24-449F-A8E2-DA0B2A06EF6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76" name="Text Box 4">
          <a:extLst>
            <a:ext uri="{FF2B5EF4-FFF2-40B4-BE49-F238E27FC236}">
              <a16:creationId xmlns:a16="http://schemas.microsoft.com/office/drawing/2014/main" id="{52BE998E-8C0F-44F5-B26D-3D9CB898E1A4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B949A8B0-36FA-44D6-8F1E-63557615EFF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78" name="Text Box 6">
          <a:extLst>
            <a:ext uri="{FF2B5EF4-FFF2-40B4-BE49-F238E27FC236}">
              <a16:creationId xmlns:a16="http://schemas.microsoft.com/office/drawing/2014/main" id="{B41BA461-CA9C-4C81-825C-D3539324CD5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479" name="Text Box 7">
          <a:extLst>
            <a:ext uri="{FF2B5EF4-FFF2-40B4-BE49-F238E27FC236}">
              <a16:creationId xmlns:a16="http://schemas.microsoft.com/office/drawing/2014/main" id="{98C718C4-66CB-45A3-B839-855673894311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88B1DA29-B70A-47C8-BD30-E5CA84C95AE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AFA36584-3AEB-4E2D-831F-1D0EC9ADCE2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FF87E35-181F-4CB0-9CFE-E1903F758D1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3" name="Text Box 11">
          <a:extLst>
            <a:ext uri="{FF2B5EF4-FFF2-40B4-BE49-F238E27FC236}">
              <a16:creationId xmlns:a16="http://schemas.microsoft.com/office/drawing/2014/main" id="{54E01979-5FA8-4EDC-A062-557A92D927B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88B4EF88-2E41-4123-A39A-1D8E78CBF18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5" name="Text Box 13">
          <a:extLst>
            <a:ext uri="{FF2B5EF4-FFF2-40B4-BE49-F238E27FC236}">
              <a16:creationId xmlns:a16="http://schemas.microsoft.com/office/drawing/2014/main" id="{7EECC7A4-A508-49F5-8820-DE97F1F3197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6" name="Text Box 14">
          <a:extLst>
            <a:ext uri="{FF2B5EF4-FFF2-40B4-BE49-F238E27FC236}">
              <a16:creationId xmlns:a16="http://schemas.microsoft.com/office/drawing/2014/main" id="{DEC8B220-6390-472E-8246-F8544D66A08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7" name="Text Box 15">
          <a:extLst>
            <a:ext uri="{FF2B5EF4-FFF2-40B4-BE49-F238E27FC236}">
              <a16:creationId xmlns:a16="http://schemas.microsoft.com/office/drawing/2014/main" id="{33112D6C-4C4E-4E87-92FD-98A670BC5A1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8" name="Text Box 16">
          <a:extLst>
            <a:ext uri="{FF2B5EF4-FFF2-40B4-BE49-F238E27FC236}">
              <a16:creationId xmlns:a16="http://schemas.microsoft.com/office/drawing/2014/main" id="{D3B42407-8579-469F-B16A-ADC24A43FD0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AF9AD15E-8BAD-496E-BB9B-B6EE3263D9F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0" name="Text Box 18">
          <a:extLst>
            <a:ext uri="{FF2B5EF4-FFF2-40B4-BE49-F238E27FC236}">
              <a16:creationId xmlns:a16="http://schemas.microsoft.com/office/drawing/2014/main" id="{A5626EB2-A517-4CD3-8D71-D866B93A1EF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1" name="Text Box 19">
          <a:extLst>
            <a:ext uri="{FF2B5EF4-FFF2-40B4-BE49-F238E27FC236}">
              <a16:creationId xmlns:a16="http://schemas.microsoft.com/office/drawing/2014/main" id="{4EEBBC91-A45F-488B-954B-03B9411481D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2" name="Text Box 20">
          <a:extLst>
            <a:ext uri="{FF2B5EF4-FFF2-40B4-BE49-F238E27FC236}">
              <a16:creationId xmlns:a16="http://schemas.microsoft.com/office/drawing/2014/main" id="{4EB41EA7-6D9F-4F3B-8CDB-8FF8AF25D43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3" name="Text Box 21">
          <a:extLst>
            <a:ext uri="{FF2B5EF4-FFF2-40B4-BE49-F238E27FC236}">
              <a16:creationId xmlns:a16="http://schemas.microsoft.com/office/drawing/2014/main" id="{2B615C0D-17F1-492F-A1EA-A86C06EBAB2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4" name="Text Box 22">
          <a:extLst>
            <a:ext uri="{FF2B5EF4-FFF2-40B4-BE49-F238E27FC236}">
              <a16:creationId xmlns:a16="http://schemas.microsoft.com/office/drawing/2014/main" id="{276593E4-F202-4D8D-BF85-C01CAF599A8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5" name="Text Box 23">
          <a:extLst>
            <a:ext uri="{FF2B5EF4-FFF2-40B4-BE49-F238E27FC236}">
              <a16:creationId xmlns:a16="http://schemas.microsoft.com/office/drawing/2014/main" id="{CCA663C9-31C5-48E6-8952-4FFB16E833F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6" name="Text Box 24">
          <a:extLst>
            <a:ext uri="{FF2B5EF4-FFF2-40B4-BE49-F238E27FC236}">
              <a16:creationId xmlns:a16="http://schemas.microsoft.com/office/drawing/2014/main" id="{6F2F9DA2-A1D7-46B0-9F38-EFAA0BEA22B5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7" name="Text Box 25">
          <a:extLst>
            <a:ext uri="{FF2B5EF4-FFF2-40B4-BE49-F238E27FC236}">
              <a16:creationId xmlns:a16="http://schemas.microsoft.com/office/drawing/2014/main" id="{27F9AA77-7178-4256-9788-4AB07EB84E1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8" name="Text Box 26">
          <a:extLst>
            <a:ext uri="{FF2B5EF4-FFF2-40B4-BE49-F238E27FC236}">
              <a16:creationId xmlns:a16="http://schemas.microsoft.com/office/drawing/2014/main" id="{3F1A94BD-7A0F-43F9-B3B5-C2551411D34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499" name="Text Box 27">
          <a:extLst>
            <a:ext uri="{FF2B5EF4-FFF2-40B4-BE49-F238E27FC236}">
              <a16:creationId xmlns:a16="http://schemas.microsoft.com/office/drawing/2014/main" id="{A53E19A0-13BB-4504-B2F3-151B55BEEDB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E553BE15-E78E-4E51-8935-095BB8A3984E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316AA2AC-9DC5-4C16-8D6D-E53E39E4F3E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639D5617-E85B-43FF-AE2B-0D9B60B8705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AB619404-1E72-421B-80E4-EA6AA50ABD6C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DE929006-DDDD-45C4-9823-0897B88EFB8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5" name="Text Box 6">
          <a:extLst>
            <a:ext uri="{FF2B5EF4-FFF2-40B4-BE49-F238E27FC236}">
              <a16:creationId xmlns:a16="http://schemas.microsoft.com/office/drawing/2014/main" id="{F8343D17-B6B6-4D35-926B-C55F8BB6E3C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06" name="Text Box 7">
          <a:extLst>
            <a:ext uri="{FF2B5EF4-FFF2-40B4-BE49-F238E27FC236}">
              <a16:creationId xmlns:a16="http://schemas.microsoft.com/office/drawing/2014/main" id="{9BEE8DA9-BE0B-4D6D-A52F-3513E10725C5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48B49736-89C3-4CB9-A73B-642B493A1AD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B79B2D32-554B-40C2-A133-4C6F070843E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id="{2FAF777B-3820-4C3A-BD92-5F849405FE9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0" name="Text Box 11">
          <a:extLst>
            <a:ext uri="{FF2B5EF4-FFF2-40B4-BE49-F238E27FC236}">
              <a16:creationId xmlns:a16="http://schemas.microsoft.com/office/drawing/2014/main" id="{3B4DDBDA-508C-40FB-B99E-2A5CE17D88B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1FFF6A6B-96AE-429A-8440-DCA6F4256BA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2" name="Text Box 13">
          <a:extLst>
            <a:ext uri="{FF2B5EF4-FFF2-40B4-BE49-F238E27FC236}">
              <a16:creationId xmlns:a16="http://schemas.microsoft.com/office/drawing/2014/main" id="{A41B4E94-1355-4FCB-A3EA-9E501D34D29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3" name="Text Box 14">
          <a:extLst>
            <a:ext uri="{FF2B5EF4-FFF2-40B4-BE49-F238E27FC236}">
              <a16:creationId xmlns:a16="http://schemas.microsoft.com/office/drawing/2014/main" id="{9EF9E662-5B73-481C-B9F8-054095EBA45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4" name="Text Box 15">
          <a:extLst>
            <a:ext uri="{FF2B5EF4-FFF2-40B4-BE49-F238E27FC236}">
              <a16:creationId xmlns:a16="http://schemas.microsoft.com/office/drawing/2014/main" id="{04EEBF55-5CB4-4AD1-BA73-5505681D7A9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5" name="Text Box 16">
          <a:extLst>
            <a:ext uri="{FF2B5EF4-FFF2-40B4-BE49-F238E27FC236}">
              <a16:creationId xmlns:a16="http://schemas.microsoft.com/office/drawing/2014/main" id="{42EC9D6F-2EB2-4D65-82F4-65DE5CC6BF6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15097EEE-4F9D-4A3D-AB86-0DC6C836851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7" name="Text Box 18">
          <a:extLst>
            <a:ext uri="{FF2B5EF4-FFF2-40B4-BE49-F238E27FC236}">
              <a16:creationId xmlns:a16="http://schemas.microsoft.com/office/drawing/2014/main" id="{6101D6BB-6E41-492D-9755-98C95120A2A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8" name="Text Box 19">
          <a:extLst>
            <a:ext uri="{FF2B5EF4-FFF2-40B4-BE49-F238E27FC236}">
              <a16:creationId xmlns:a16="http://schemas.microsoft.com/office/drawing/2014/main" id="{050C07B7-656E-48C0-B17C-7558299ECC7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19" name="Text Box 20">
          <a:extLst>
            <a:ext uri="{FF2B5EF4-FFF2-40B4-BE49-F238E27FC236}">
              <a16:creationId xmlns:a16="http://schemas.microsoft.com/office/drawing/2014/main" id="{4D899F2A-2B07-4E38-B9FD-BACF3BDABEE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0" name="Text Box 21">
          <a:extLst>
            <a:ext uri="{FF2B5EF4-FFF2-40B4-BE49-F238E27FC236}">
              <a16:creationId xmlns:a16="http://schemas.microsoft.com/office/drawing/2014/main" id="{AE27C734-6362-4DB5-B9C2-1DBD60EB124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1" name="Text Box 22">
          <a:extLst>
            <a:ext uri="{FF2B5EF4-FFF2-40B4-BE49-F238E27FC236}">
              <a16:creationId xmlns:a16="http://schemas.microsoft.com/office/drawing/2014/main" id="{83F2A610-BF8A-4836-897E-12476D84BBD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2" name="Text Box 23">
          <a:extLst>
            <a:ext uri="{FF2B5EF4-FFF2-40B4-BE49-F238E27FC236}">
              <a16:creationId xmlns:a16="http://schemas.microsoft.com/office/drawing/2014/main" id="{274543E0-5541-43E2-92C4-BE0EEA528FB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3" name="Text Box 24">
          <a:extLst>
            <a:ext uri="{FF2B5EF4-FFF2-40B4-BE49-F238E27FC236}">
              <a16:creationId xmlns:a16="http://schemas.microsoft.com/office/drawing/2014/main" id="{4F62E037-86CA-49E1-BE8C-9D85F9376E1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4" name="Text Box 25">
          <a:extLst>
            <a:ext uri="{FF2B5EF4-FFF2-40B4-BE49-F238E27FC236}">
              <a16:creationId xmlns:a16="http://schemas.microsoft.com/office/drawing/2014/main" id="{983D4B17-83E1-47AA-BEB1-CC21474FA58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5" name="Text Box 26">
          <a:extLst>
            <a:ext uri="{FF2B5EF4-FFF2-40B4-BE49-F238E27FC236}">
              <a16:creationId xmlns:a16="http://schemas.microsoft.com/office/drawing/2014/main" id="{0AD518CD-E784-488B-8965-E17C0667831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6" name="Text Box 27">
          <a:extLst>
            <a:ext uri="{FF2B5EF4-FFF2-40B4-BE49-F238E27FC236}">
              <a16:creationId xmlns:a16="http://schemas.microsoft.com/office/drawing/2014/main" id="{FF18A5B8-2B31-485A-842D-E3A3AEB53E9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24868BDC-F139-4D2A-A3BD-23A2F57DDD9F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7C09847A-78E9-40C2-A4B3-D4CADB14BB2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29" name="Text Box 3">
          <a:extLst>
            <a:ext uri="{FF2B5EF4-FFF2-40B4-BE49-F238E27FC236}">
              <a16:creationId xmlns:a16="http://schemas.microsoft.com/office/drawing/2014/main" id="{D94189A9-E9A6-47AF-9448-1916F17DD572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4B78A40-BF60-40F4-88D3-9A16843AF259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98CFB222-E15C-4011-9091-850AD250C0A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2" name="Text Box 6">
          <a:extLst>
            <a:ext uri="{FF2B5EF4-FFF2-40B4-BE49-F238E27FC236}">
              <a16:creationId xmlns:a16="http://schemas.microsoft.com/office/drawing/2014/main" id="{072EC051-DD3D-43B9-8529-2EDFD388A7C9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33" name="Text Box 7">
          <a:extLst>
            <a:ext uri="{FF2B5EF4-FFF2-40B4-BE49-F238E27FC236}">
              <a16:creationId xmlns:a16="http://schemas.microsoft.com/office/drawing/2014/main" id="{96CA4A22-18EE-4303-949E-26980BA6A82E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D9A7960D-6C89-43D7-B09E-5BA57013BC3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5" name="Text Box 9">
          <a:extLst>
            <a:ext uri="{FF2B5EF4-FFF2-40B4-BE49-F238E27FC236}">
              <a16:creationId xmlns:a16="http://schemas.microsoft.com/office/drawing/2014/main" id="{1EB7039C-6B53-408B-9A62-71D1B445C72B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6" name="Text Box 10">
          <a:extLst>
            <a:ext uri="{FF2B5EF4-FFF2-40B4-BE49-F238E27FC236}">
              <a16:creationId xmlns:a16="http://schemas.microsoft.com/office/drawing/2014/main" id="{36575ABF-1002-400E-A393-081CF7932176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7" name="Text Box 11">
          <a:extLst>
            <a:ext uri="{FF2B5EF4-FFF2-40B4-BE49-F238E27FC236}">
              <a16:creationId xmlns:a16="http://schemas.microsoft.com/office/drawing/2014/main" id="{0E65B3F9-B6CC-4802-ABEC-FB2FCB93FC0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B08F9AF1-26F1-4400-A5AC-295AE13AEC41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39" name="Text Box 13">
          <a:extLst>
            <a:ext uri="{FF2B5EF4-FFF2-40B4-BE49-F238E27FC236}">
              <a16:creationId xmlns:a16="http://schemas.microsoft.com/office/drawing/2014/main" id="{81C4EA75-BA2E-46E2-89A3-BBB396894D03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0" name="Text Box 14">
          <a:extLst>
            <a:ext uri="{FF2B5EF4-FFF2-40B4-BE49-F238E27FC236}">
              <a16:creationId xmlns:a16="http://schemas.microsoft.com/office/drawing/2014/main" id="{19A9CBAC-0EDE-49AC-B38A-EA921D907C8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1" name="Text Box 15">
          <a:extLst>
            <a:ext uri="{FF2B5EF4-FFF2-40B4-BE49-F238E27FC236}">
              <a16:creationId xmlns:a16="http://schemas.microsoft.com/office/drawing/2014/main" id="{E03A14AA-F88A-4548-B16D-E9FA88F17FE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2" name="Text Box 16">
          <a:extLst>
            <a:ext uri="{FF2B5EF4-FFF2-40B4-BE49-F238E27FC236}">
              <a16:creationId xmlns:a16="http://schemas.microsoft.com/office/drawing/2014/main" id="{2EA2B2A3-2E05-40E0-8C30-9683D0EA03B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785334BB-0AFA-4D07-85B6-ECC327A6FD20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4" name="Text Box 18">
          <a:extLst>
            <a:ext uri="{FF2B5EF4-FFF2-40B4-BE49-F238E27FC236}">
              <a16:creationId xmlns:a16="http://schemas.microsoft.com/office/drawing/2014/main" id="{AB9D8778-16F4-472F-836A-31E059FAAD0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5" name="Text Box 19">
          <a:extLst>
            <a:ext uri="{FF2B5EF4-FFF2-40B4-BE49-F238E27FC236}">
              <a16:creationId xmlns:a16="http://schemas.microsoft.com/office/drawing/2014/main" id="{2B113F79-B7C9-43C0-8692-48692F62F4CC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6" name="Text Box 20">
          <a:extLst>
            <a:ext uri="{FF2B5EF4-FFF2-40B4-BE49-F238E27FC236}">
              <a16:creationId xmlns:a16="http://schemas.microsoft.com/office/drawing/2014/main" id="{A3BC109A-3001-40D5-A000-D0090CCD792D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7" name="Text Box 21">
          <a:extLst>
            <a:ext uri="{FF2B5EF4-FFF2-40B4-BE49-F238E27FC236}">
              <a16:creationId xmlns:a16="http://schemas.microsoft.com/office/drawing/2014/main" id="{E09FFF85-3AAA-4073-BBF5-1FD3D5A910B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8" name="Text Box 22">
          <a:extLst>
            <a:ext uri="{FF2B5EF4-FFF2-40B4-BE49-F238E27FC236}">
              <a16:creationId xmlns:a16="http://schemas.microsoft.com/office/drawing/2014/main" id="{F151800C-331B-4C17-A677-364D0F7F044A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49" name="Text Box 23">
          <a:extLst>
            <a:ext uri="{FF2B5EF4-FFF2-40B4-BE49-F238E27FC236}">
              <a16:creationId xmlns:a16="http://schemas.microsoft.com/office/drawing/2014/main" id="{9CA50290-0729-4D61-8086-599E968DA76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50" name="Text Box 24">
          <a:extLst>
            <a:ext uri="{FF2B5EF4-FFF2-40B4-BE49-F238E27FC236}">
              <a16:creationId xmlns:a16="http://schemas.microsoft.com/office/drawing/2014/main" id="{69B774B5-C021-4522-96FE-1EFDA9A3EB9E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51" name="Text Box 25">
          <a:extLst>
            <a:ext uri="{FF2B5EF4-FFF2-40B4-BE49-F238E27FC236}">
              <a16:creationId xmlns:a16="http://schemas.microsoft.com/office/drawing/2014/main" id="{CB60EFCE-057E-48C1-BD6B-B8754E6B02F8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52" name="Text Box 26">
          <a:extLst>
            <a:ext uri="{FF2B5EF4-FFF2-40B4-BE49-F238E27FC236}">
              <a16:creationId xmlns:a16="http://schemas.microsoft.com/office/drawing/2014/main" id="{72A2B427-5731-4AA5-8880-E95894C3568F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95250</xdr:colOff>
      <xdr:row>51</xdr:row>
      <xdr:rowOff>47625</xdr:rowOff>
    </xdr:to>
    <xdr:sp macro="" textlink="">
      <xdr:nvSpPr>
        <xdr:cNvPr id="553" name="Text Box 27">
          <a:extLst>
            <a:ext uri="{FF2B5EF4-FFF2-40B4-BE49-F238E27FC236}">
              <a16:creationId xmlns:a16="http://schemas.microsoft.com/office/drawing/2014/main" id="{F856B54E-65BB-40C4-BCE4-A60B8BF812D4}"/>
            </a:ext>
          </a:extLst>
        </xdr:cNvPr>
        <xdr:cNvSpPr txBox="1">
          <a:spLocks noChangeArrowheads="1"/>
        </xdr:cNvSpPr>
      </xdr:nvSpPr>
      <xdr:spPr bwMode="auto">
        <a:xfrm>
          <a:off x="5372100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CD81C96A-8FAE-40F2-BCEB-3B4E3D564F1C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AB85FE1F-77B7-4C98-BB51-9606974F70CC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472020D9-EB24-4840-85E6-0D214CAA39D7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517F3F4A-173D-4F60-B66E-77C410DC7E39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42AF1578-4512-43DF-A7FF-A9CAF6ECD49C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59" name="Text Box 7">
          <a:extLst>
            <a:ext uri="{FF2B5EF4-FFF2-40B4-BE49-F238E27FC236}">
              <a16:creationId xmlns:a16="http://schemas.microsoft.com/office/drawing/2014/main" id="{25D96C58-E34F-4534-9C20-0FF750B6ED32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46C24756-1A42-45A7-82A8-C93DD06238D4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928C033F-5EEC-40BC-994D-9C7453A2C996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2" name="Text Box 7">
          <a:extLst>
            <a:ext uri="{FF2B5EF4-FFF2-40B4-BE49-F238E27FC236}">
              <a16:creationId xmlns:a16="http://schemas.microsoft.com/office/drawing/2014/main" id="{AFF6D15D-F818-4749-B1BF-5B348D9055F1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6ABABB4E-8F40-4D71-8E6D-A21E2976FB56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32D519E1-5A8F-49CA-8B47-A5679BBE452E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7AB1B4B5-9100-44A7-8AC5-C19D83D23CBD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503C94D4-AE66-4B1B-9FC7-AC36BFB9E384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DEA09416-C1F1-4301-B167-09A83E4DC697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AA316524-874C-4C75-B2FC-84C06C1A1B04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E15F285B-174D-4F54-B25F-61B8AD54901F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BAD4FB14-07C7-4336-9C3E-8B6DA51CA3DF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71" name="Text Box 7">
          <a:extLst>
            <a:ext uri="{FF2B5EF4-FFF2-40B4-BE49-F238E27FC236}">
              <a16:creationId xmlns:a16="http://schemas.microsoft.com/office/drawing/2014/main" id="{7CA46FD8-824D-4252-B980-044BB82B153B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CC4FD5D0-01F4-49C2-ABC4-202CF237776A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85DA6FB7-F872-42EF-8391-FC6E21C6A18A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74" name="Text Box 7">
          <a:extLst>
            <a:ext uri="{FF2B5EF4-FFF2-40B4-BE49-F238E27FC236}">
              <a16:creationId xmlns:a16="http://schemas.microsoft.com/office/drawing/2014/main" id="{9825AEAA-8B9A-40E8-9E6D-19F047733491}"/>
            </a:ext>
          </a:extLst>
        </xdr:cNvPr>
        <xdr:cNvSpPr txBox="1">
          <a:spLocks noChangeArrowheads="1"/>
        </xdr:cNvSpPr>
      </xdr:nvSpPr>
      <xdr:spPr bwMode="auto">
        <a:xfrm>
          <a:off x="40100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A22722CC-BAD1-4BDE-A5ED-CB871E92B323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94B5F618-3E6A-4871-B78B-946A654927D3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77" name="Text Box 7">
          <a:extLst>
            <a:ext uri="{FF2B5EF4-FFF2-40B4-BE49-F238E27FC236}">
              <a16:creationId xmlns:a16="http://schemas.microsoft.com/office/drawing/2014/main" id="{0F8D4DC3-BCF2-4A89-A7EC-60F96768F9F8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1435ED5B-0471-460A-884C-4206E8429916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685DA428-64E6-4C0D-87C9-E3B4F08B1BA6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0" name="Text Box 7">
          <a:extLst>
            <a:ext uri="{FF2B5EF4-FFF2-40B4-BE49-F238E27FC236}">
              <a16:creationId xmlns:a16="http://schemas.microsoft.com/office/drawing/2014/main" id="{F98707F3-6A98-478B-A16E-979FD86CAB0E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2C1903A-FB9B-489C-9D97-A0C3EE3C2C9A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D0C61962-010F-44D8-9154-F75A0703941E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3" name="Text Box 7">
          <a:extLst>
            <a:ext uri="{FF2B5EF4-FFF2-40B4-BE49-F238E27FC236}">
              <a16:creationId xmlns:a16="http://schemas.microsoft.com/office/drawing/2014/main" id="{ECEA035F-138D-46E0-9DCA-C56C422FBE9B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72C37E9-42F6-4C21-8E1A-D70E65CFBBF2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6D22DA63-777E-421A-9906-B47593D5731A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6" name="Text Box 7">
          <a:extLst>
            <a:ext uri="{FF2B5EF4-FFF2-40B4-BE49-F238E27FC236}">
              <a16:creationId xmlns:a16="http://schemas.microsoft.com/office/drawing/2014/main" id="{4AD4DECF-4841-4D67-A370-CA502E9735CF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B78EB86D-3A94-4E48-B0BE-FE1E62558977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4CBA5584-9973-42D6-904B-A9742853B529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89" name="Text Box 7">
          <a:extLst>
            <a:ext uri="{FF2B5EF4-FFF2-40B4-BE49-F238E27FC236}">
              <a16:creationId xmlns:a16="http://schemas.microsoft.com/office/drawing/2014/main" id="{417603CD-143C-4963-8BFF-51972EDE691F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CA9C481-1727-4881-9709-56597435138F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C671A625-70C7-4167-A0B9-F3099CAD979C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92" name="Text Box 7">
          <a:extLst>
            <a:ext uri="{FF2B5EF4-FFF2-40B4-BE49-F238E27FC236}">
              <a16:creationId xmlns:a16="http://schemas.microsoft.com/office/drawing/2014/main" id="{E6BFA4BB-08F2-4A7E-9F55-2F8AE134DF84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5113DDC0-993A-4409-94C6-1795274F72BD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B83CB56C-8CD1-42D1-9693-1EC25D08FBA5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595" name="Text Box 7">
          <a:extLst>
            <a:ext uri="{FF2B5EF4-FFF2-40B4-BE49-F238E27FC236}">
              <a16:creationId xmlns:a16="http://schemas.microsoft.com/office/drawing/2014/main" id="{EDA85D64-543B-4BE6-BCC1-D12AF8EAE504}"/>
            </a:ext>
          </a:extLst>
        </xdr:cNvPr>
        <xdr:cNvSpPr txBox="1">
          <a:spLocks noChangeArrowheads="1"/>
        </xdr:cNvSpPr>
      </xdr:nvSpPr>
      <xdr:spPr bwMode="auto">
        <a:xfrm>
          <a:off x="4657725" y="1183957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6F19BF27-DFB5-4CCA-A8A9-C160F258513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2629B5A7-E628-47E3-AE5B-FA270D0A7F3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98" name="Text Box 7">
          <a:extLst>
            <a:ext uri="{FF2B5EF4-FFF2-40B4-BE49-F238E27FC236}">
              <a16:creationId xmlns:a16="http://schemas.microsoft.com/office/drawing/2014/main" id="{A32EE3F4-95BF-4917-B208-E0BF2759753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93E4BE0B-358B-40C0-9396-718E87F5E305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95254EA3-621A-4B2F-8B3B-969681D464D7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1" name="Text Box 7">
          <a:extLst>
            <a:ext uri="{FF2B5EF4-FFF2-40B4-BE49-F238E27FC236}">
              <a16:creationId xmlns:a16="http://schemas.microsoft.com/office/drawing/2014/main" id="{BC0CCC58-6BE3-492C-BDAC-3E4067B4F2B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9CFA9E65-63AA-4355-B6CD-C00055BC74B7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0880DBC-1947-4B44-8AD1-433419030E5E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4" name="Text Box 7">
          <a:extLst>
            <a:ext uri="{FF2B5EF4-FFF2-40B4-BE49-F238E27FC236}">
              <a16:creationId xmlns:a16="http://schemas.microsoft.com/office/drawing/2014/main" id="{C02BECEE-EBE4-4C62-86EE-B6E9C3BEBED7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AE9E6601-5402-4791-890D-D937EC460FAA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4A93872D-57F3-4EB7-9F5E-F3AB27821723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7" name="Text Box 7">
          <a:extLst>
            <a:ext uri="{FF2B5EF4-FFF2-40B4-BE49-F238E27FC236}">
              <a16:creationId xmlns:a16="http://schemas.microsoft.com/office/drawing/2014/main" id="{74AFD6BF-6EF6-4387-8206-B440E66BD996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C01C3729-38EE-4617-B573-58EA061B61A3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F3372CE8-2A89-4520-84D2-E4BB893C2106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0" name="Text Box 7">
          <a:extLst>
            <a:ext uri="{FF2B5EF4-FFF2-40B4-BE49-F238E27FC236}">
              <a16:creationId xmlns:a16="http://schemas.microsoft.com/office/drawing/2014/main" id="{D1D153B7-C1F4-463A-9F67-944476730638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F1943B42-2324-4DA2-B729-1925D823F07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DAEBF8D-87EA-4123-8D62-74DC91DE7785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5952D72-7ADD-4BDE-823F-4E8C8BB42A3F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8535734-0B88-40A8-94FD-E282AF2D0CD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8CE4B8F7-57EC-4BC9-A8B5-B7998A33BA58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8D163FAE-CF9E-403A-AC1C-867235DF4B01}"/>
            </a:ext>
          </a:extLst>
        </xdr:cNvPr>
        <xdr:cNvSpPr txBox="1">
          <a:spLocks noChangeArrowheads="1"/>
        </xdr:cNvSpPr>
      </xdr:nvSpPr>
      <xdr:spPr bwMode="auto">
        <a:xfrm>
          <a:off x="40100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F0EC7DDD-4D6B-4A74-BAFC-08BB7CB738E1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9393016E-FF64-42C4-9B09-52A1724BF582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19" name="Text Box 7">
          <a:extLst>
            <a:ext uri="{FF2B5EF4-FFF2-40B4-BE49-F238E27FC236}">
              <a16:creationId xmlns:a16="http://schemas.microsoft.com/office/drawing/2014/main" id="{266E0CDF-B644-4182-8BE6-45614CD942D4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EC3439E-80BF-4AB2-8268-33FCAE7599F3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2512DA41-9AF7-4F17-B553-BF1C5D723F06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2" name="Text Box 7">
          <a:extLst>
            <a:ext uri="{FF2B5EF4-FFF2-40B4-BE49-F238E27FC236}">
              <a16:creationId xmlns:a16="http://schemas.microsoft.com/office/drawing/2014/main" id="{B37D1382-0AC6-4B76-8D25-DC3EC4B70850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C7E468F2-D430-48AE-9FA7-F854FFDAFC9B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A6415BD4-725D-4E1D-800F-3D4C28130B7B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id="{CC68588B-524D-4BAC-AD9A-C0EDD5E54EB8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46852435-F46B-44A5-9888-FDC4951A6483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8C6979B4-A9D2-4B09-B461-02A60C416BCD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8" name="Text Box 7">
          <a:extLst>
            <a:ext uri="{FF2B5EF4-FFF2-40B4-BE49-F238E27FC236}">
              <a16:creationId xmlns:a16="http://schemas.microsoft.com/office/drawing/2014/main" id="{5AC515C9-17B1-4276-953F-E349D19C7185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DD6C808B-99D3-48C1-B434-DCD4F03BDC5F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98CF442E-BC04-49C3-A5F1-D735F2E94003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id="{962FB0FC-8070-4EF8-9873-F7702B8F8544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7AFE29BB-60A0-4B68-B7FA-67D9AF49B039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182557DC-976E-4FDE-B68B-747CA5D5DB49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4" name="Text Box 7">
          <a:extLst>
            <a:ext uri="{FF2B5EF4-FFF2-40B4-BE49-F238E27FC236}">
              <a16:creationId xmlns:a16="http://schemas.microsoft.com/office/drawing/2014/main" id="{1E1B643E-8185-4D7D-9E49-2133AF348590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6CC8AEA3-1DC8-47B3-80FC-71C329780D13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A58CFEA4-8201-4C71-8B50-A65FE0DD7B3C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37" name="Text Box 7">
          <a:extLst>
            <a:ext uri="{FF2B5EF4-FFF2-40B4-BE49-F238E27FC236}">
              <a16:creationId xmlns:a16="http://schemas.microsoft.com/office/drawing/2014/main" id="{1EB2A0B8-2914-4869-A7E4-6133AC394F02}"/>
            </a:ext>
          </a:extLst>
        </xdr:cNvPr>
        <xdr:cNvSpPr txBox="1">
          <a:spLocks noChangeArrowheads="1"/>
        </xdr:cNvSpPr>
      </xdr:nvSpPr>
      <xdr:spPr bwMode="auto">
        <a:xfrm>
          <a:off x="4657725" y="1186434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4A57B2E9-9360-464A-8806-D231F803689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7957E499-32A1-4EDA-BD3B-83CBAD12A13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AB769D4C-A70A-4031-B5AA-D77DEE150A34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C050A1BA-C062-4614-AA39-257956B23B0F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91A5856D-8475-4666-8BBA-884515C0266D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A30FCFD7-33C8-4122-8AF4-19B2C1A9F393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61DE1E4B-3A6B-4631-AC75-E79CB8A90641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210DC421-DDCD-4F87-920E-0AE56D08A4A6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6" name="Text Box 7">
          <a:extLst>
            <a:ext uri="{FF2B5EF4-FFF2-40B4-BE49-F238E27FC236}">
              <a16:creationId xmlns:a16="http://schemas.microsoft.com/office/drawing/2014/main" id="{9EEDE624-F704-4F49-8B11-BBFA7754D7C6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BA0CF72-FF22-4E9B-BCAB-65D72371D08C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E0086B66-9B82-4BC7-930D-D5E5947B431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49" name="Text Box 7">
          <a:extLst>
            <a:ext uri="{FF2B5EF4-FFF2-40B4-BE49-F238E27FC236}">
              <a16:creationId xmlns:a16="http://schemas.microsoft.com/office/drawing/2014/main" id="{8C8F72AF-262B-4C32-89E7-8C888FEFEC7F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AC24E873-62DD-4E5B-9804-CF07C2520496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89A6F74C-D517-4254-AF3D-6EE733D46C5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2" name="Text Box 7">
          <a:extLst>
            <a:ext uri="{FF2B5EF4-FFF2-40B4-BE49-F238E27FC236}">
              <a16:creationId xmlns:a16="http://schemas.microsoft.com/office/drawing/2014/main" id="{1A12848E-F2EA-4DDB-A4A4-00F22D73CF84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E8ED0B49-14E9-40C5-AE6C-24A782F87F4F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76ECBFEE-4EF2-4FA1-A3A2-93037E8473F2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5" name="Text Box 7">
          <a:extLst>
            <a:ext uri="{FF2B5EF4-FFF2-40B4-BE49-F238E27FC236}">
              <a16:creationId xmlns:a16="http://schemas.microsoft.com/office/drawing/2014/main" id="{A6467678-C55C-402D-A8FB-0CB95AC4EFE7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A65B089-2CC9-468F-A020-4DECED5A352E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C81F232F-A406-4F48-A06D-F8B8B6E9226B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58" name="Text Box 7">
          <a:extLst>
            <a:ext uri="{FF2B5EF4-FFF2-40B4-BE49-F238E27FC236}">
              <a16:creationId xmlns:a16="http://schemas.microsoft.com/office/drawing/2014/main" id="{E3CEE95D-C021-4409-AE10-05B0667FB593}"/>
            </a:ext>
          </a:extLst>
        </xdr:cNvPr>
        <xdr:cNvSpPr txBox="1">
          <a:spLocks noChangeArrowheads="1"/>
        </xdr:cNvSpPr>
      </xdr:nvSpPr>
      <xdr:spPr bwMode="auto">
        <a:xfrm>
          <a:off x="40100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68501B4E-27D5-4FB4-B150-4959EAAB914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1C138D5E-E681-4F1C-B537-268BB9C13F0B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77C8BAA-BB2B-4114-9AB5-F302867AE26D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7ABC1864-F681-4DA9-BB89-C4432378FDE4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2C750262-691F-4D3B-911B-570A8AEBE105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4" name="Text Box 7">
          <a:extLst>
            <a:ext uri="{FF2B5EF4-FFF2-40B4-BE49-F238E27FC236}">
              <a16:creationId xmlns:a16="http://schemas.microsoft.com/office/drawing/2014/main" id="{B2EE1CBC-3804-4E2E-819A-54A8974B0384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783F8F6C-887C-452E-80D3-2E38680B10A5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87B9222B-46E1-41B6-8BFC-FAEF3F2B4D5F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7" name="Text Box 7">
          <a:extLst>
            <a:ext uri="{FF2B5EF4-FFF2-40B4-BE49-F238E27FC236}">
              <a16:creationId xmlns:a16="http://schemas.microsoft.com/office/drawing/2014/main" id="{92B45949-093C-4D72-A7CD-899374876481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B0DEA239-0495-4A51-A5B1-F4671BE8EE71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2C048B84-5327-4FA2-B8A7-91D6EB3D596A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0" name="Text Box 7">
          <a:extLst>
            <a:ext uri="{FF2B5EF4-FFF2-40B4-BE49-F238E27FC236}">
              <a16:creationId xmlns:a16="http://schemas.microsoft.com/office/drawing/2014/main" id="{C1BA8D47-C3DE-4687-AEFF-461653AAAD50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0D9DD07-D6A2-4B81-A7AF-00236B1BF841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42CE487C-0AB7-4C56-BE07-AB5DEAF83F82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3" name="Text Box 7">
          <a:extLst>
            <a:ext uri="{FF2B5EF4-FFF2-40B4-BE49-F238E27FC236}">
              <a16:creationId xmlns:a16="http://schemas.microsoft.com/office/drawing/2014/main" id="{85911168-4863-41F1-BEC0-C25C86E6F760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F256F6C2-F0AC-4FD3-A097-F26A6334F862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B9361009-1EA8-401D-BD86-3A1149C4065A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6" name="Text Box 7">
          <a:extLst>
            <a:ext uri="{FF2B5EF4-FFF2-40B4-BE49-F238E27FC236}">
              <a16:creationId xmlns:a16="http://schemas.microsoft.com/office/drawing/2014/main" id="{57E71B5D-63C0-4373-B942-452AF450B6D1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DEC2D54A-3C91-4724-A125-B0718893E1EF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D6CDCDBA-C756-4F2B-8843-9B579F35FA4C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679" name="Text Box 7">
          <a:extLst>
            <a:ext uri="{FF2B5EF4-FFF2-40B4-BE49-F238E27FC236}">
              <a16:creationId xmlns:a16="http://schemas.microsoft.com/office/drawing/2014/main" id="{A25A8D53-AF83-422C-9A32-93C3581CC4CA}"/>
            </a:ext>
          </a:extLst>
        </xdr:cNvPr>
        <xdr:cNvSpPr txBox="1">
          <a:spLocks noChangeArrowheads="1"/>
        </xdr:cNvSpPr>
      </xdr:nvSpPr>
      <xdr:spPr bwMode="auto">
        <a:xfrm>
          <a:off x="4657725" y="118891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6264D398-03B0-4FFD-9371-5C1C88EE5BA5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3A2E593F-E1EF-41E1-B27D-CB229577FD02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2" name="Text Box 7">
          <a:extLst>
            <a:ext uri="{FF2B5EF4-FFF2-40B4-BE49-F238E27FC236}">
              <a16:creationId xmlns:a16="http://schemas.microsoft.com/office/drawing/2014/main" id="{2959DDF2-16EE-4B08-A71C-D91D5F53C8A9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892F5ABF-F2CF-4C15-8056-2B2693CFC4C6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5A3ED3DF-E13C-4B60-BED3-5C4BF638D24A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5" name="Text Box 7">
          <a:extLst>
            <a:ext uri="{FF2B5EF4-FFF2-40B4-BE49-F238E27FC236}">
              <a16:creationId xmlns:a16="http://schemas.microsoft.com/office/drawing/2014/main" id="{C081FDE6-EDCF-4C65-9FA2-6A052778CC4E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B1B9D1CA-1D77-4F3F-BB62-08368376E315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75B3B27D-52E9-438A-B837-A7E9628A2351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A7D98C76-5F41-4442-877B-0BA4147C4DE2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41022D98-C32E-494C-B476-1E5F839DA716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BBE9F7C1-5228-4AF3-A350-C032D0076B47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1" name="Text Box 7">
          <a:extLst>
            <a:ext uri="{FF2B5EF4-FFF2-40B4-BE49-F238E27FC236}">
              <a16:creationId xmlns:a16="http://schemas.microsoft.com/office/drawing/2014/main" id="{9F23DDEF-FE3A-4DB8-9123-C46691A7D8F7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B47E766B-0FD2-4EA2-BC02-FF3F18A4E7A4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9A44FEC-DEA7-49DF-9321-B3743DC9D8D1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4" name="Text Box 7">
          <a:extLst>
            <a:ext uri="{FF2B5EF4-FFF2-40B4-BE49-F238E27FC236}">
              <a16:creationId xmlns:a16="http://schemas.microsoft.com/office/drawing/2014/main" id="{9BF93EAD-3D3E-498E-B5B2-0C5B2A1D9F01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759B2CF-352A-4EEB-BCD0-25AA629E8BCA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17135191-85AE-46DD-8F46-CCBB9B788CEB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7" name="Text Box 7">
          <a:extLst>
            <a:ext uri="{FF2B5EF4-FFF2-40B4-BE49-F238E27FC236}">
              <a16:creationId xmlns:a16="http://schemas.microsoft.com/office/drawing/2014/main" id="{921ED1F4-2D78-43FD-91F8-477293CE52FF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84D3B12C-7F2A-4FE2-8804-39097490F242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8A7BE7B5-ECCF-40A9-B49D-0AB300149A40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95250</xdr:colOff>
      <xdr:row>51</xdr:row>
      <xdr:rowOff>47625</xdr:rowOff>
    </xdr:to>
    <xdr:sp macro="" textlink="">
      <xdr:nvSpPr>
        <xdr:cNvPr id="700" name="Text Box 7">
          <a:extLst>
            <a:ext uri="{FF2B5EF4-FFF2-40B4-BE49-F238E27FC236}">
              <a16:creationId xmlns:a16="http://schemas.microsoft.com/office/drawing/2014/main" id="{A9E8F17E-0EB3-4B9D-AD86-7CB61B31C20F}"/>
            </a:ext>
          </a:extLst>
        </xdr:cNvPr>
        <xdr:cNvSpPr txBox="1">
          <a:spLocks noChangeArrowheads="1"/>
        </xdr:cNvSpPr>
      </xdr:nvSpPr>
      <xdr:spPr bwMode="auto">
        <a:xfrm>
          <a:off x="40100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BCA3F1F5-E9F2-4F6D-91BA-D15C1C537F0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D1D00AE-8852-4A7D-B6BE-C369C383CDD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3" name="Text Box 7">
          <a:extLst>
            <a:ext uri="{FF2B5EF4-FFF2-40B4-BE49-F238E27FC236}">
              <a16:creationId xmlns:a16="http://schemas.microsoft.com/office/drawing/2014/main" id="{5C4093D0-50F9-4074-AF3F-F0B578C3DC71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FDE5335D-5C2E-4B43-A6F2-9B3B5A2B965D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178E34C2-C11C-4BE6-83A9-D189ECACCF0B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6" name="Text Box 7">
          <a:extLst>
            <a:ext uri="{FF2B5EF4-FFF2-40B4-BE49-F238E27FC236}">
              <a16:creationId xmlns:a16="http://schemas.microsoft.com/office/drawing/2014/main" id="{DAC07FBF-A0F6-442A-A275-3F0FF7BB5A2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BE58A436-FA12-4C28-A394-F00CD08FF684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C4FC61F6-0F12-4A6F-BBE8-747BE715A29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09" name="Text Box 7">
          <a:extLst>
            <a:ext uri="{FF2B5EF4-FFF2-40B4-BE49-F238E27FC236}">
              <a16:creationId xmlns:a16="http://schemas.microsoft.com/office/drawing/2014/main" id="{068513C9-0695-4815-91B8-822903F0C568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B912F293-D695-4C2D-BFEF-B313539C4B3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F5A9461B-3299-4141-A1D1-2B3314E179C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2" name="Text Box 7">
          <a:extLst>
            <a:ext uri="{FF2B5EF4-FFF2-40B4-BE49-F238E27FC236}">
              <a16:creationId xmlns:a16="http://schemas.microsoft.com/office/drawing/2014/main" id="{18869757-49F6-4627-8CB9-A322B658E272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1EFD4652-280F-4397-9C2F-89B5001D767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4955CDC7-E6D5-4E6B-BA29-9C7DF5788DF6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5" name="Text Box 7">
          <a:extLst>
            <a:ext uri="{FF2B5EF4-FFF2-40B4-BE49-F238E27FC236}">
              <a16:creationId xmlns:a16="http://schemas.microsoft.com/office/drawing/2014/main" id="{E20913C8-5138-4747-9BEC-7B4BB1D25FAB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5FDBBC82-5979-4A61-B768-F569DE2F8A85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515DC06-EE64-4243-8B97-B0AB306DD0AB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8" name="Text Box 7">
          <a:extLst>
            <a:ext uri="{FF2B5EF4-FFF2-40B4-BE49-F238E27FC236}">
              <a16:creationId xmlns:a16="http://schemas.microsoft.com/office/drawing/2014/main" id="{2431ADEE-9C3E-4D03-AAC3-37D3C83F6BB9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5CCA593D-4390-45F0-8E2B-B855173A7A53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BAB3229B-A4BC-42C4-BA6D-2A793D691E5E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95250</xdr:colOff>
      <xdr:row>51</xdr:row>
      <xdr:rowOff>47625</xdr:rowOff>
    </xdr:to>
    <xdr:sp macro="" textlink="">
      <xdr:nvSpPr>
        <xdr:cNvPr id="721" name="Text Box 7">
          <a:extLst>
            <a:ext uri="{FF2B5EF4-FFF2-40B4-BE49-F238E27FC236}">
              <a16:creationId xmlns:a16="http://schemas.microsoft.com/office/drawing/2014/main" id="{2F9295A5-4EAA-4B3D-B977-4DA860555AAA}"/>
            </a:ext>
          </a:extLst>
        </xdr:cNvPr>
        <xdr:cNvSpPr txBox="1">
          <a:spLocks noChangeArrowheads="1"/>
        </xdr:cNvSpPr>
      </xdr:nvSpPr>
      <xdr:spPr bwMode="auto">
        <a:xfrm>
          <a:off x="4657725" y="1191387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99B486D1-1936-492F-83DC-4376876F4D1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BDC42D27-51CB-483E-A381-43F24C316A5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2A791465-1B14-402C-81F3-476B1258EE9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3D22B92D-1322-40C3-89C8-2E20B9540C4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AC0DBBE0-0EF5-43DE-AE97-0443D0ABF3E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C2A75B7B-F172-482B-B862-F37CFD0F87D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28" name="Text Box 7">
          <a:extLst>
            <a:ext uri="{FF2B5EF4-FFF2-40B4-BE49-F238E27FC236}">
              <a16:creationId xmlns:a16="http://schemas.microsoft.com/office/drawing/2014/main" id="{D9517C3A-B0CC-47A3-A68D-129D11B1F8C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8AD57D80-1DDA-4817-9947-87B1BEF0776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F9A3C4F7-DCA3-4A6E-954B-0FAC7E0BC5D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8B023EE5-E76B-4A3D-8C82-7CCDC83357D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B7270BD0-B8A8-4065-8729-64B472C077A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0014D821-1619-404E-B1AF-04674A258FA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4" name="Text Box 13">
          <a:extLst>
            <a:ext uri="{FF2B5EF4-FFF2-40B4-BE49-F238E27FC236}">
              <a16:creationId xmlns:a16="http://schemas.microsoft.com/office/drawing/2014/main" id="{1FD54A43-3274-412D-A275-AB893466336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5" name="Text Box 14">
          <a:extLst>
            <a:ext uri="{FF2B5EF4-FFF2-40B4-BE49-F238E27FC236}">
              <a16:creationId xmlns:a16="http://schemas.microsoft.com/office/drawing/2014/main" id="{7E6C4618-F41F-4A41-8B98-F00DE08C98E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6" name="Text Box 15">
          <a:extLst>
            <a:ext uri="{FF2B5EF4-FFF2-40B4-BE49-F238E27FC236}">
              <a16:creationId xmlns:a16="http://schemas.microsoft.com/office/drawing/2014/main" id="{9B00BD16-29C8-47AE-84C0-DD009D69732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7" name="Text Box 16">
          <a:extLst>
            <a:ext uri="{FF2B5EF4-FFF2-40B4-BE49-F238E27FC236}">
              <a16:creationId xmlns:a16="http://schemas.microsoft.com/office/drawing/2014/main" id="{FC13700D-0D32-4BBD-9A29-329BECA54CB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CA0AF295-998A-4488-8FBD-2BC201C4165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39" name="Text Box 18">
          <a:extLst>
            <a:ext uri="{FF2B5EF4-FFF2-40B4-BE49-F238E27FC236}">
              <a16:creationId xmlns:a16="http://schemas.microsoft.com/office/drawing/2014/main" id="{7D122F89-051F-49AE-AEAC-AA4B8274FA4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0" name="Text Box 19">
          <a:extLst>
            <a:ext uri="{FF2B5EF4-FFF2-40B4-BE49-F238E27FC236}">
              <a16:creationId xmlns:a16="http://schemas.microsoft.com/office/drawing/2014/main" id="{39A55022-56CC-445F-835E-CE859DF5FDA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1" name="Text Box 20">
          <a:extLst>
            <a:ext uri="{FF2B5EF4-FFF2-40B4-BE49-F238E27FC236}">
              <a16:creationId xmlns:a16="http://schemas.microsoft.com/office/drawing/2014/main" id="{A204173A-E7D4-4CEC-B335-3A30A440CA0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2" name="Text Box 21">
          <a:extLst>
            <a:ext uri="{FF2B5EF4-FFF2-40B4-BE49-F238E27FC236}">
              <a16:creationId xmlns:a16="http://schemas.microsoft.com/office/drawing/2014/main" id="{556FBF3C-7170-4499-B384-BDAF2D925A9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3" name="Text Box 22">
          <a:extLst>
            <a:ext uri="{FF2B5EF4-FFF2-40B4-BE49-F238E27FC236}">
              <a16:creationId xmlns:a16="http://schemas.microsoft.com/office/drawing/2014/main" id="{163C5ED2-8BBC-41A4-91C6-75A353B249F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4" name="Text Box 23">
          <a:extLst>
            <a:ext uri="{FF2B5EF4-FFF2-40B4-BE49-F238E27FC236}">
              <a16:creationId xmlns:a16="http://schemas.microsoft.com/office/drawing/2014/main" id="{03AB9179-C508-4CE9-B580-0CD5FE175E5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5" name="Text Box 24">
          <a:extLst>
            <a:ext uri="{FF2B5EF4-FFF2-40B4-BE49-F238E27FC236}">
              <a16:creationId xmlns:a16="http://schemas.microsoft.com/office/drawing/2014/main" id="{04E0ED80-AC9C-4EFD-9AEC-B5938F9A7A0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6" name="Text Box 25">
          <a:extLst>
            <a:ext uri="{FF2B5EF4-FFF2-40B4-BE49-F238E27FC236}">
              <a16:creationId xmlns:a16="http://schemas.microsoft.com/office/drawing/2014/main" id="{8AF96994-A65E-4EFD-AE45-B7DB4820576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7" name="Text Box 26">
          <a:extLst>
            <a:ext uri="{FF2B5EF4-FFF2-40B4-BE49-F238E27FC236}">
              <a16:creationId xmlns:a16="http://schemas.microsoft.com/office/drawing/2014/main" id="{B205697F-7599-4C6C-9C37-038C6FB2087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48" name="Text Box 27">
          <a:extLst>
            <a:ext uri="{FF2B5EF4-FFF2-40B4-BE49-F238E27FC236}">
              <a16:creationId xmlns:a16="http://schemas.microsoft.com/office/drawing/2014/main" id="{E192E166-B014-4B59-B4D2-25C8AEADBCF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65E85029-7C4D-4BBA-B5E9-DFD477F006B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EC5F63D8-504A-4F88-A8E3-816BF613980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A5CA6BF5-65E3-4579-9EED-9D9AA2735A5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86E9A53A-872E-4A40-8BB6-DBD258B01D1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A25D2664-A3F8-49F5-85CA-5607A69F731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21D31125-CDFA-4F3A-B746-1CDD2F8C15A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55" name="Text Box 7">
          <a:extLst>
            <a:ext uri="{FF2B5EF4-FFF2-40B4-BE49-F238E27FC236}">
              <a16:creationId xmlns:a16="http://schemas.microsoft.com/office/drawing/2014/main" id="{D8A24B22-2F3A-4885-B432-A68338856FA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020B63E2-D9EB-42A7-97E0-F56BEDED3D4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7" name="Text Box 9">
          <a:extLst>
            <a:ext uri="{FF2B5EF4-FFF2-40B4-BE49-F238E27FC236}">
              <a16:creationId xmlns:a16="http://schemas.microsoft.com/office/drawing/2014/main" id="{13BD2D8E-0243-46C5-8E5C-CAD1A2E7487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8" name="Text Box 10">
          <a:extLst>
            <a:ext uri="{FF2B5EF4-FFF2-40B4-BE49-F238E27FC236}">
              <a16:creationId xmlns:a16="http://schemas.microsoft.com/office/drawing/2014/main" id="{6D01BEC6-0F8C-4A24-A63D-38E3E68465A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59" name="Text Box 11">
          <a:extLst>
            <a:ext uri="{FF2B5EF4-FFF2-40B4-BE49-F238E27FC236}">
              <a16:creationId xmlns:a16="http://schemas.microsoft.com/office/drawing/2014/main" id="{972F1257-FD90-463D-8317-A43484B0BAF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FE8360CD-E343-40B5-B7DD-405C5067915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1" name="Text Box 13">
          <a:extLst>
            <a:ext uri="{FF2B5EF4-FFF2-40B4-BE49-F238E27FC236}">
              <a16:creationId xmlns:a16="http://schemas.microsoft.com/office/drawing/2014/main" id="{289518A2-0F8B-4A8E-B658-9571F36DA08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2" name="Text Box 14">
          <a:extLst>
            <a:ext uri="{FF2B5EF4-FFF2-40B4-BE49-F238E27FC236}">
              <a16:creationId xmlns:a16="http://schemas.microsoft.com/office/drawing/2014/main" id="{E649E2DA-9968-4106-956B-E5F217911FB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3" name="Text Box 15">
          <a:extLst>
            <a:ext uri="{FF2B5EF4-FFF2-40B4-BE49-F238E27FC236}">
              <a16:creationId xmlns:a16="http://schemas.microsoft.com/office/drawing/2014/main" id="{16790F42-2776-46C3-B36A-C32130A2844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4" name="Text Box 16">
          <a:extLst>
            <a:ext uri="{FF2B5EF4-FFF2-40B4-BE49-F238E27FC236}">
              <a16:creationId xmlns:a16="http://schemas.microsoft.com/office/drawing/2014/main" id="{67742DF1-FBA2-4F73-8DC1-60062C3393A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FC88C255-0773-4BDD-B4AB-5DD29F3316D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6" name="Text Box 18">
          <a:extLst>
            <a:ext uri="{FF2B5EF4-FFF2-40B4-BE49-F238E27FC236}">
              <a16:creationId xmlns:a16="http://schemas.microsoft.com/office/drawing/2014/main" id="{18F2418C-8267-470C-B8A7-C03309A29FF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7" name="Text Box 19">
          <a:extLst>
            <a:ext uri="{FF2B5EF4-FFF2-40B4-BE49-F238E27FC236}">
              <a16:creationId xmlns:a16="http://schemas.microsoft.com/office/drawing/2014/main" id="{3142BA4D-9906-474B-95B4-8F6F36D9C3C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8" name="Text Box 20">
          <a:extLst>
            <a:ext uri="{FF2B5EF4-FFF2-40B4-BE49-F238E27FC236}">
              <a16:creationId xmlns:a16="http://schemas.microsoft.com/office/drawing/2014/main" id="{1B0BF74C-A99A-409A-90EB-C05BFDFADC4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69" name="Text Box 21">
          <a:extLst>
            <a:ext uri="{FF2B5EF4-FFF2-40B4-BE49-F238E27FC236}">
              <a16:creationId xmlns:a16="http://schemas.microsoft.com/office/drawing/2014/main" id="{048ADD36-7EDE-42C0-86B4-4C89B6BBED2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0" name="Text Box 22">
          <a:extLst>
            <a:ext uri="{FF2B5EF4-FFF2-40B4-BE49-F238E27FC236}">
              <a16:creationId xmlns:a16="http://schemas.microsoft.com/office/drawing/2014/main" id="{1476633D-F1B4-43D9-8280-5924A97FD67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1" name="Text Box 23">
          <a:extLst>
            <a:ext uri="{FF2B5EF4-FFF2-40B4-BE49-F238E27FC236}">
              <a16:creationId xmlns:a16="http://schemas.microsoft.com/office/drawing/2014/main" id="{729BD897-AE4B-4E8B-B7C8-859F63102F3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2" name="Text Box 24">
          <a:extLst>
            <a:ext uri="{FF2B5EF4-FFF2-40B4-BE49-F238E27FC236}">
              <a16:creationId xmlns:a16="http://schemas.microsoft.com/office/drawing/2014/main" id="{061BECBF-54E5-4BFC-BA14-6BD7DD8E4E0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3" name="Text Box 25">
          <a:extLst>
            <a:ext uri="{FF2B5EF4-FFF2-40B4-BE49-F238E27FC236}">
              <a16:creationId xmlns:a16="http://schemas.microsoft.com/office/drawing/2014/main" id="{EDBB09DF-FCE3-43AD-9876-A91067AD107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4" name="Text Box 26">
          <a:extLst>
            <a:ext uri="{FF2B5EF4-FFF2-40B4-BE49-F238E27FC236}">
              <a16:creationId xmlns:a16="http://schemas.microsoft.com/office/drawing/2014/main" id="{F378B69A-EE15-4CA5-B161-16B2E4570A9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5" name="Text Box 27">
          <a:extLst>
            <a:ext uri="{FF2B5EF4-FFF2-40B4-BE49-F238E27FC236}">
              <a16:creationId xmlns:a16="http://schemas.microsoft.com/office/drawing/2014/main" id="{FE61ECA7-1F6A-4E7A-A1CD-7302E2CF2B9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DB3929F9-B559-4935-B9DB-2F435A3EB9C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EA8A6AF8-4C74-4AF5-8FF6-55B25EA62FC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D3C67922-19AC-4047-AA39-66EFD339DEE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516C15A0-F32D-43CD-83C1-1202DD5118A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B698A015-877F-452F-A2DC-029BD220C7B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1" name="Text Box 6">
          <a:extLst>
            <a:ext uri="{FF2B5EF4-FFF2-40B4-BE49-F238E27FC236}">
              <a16:creationId xmlns:a16="http://schemas.microsoft.com/office/drawing/2014/main" id="{C32F53DE-6B09-4817-8F0A-8B291002E3E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782" name="Text Box 7">
          <a:extLst>
            <a:ext uri="{FF2B5EF4-FFF2-40B4-BE49-F238E27FC236}">
              <a16:creationId xmlns:a16="http://schemas.microsoft.com/office/drawing/2014/main" id="{26E8A96B-C800-4D83-B232-133FC858C32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A93E9C0E-126B-42D4-8624-090A131458A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B7066942-7B21-457B-BDE9-C0F38B62565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60574833-6EF7-4046-A005-91E0F7FA435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6" name="Text Box 11">
          <a:extLst>
            <a:ext uri="{FF2B5EF4-FFF2-40B4-BE49-F238E27FC236}">
              <a16:creationId xmlns:a16="http://schemas.microsoft.com/office/drawing/2014/main" id="{D8E8DFF0-95A0-451F-9DC8-97F7DB6317E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57CBE154-0EFC-4842-A3F4-3F6F57C981D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30A7ED04-02FE-4629-9267-4D083152728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04F415C5-0809-4ED1-9656-D4B3B25A176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C2C806A8-9360-42B1-A661-570D6645D17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5C1FF603-654D-40A3-9E7C-AD6B89CBB14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D073BA31-CDFC-4AE6-9837-F55EDB02ED7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3" name="Text Box 18">
          <a:extLst>
            <a:ext uri="{FF2B5EF4-FFF2-40B4-BE49-F238E27FC236}">
              <a16:creationId xmlns:a16="http://schemas.microsoft.com/office/drawing/2014/main" id="{8C6E39DE-F587-455D-A953-ECDFA082899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4" name="Text Box 19">
          <a:extLst>
            <a:ext uri="{FF2B5EF4-FFF2-40B4-BE49-F238E27FC236}">
              <a16:creationId xmlns:a16="http://schemas.microsoft.com/office/drawing/2014/main" id="{782E3377-F9DB-427B-A801-8A34D87F5DA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5" name="Text Box 20">
          <a:extLst>
            <a:ext uri="{FF2B5EF4-FFF2-40B4-BE49-F238E27FC236}">
              <a16:creationId xmlns:a16="http://schemas.microsoft.com/office/drawing/2014/main" id="{400DF3E5-043C-4C3A-AA2E-6991E7DCBC6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6" name="Text Box 21">
          <a:extLst>
            <a:ext uri="{FF2B5EF4-FFF2-40B4-BE49-F238E27FC236}">
              <a16:creationId xmlns:a16="http://schemas.microsoft.com/office/drawing/2014/main" id="{5ED474C8-3B1E-4716-BABE-0019C43FF9F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7" name="Text Box 22">
          <a:extLst>
            <a:ext uri="{FF2B5EF4-FFF2-40B4-BE49-F238E27FC236}">
              <a16:creationId xmlns:a16="http://schemas.microsoft.com/office/drawing/2014/main" id="{09C0E070-1FC8-4C4B-B67E-F2D3C646655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8" name="Text Box 23">
          <a:extLst>
            <a:ext uri="{FF2B5EF4-FFF2-40B4-BE49-F238E27FC236}">
              <a16:creationId xmlns:a16="http://schemas.microsoft.com/office/drawing/2014/main" id="{30496ACE-630B-4B64-8DDE-167974938C4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799" name="Text Box 24">
          <a:extLst>
            <a:ext uri="{FF2B5EF4-FFF2-40B4-BE49-F238E27FC236}">
              <a16:creationId xmlns:a16="http://schemas.microsoft.com/office/drawing/2014/main" id="{93C1CE10-8D9E-4DC1-BA79-3BA2C21F1DD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0" name="Text Box 25">
          <a:extLst>
            <a:ext uri="{FF2B5EF4-FFF2-40B4-BE49-F238E27FC236}">
              <a16:creationId xmlns:a16="http://schemas.microsoft.com/office/drawing/2014/main" id="{C60BD515-854C-49CD-BE71-B66B05C84A1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1" name="Text Box 26">
          <a:extLst>
            <a:ext uri="{FF2B5EF4-FFF2-40B4-BE49-F238E27FC236}">
              <a16:creationId xmlns:a16="http://schemas.microsoft.com/office/drawing/2014/main" id="{A85F651D-ABA4-4D5F-9EAA-2750AD0FB60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2" name="Text Box 27">
          <a:extLst>
            <a:ext uri="{FF2B5EF4-FFF2-40B4-BE49-F238E27FC236}">
              <a16:creationId xmlns:a16="http://schemas.microsoft.com/office/drawing/2014/main" id="{6B1A4BC0-0E52-4515-9669-FDC7FD839C6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8380DCC-9B76-43A2-871C-98865327B57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C98582E3-422F-4E3A-9358-D0860B3C5EB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311F68EA-6C9A-4D5E-8E3F-4229D05967C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D4EE5701-4469-4DA1-9CC4-2FB98A3CBB3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4A949188-45B5-4204-B9A3-10D5EA58430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08" name="Text Box 6">
          <a:extLst>
            <a:ext uri="{FF2B5EF4-FFF2-40B4-BE49-F238E27FC236}">
              <a16:creationId xmlns:a16="http://schemas.microsoft.com/office/drawing/2014/main" id="{37E3CA11-5D43-46C5-A099-10658041870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09" name="Text Box 7">
          <a:extLst>
            <a:ext uri="{FF2B5EF4-FFF2-40B4-BE49-F238E27FC236}">
              <a16:creationId xmlns:a16="http://schemas.microsoft.com/office/drawing/2014/main" id="{2047AABC-D765-45B4-BAE3-820AE3C8BBC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02C453FB-AADD-44CB-A26B-37F0DE03616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1" name="Text Box 9">
          <a:extLst>
            <a:ext uri="{FF2B5EF4-FFF2-40B4-BE49-F238E27FC236}">
              <a16:creationId xmlns:a16="http://schemas.microsoft.com/office/drawing/2014/main" id="{A9E0E9A0-701B-4B6C-9DEB-91A6F072047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2" name="Text Box 10">
          <a:extLst>
            <a:ext uri="{FF2B5EF4-FFF2-40B4-BE49-F238E27FC236}">
              <a16:creationId xmlns:a16="http://schemas.microsoft.com/office/drawing/2014/main" id="{B6F33BA4-060A-4A15-8778-5CBA8F0A690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3" name="Text Box 11">
          <a:extLst>
            <a:ext uri="{FF2B5EF4-FFF2-40B4-BE49-F238E27FC236}">
              <a16:creationId xmlns:a16="http://schemas.microsoft.com/office/drawing/2014/main" id="{BBF0392F-A184-47D5-A143-F08163826E3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2FB2074A-25D6-4E81-888E-52AB8E0F575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5" name="Text Box 13">
          <a:extLst>
            <a:ext uri="{FF2B5EF4-FFF2-40B4-BE49-F238E27FC236}">
              <a16:creationId xmlns:a16="http://schemas.microsoft.com/office/drawing/2014/main" id="{D6D96EB8-9833-4926-B275-F2FBD5DAC90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6" name="Text Box 14">
          <a:extLst>
            <a:ext uri="{FF2B5EF4-FFF2-40B4-BE49-F238E27FC236}">
              <a16:creationId xmlns:a16="http://schemas.microsoft.com/office/drawing/2014/main" id="{03A54E23-7D35-48E0-AD20-E59C8450939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7" name="Text Box 15">
          <a:extLst>
            <a:ext uri="{FF2B5EF4-FFF2-40B4-BE49-F238E27FC236}">
              <a16:creationId xmlns:a16="http://schemas.microsoft.com/office/drawing/2014/main" id="{0750D392-8BF6-4F7C-B390-5E16FA273B1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8" name="Text Box 16">
          <a:extLst>
            <a:ext uri="{FF2B5EF4-FFF2-40B4-BE49-F238E27FC236}">
              <a16:creationId xmlns:a16="http://schemas.microsoft.com/office/drawing/2014/main" id="{80BB28FF-0104-4F40-B155-E14A0FF50C3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5D2C13CA-3960-40E0-B9AA-7C795F6F1EE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0" name="Text Box 18">
          <a:extLst>
            <a:ext uri="{FF2B5EF4-FFF2-40B4-BE49-F238E27FC236}">
              <a16:creationId xmlns:a16="http://schemas.microsoft.com/office/drawing/2014/main" id="{CED376B2-A1E6-4EEE-A8CF-EC2C1F0AD8E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1" name="Text Box 19">
          <a:extLst>
            <a:ext uri="{FF2B5EF4-FFF2-40B4-BE49-F238E27FC236}">
              <a16:creationId xmlns:a16="http://schemas.microsoft.com/office/drawing/2014/main" id="{D66C724E-C67E-4B8E-9023-2AF1F334C7E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2" name="Text Box 20">
          <a:extLst>
            <a:ext uri="{FF2B5EF4-FFF2-40B4-BE49-F238E27FC236}">
              <a16:creationId xmlns:a16="http://schemas.microsoft.com/office/drawing/2014/main" id="{83AFB579-A03F-4E29-91E4-F3117F93EC2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3" name="Text Box 21">
          <a:extLst>
            <a:ext uri="{FF2B5EF4-FFF2-40B4-BE49-F238E27FC236}">
              <a16:creationId xmlns:a16="http://schemas.microsoft.com/office/drawing/2014/main" id="{A9C745BA-2459-4963-9254-9895A00E5BC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4" name="Text Box 22">
          <a:extLst>
            <a:ext uri="{FF2B5EF4-FFF2-40B4-BE49-F238E27FC236}">
              <a16:creationId xmlns:a16="http://schemas.microsoft.com/office/drawing/2014/main" id="{185AD162-3811-4961-83E7-7638566F4BE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5" name="Text Box 23">
          <a:extLst>
            <a:ext uri="{FF2B5EF4-FFF2-40B4-BE49-F238E27FC236}">
              <a16:creationId xmlns:a16="http://schemas.microsoft.com/office/drawing/2014/main" id="{0959AF4B-C46D-48C6-AA74-8B7E6C59EE1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6" name="Text Box 24">
          <a:extLst>
            <a:ext uri="{FF2B5EF4-FFF2-40B4-BE49-F238E27FC236}">
              <a16:creationId xmlns:a16="http://schemas.microsoft.com/office/drawing/2014/main" id="{C2AEF865-6FDA-4C8D-9B9D-297C71BAA86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7" name="Text Box 25">
          <a:extLst>
            <a:ext uri="{FF2B5EF4-FFF2-40B4-BE49-F238E27FC236}">
              <a16:creationId xmlns:a16="http://schemas.microsoft.com/office/drawing/2014/main" id="{6B7A414B-7C66-4419-ADE9-6A218B70F5B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8" name="Text Box 26">
          <a:extLst>
            <a:ext uri="{FF2B5EF4-FFF2-40B4-BE49-F238E27FC236}">
              <a16:creationId xmlns:a16="http://schemas.microsoft.com/office/drawing/2014/main" id="{1B01842D-A257-41F6-8919-0C697F7FDD2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29" name="Text Box 27">
          <a:extLst>
            <a:ext uri="{FF2B5EF4-FFF2-40B4-BE49-F238E27FC236}">
              <a16:creationId xmlns:a16="http://schemas.microsoft.com/office/drawing/2014/main" id="{6848CB2F-A576-41AE-B82F-CEECB9FA5FB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2CF745BF-1671-44CF-A145-D98407D2609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C9ABC7B1-6315-424B-9490-5307CD665F1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id="{A509AB24-1FD7-4760-976C-8B1B6BDA184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6E3DDE8F-B073-4ECA-AF8E-5F71F2D14CB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id="{CA9D8B8A-B1F3-4C51-AE7B-4422830B464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5" name="Text Box 6">
          <a:extLst>
            <a:ext uri="{FF2B5EF4-FFF2-40B4-BE49-F238E27FC236}">
              <a16:creationId xmlns:a16="http://schemas.microsoft.com/office/drawing/2014/main" id="{84FF1F07-A761-4F5D-ACCB-25715CF6340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36" name="Text Box 7">
          <a:extLst>
            <a:ext uri="{FF2B5EF4-FFF2-40B4-BE49-F238E27FC236}">
              <a16:creationId xmlns:a16="http://schemas.microsoft.com/office/drawing/2014/main" id="{C99D099E-F864-4E36-8525-9569FC3C2B9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F24EEA4-7AFD-4B32-BC56-B1305B5B674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3A9D13E3-1305-4B51-9F1B-955990AAB8B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2C45A849-4824-4281-9FBB-E6A0A59E486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0" name="Text Box 11">
          <a:extLst>
            <a:ext uri="{FF2B5EF4-FFF2-40B4-BE49-F238E27FC236}">
              <a16:creationId xmlns:a16="http://schemas.microsoft.com/office/drawing/2014/main" id="{09D80468-754C-4BC4-8A92-004F49554CF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1F714927-A454-44D2-987C-85B9E80930E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2" name="Text Box 13">
          <a:extLst>
            <a:ext uri="{FF2B5EF4-FFF2-40B4-BE49-F238E27FC236}">
              <a16:creationId xmlns:a16="http://schemas.microsoft.com/office/drawing/2014/main" id="{D1E069A4-8015-48FA-9A3D-A5FBCAC0503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3" name="Text Box 14">
          <a:extLst>
            <a:ext uri="{FF2B5EF4-FFF2-40B4-BE49-F238E27FC236}">
              <a16:creationId xmlns:a16="http://schemas.microsoft.com/office/drawing/2014/main" id="{165EC43D-B4FA-4790-93F5-FF951471814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4" name="Text Box 15">
          <a:extLst>
            <a:ext uri="{FF2B5EF4-FFF2-40B4-BE49-F238E27FC236}">
              <a16:creationId xmlns:a16="http://schemas.microsoft.com/office/drawing/2014/main" id="{22301ACE-E06D-4866-B5E6-483761AEA09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5" name="Text Box 16">
          <a:extLst>
            <a:ext uri="{FF2B5EF4-FFF2-40B4-BE49-F238E27FC236}">
              <a16:creationId xmlns:a16="http://schemas.microsoft.com/office/drawing/2014/main" id="{73C7A9CC-297C-44A5-AAE7-E0841FC6EC5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D2365EE1-E647-4A58-B60D-BAFFD86D488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7" name="Text Box 18">
          <a:extLst>
            <a:ext uri="{FF2B5EF4-FFF2-40B4-BE49-F238E27FC236}">
              <a16:creationId xmlns:a16="http://schemas.microsoft.com/office/drawing/2014/main" id="{FB3F10B9-1424-485A-9C7B-7FF85A2E634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8" name="Text Box 19">
          <a:extLst>
            <a:ext uri="{FF2B5EF4-FFF2-40B4-BE49-F238E27FC236}">
              <a16:creationId xmlns:a16="http://schemas.microsoft.com/office/drawing/2014/main" id="{76255690-A695-4A60-B798-2F578320EB9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49" name="Text Box 20">
          <a:extLst>
            <a:ext uri="{FF2B5EF4-FFF2-40B4-BE49-F238E27FC236}">
              <a16:creationId xmlns:a16="http://schemas.microsoft.com/office/drawing/2014/main" id="{C2BB0E66-2592-474C-BA60-8B3099B9328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0" name="Text Box 21">
          <a:extLst>
            <a:ext uri="{FF2B5EF4-FFF2-40B4-BE49-F238E27FC236}">
              <a16:creationId xmlns:a16="http://schemas.microsoft.com/office/drawing/2014/main" id="{62F03E49-FB00-4EA7-BE91-20ADC240133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1" name="Text Box 22">
          <a:extLst>
            <a:ext uri="{FF2B5EF4-FFF2-40B4-BE49-F238E27FC236}">
              <a16:creationId xmlns:a16="http://schemas.microsoft.com/office/drawing/2014/main" id="{475DF430-D9B2-4AB7-9D37-D5CB59C44CC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2" name="Text Box 23">
          <a:extLst>
            <a:ext uri="{FF2B5EF4-FFF2-40B4-BE49-F238E27FC236}">
              <a16:creationId xmlns:a16="http://schemas.microsoft.com/office/drawing/2014/main" id="{4DEA7FC3-6F5A-4BBE-AA18-45423D75672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3" name="Text Box 24">
          <a:extLst>
            <a:ext uri="{FF2B5EF4-FFF2-40B4-BE49-F238E27FC236}">
              <a16:creationId xmlns:a16="http://schemas.microsoft.com/office/drawing/2014/main" id="{993DCB98-6C06-41F9-ABCF-9E5C03DCEF6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4" name="Text Box 25">
          <a:extLst>
            <a:ext uri="{FF2B5EF4-FFF2-40B4-BE49-F238E27FC236}">
              <a16:creationId xmlns:a16="http://schemas.microsoft.com/office/drawing/2014/main" id="{58519E80-8A6D-4865-A044-9F40E2B9E13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5" name="Text Box 26">
          <a:extLst>
            <a:ext uri="{FF2B5EF4-FFF2-40B4-BE49-F238E27FC236}">
              <a16:creationId xmlns:a16="http://schemas.microsoft.com/office/drawing/2014/main" id="{EBB97476-70D8-47F6-8047-508DE243E31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6" name="Text Box 27">
          <a:extLst>
            <a:ext uri="{FF2B5EF4-FFF2-40B4-BE49-F238E27FC236}">
              <a16:creationId xmlns:a16="http://schemas.microsoft.com/office/drawing/2014/main" id="{58B25097-EBB3-4675-9BE0-F26756B008E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595A1D98-00DA-4D7D-8EC6-E64920FD0DD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73AF84B7-DD90-4997-A19C-3F5D8630626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B3D48EF9-C841-47E0-8CF6-24072078185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E4E714DA-B70D-44C9-A5CD-B14E38FE9CA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B9CC58F6-ECFC-4624-A520-4488BF1D10C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CA4D7B1A-41D2-48DD-92C7-36EC21E8041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70AA3206-870C-4888-B5C7-E0601D0ABBF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BB315B2A-D13D-4372-BFB6-B5EF34BF815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B29CCDA7-82C6-4835-9032-909980CBED1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6" name="Text Box 10">
          <a:extLst>
            <a:ext uri="{FF2B5EF4-FFF2-40B4-BE49-F238E27FC236}">
              <a16:creationId xmlns:a16="http://schemas.microsoft.com/office/drawing/2014/main" id="{1E377452-5F7F-44D5-A66F-B1978D576FE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7" name="Text Box 11">
          <a:extLst>
            <a:ext uri="{FF2B5EF4-FFF2-40B4-BE49-F238E27FC236}">
              <a16:creationId xmlns:a16="http://schemas.microsoft.com/office/drawing/2014/main" id="{2827E9BA-0EC0-4C1F-8317-AAAEE05E422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288BDD34-0BF3-4541-9051-04D058DDC64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69" name="Text Box 13">
          <a:extLst>
            <a:ext uri="{FF2B5EF4-FFF2-40B4-BE49-F238E27FC236}">
              <a16:creationId xmlns:a16="http://schemas.microsoft.com/office/drawing/2014/main" id="{475DBBA0-F6D9-4FE5-AD21-EB04B32BD4E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0" name="Text Box 14">
          <a:extLst>
            <a:ext uri="{FF2B5EF4-FFF2-40B4-BE49-F238E27FC236}">
              <a16:creationId xmlns:a16="http://schemas.microsoft.com/office/drawing/2014/main" id="{C8DCC56B-7879-48A3-A484-3F665B4A72B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1" name="Text Box 15">
          <a:extLst>
            <a:ext uri="{FF2B5EF4-FFF2-40B4-BE49-F238E27FC236}">
              <a16:creationId xmlns:a16="http://schemas.microsoft.com/office/drawing/2014/main" id="{17AE56F2-CA24-472C-A6E6-FADD9401765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2" name="Text Box 16">
          <a:extLst>
            <a:ext uri="{FF2B5EF4-FFF2-40B4-BE49-F238E27FC236}">
              <a16:creationId xmlns:a16="http://schemas.microsoft.com/office/drawing/2014/main" id="{E7E08170-EA98-4CE9-AECC-0BA66C445AB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9DF030B3-B381-4A65-8147-02A90395DBF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4" name="Text Box 18">
          <a:extLst>
            <a:ext uri="{FF2B5EF4-FFF2-40B4-BE49-F238E27FC236}">
              <a16:creationId xmlns:a16="http://schemas.microsoft.com/office/drawing/2014/main" id="{9AB0D547-E9F6-4623-BA79-3D95A9D958D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5" name="Text Box 19">
          <a:extLst>
            <a:ext uri="{FF2B5EF4-FFF2-40B4-BE49-F238E27FC236}">
              <a16:creationId xmlns:a16="http://schemas.microsoft.com/office/drawing/2014/main" id="{58BA7B42-3512-43A0-9885-7CDD9C1103A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6" name="Text Box 20">
          <a:extLst>
            <a:ext uri="{FF2B5EF4-FFF2-40B4-BE49-F238E27FC236}">
              <a16:creationId xmlns:a16="http://schemas.microsoft.com/office/drawing/2014/main" id="{5D0BC5D7-2CD8-459F-8ED3-D73BF7C6452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7" name="Text Box 21">
          <a:extLst>
            <a:ext uri="{FF2B5EF4-FFF2-40B4-BE49-F238E27FC236}">
              <a16:creationId xmlns:a16="http://schemas.microsoft.com/office/drawing/2014/main" id="{2651C13E-091B-4FD6-B53D-2BA39C01A94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8" name="Text Box 22">
          <a:extLst>
            <a:ext uri="{FF2B5EF4-FFF2-40B4-BE49-F238E27FC236}">
              <a16:creationId xmlns:a16="http://schemas.microsoft.com/office/drawing/2014/main" id="{9B4FB4B3-29F9-4429-A556-B9F60B2F8F6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79" name="Text Box 23">
          <a:extLst>
            <a:ext uri="{FF2B5EF4-FFF2-40B4-BE49-F238E27FC236}">
              <a16:creationId xmlns:a16="http://schemas.microsoft.com/office/drawing/2014/main" id="{562973CD-C000-457F-A4D9-AB3BF2FAAD8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0" name="Text Box 24">
          <a:extLst>
            <a:ext uri="{FF2B5EF4-FFF2-40B4-BE49-F238E27FC236}">
              <a16:creationId xmlns:a16="http://schemas.microsoft.com/office/drawing/2014/main" id="{26070991-E8B4-4EF6-B291-A8185ABB557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1" name="Text Box 25">
          <a:extLst>
            <a:ext uri="{FF2B5EF4-FFF2-40B4-BE49-F238E27FC236}">
              <a16:creationId xmlns:a16="http://schemas.microsoft.com/office/drawing/2014/main" id="{0FB3254C-2454-4C5B-AC22-05CBE9E4968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2" name="Text Box 26">
          <a:extLst>
            <a:ext uri="{FF2B5EF4-FFF2-40B4-BE49-F238E27FC236}">
              <a16:creationId xmlns:a16="http://schemas.microsoft.com/office/drawing/2014/main" id="{5295A05D-5EC8-4ED0-80AB-E33343B1914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3" name="Text Box 27">
          <a:extLst>
            <a:ext uri="{FF2B5EF4-FFF2-40B4-BE49-F238E27FC236}">
              <a16:creationId xmlns:a16="http://schemas.microsoft.com/office/drawing/2014/main" id="{C2FF65E3-1554-40CC-A63B-6A38AACDDC0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B8800B81-38B4-4E80-B8A4-734B94C234C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557B107E-7279-406C-984A-5DB5F64DC59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951B8818-7FCA-471A-BAEF-B52A06B5042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42645E22-B5CF-422E-AA86-7245FFAB6C2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52AF96F0-4114-46ED-B9F7-207DAF4D0D3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89" name="Text Box 6">
          <a:extLst>
            <a:ext uri="{FF2B5EF4-FFF2-40B4-BE49-F238E27FC236}">
              <a16:creationId xmlns:a16="http://schemas.microsoft.com/office/drawing/2014/main" id="{916E25CD-5544-4385-88D3-2225E6DB260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73E5EC37-6904-42A8-8638-A69692B89D8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D4236C8F-AE0A-49D0-98CA-929A1C643B1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97788C1E-C8BB-48FD-811B-9666DE582CA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F060B450-FB07-4BB8-B0F0-E6A191A4E20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4" name="Text Box 11">
          <a:extLst>
            <a:ext uri="{FF2B5EF4-FFF2-40B4-BE49-F238E27FC236}">
              <a16:creationId xmlns:a16="http://schemas.microsoft.com/office/drawing/2014/main" id="{933D1A8F-B2E1-4A01-97FF-AC95C0F1DA0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1D512FCB-069D-4D6F-839E-BDAAE3FF460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6" name="Text Box 13">
          <a:extLst>
            <a:ext uri="{FF2B5EF4-FFF2-40B4-BE49-F238E27FC236}">
              <a16:creationId xmlns:a16="http://schemas.microsoft.com/office/drawing/2014/main" id="{A50DA78B-8C16-481F-9209-11C92AE596B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7" name="Text Box 14">
          <a:extLst>
            <a:ext uri="{FF2B5EF4-FFF2-40B4-BE49-F238E27FC236}">
              <a16:creationId xmlns:a16="http://schemas.microsoft.com/office/drawing/2014/main" id="{E2A2B10F-E676-43BD-99E8-2F04E81F30C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8" name="Text Box 15">
          <a:extLst>
            <a:ext uri="{FF2B5EF4-FFF2-40B4-BE49-F238E27FC236}">
              <a16:creationId xmlns:a16="http://schemas.microsoft.com/office/drawing/2014/main" id="{A597555E-2A59-494F-A6A6-9191C06096D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899" name="Text Box 16">
          <a:extLst>
            <a:ext uri="{FF2B5EF4-FFF2-40B4-BE49-F238E27FC236}">
              <a16:creationId xmlns:a16="http://schemas.microsoft.com/office/drawing/2014/main" id="{569C00F6-D91D-41B7-9CE3-95EFD4276D5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1B7089B2-8D41-4119-8963-1C56E394563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1" name="Text Box 18">
          <a:extLst>
            <a:ext uri="{FF2B5EF4-FFF2-40B4-BE49-F238E27FC236}">
              <a16:creationId xmlns:a16="http://schemas.microsoft.com/office/drawing/2014/main" id="{A3FA0FFE-C701-4D11-A998-23EC6801627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2" name="Text Box 19">
          <a:extLst>
            <a:ext uri="{FF2B5EF4-FFF2-40B4-BE49-F238E27FC236}">
              <a16:creationId xmlns:a16="http://schemas.microsoft.com/office/drawing/2014/main" id="{EC8F1117-6F59-44F5-9622-209DE288635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3" name="Text Box 20">
          <a:extLst>
            <a:ext uri="{FF2B5EF4-FFF2-40B4-BE49-F238E27FC236}">
              <a16:creationId xmlns:a16="http://schemas.microsoft.com/office/drawing/2014/main" id="{CD1230DF-FBA9-4035-B055-2627A550AE0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4" name="Text Box 21">
          <a:extLst>
            <a:ext uri="{FF2B5EF4-FFF2-40B4-BE49-F238E27FC236}">
              <a16:creationId xmlns:a16="http://schemas.microsoft.com/office/drawing/2014/main" id="{9FC1B259-51EE-483B-AE0F-DF733B2C13D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5" name="Text Box 22">
          <a:extLst>
            <a:ext uri="{FF2B5EF4-FFF2-40B4-BE49-F238E27FC236}">
              <a16:creationId xmlns:a16="http://schemas.microsoft.com/office/drawing/2014/main" id="{CBD2A125-386B-4ABC-8826-BE0D77C81CF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6" name="Text Box 23">
          <a:extLst>
            <a:ext uri="{FF2B5EF4-FFF2-40B4-BE49-F238E27FC236}">
              <a16:creationId xmlns:a16="http://schemas.microsoft.com/office/drawing/2014/main" id="{E37DA74E-FE86-4B9D-AA3D-F9410F21A09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7" name="Text Box 24">
          <a:extLst>
            <a:ext uri="{FF2B5EF4-FFF2-40B4-BE49-F238E27FC236}">
              <a16:creationId xmlns:a16="http://schemas.microsoft.com/office/drawing/2014/main" id="{15140DEF-E1C7-422C-B326-C4476DC92BB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8" name="Text Box 25">
          <a:extLst>
            <a:ext uri="{FF2B5EF4-FFF2-40B4-BE49-F238E27FC236}">
              <a16:creationId xmlns:a16="http://schemas.microsoft.com/office/drawing/2014/main" id="{B166EAE3-1152-475E-B665-9BC8A1E64C3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09" name="Text Box 26">
          <a:extLst>
            <a:ext uri="{FF2B5EF4-FFF2-40B4-BE49-F238E27FC236}">
              <a16:creationId xmlns:a16="http://schemas.microsoft.com/office/drawing/2014/main" id="{88A7F632-572A-4CB1-BC39-C3661DDC0A3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910" name="Text Box 27">
          <a:extLst>
            <a:ext uri="{FF2B5EF4-FFF2-40B4-BE49-F238E27FC236}">
              <a16:creationId xmlns:a16="http://schemas.microsoft.com/office/drawing/2014/main" id="{5A3A0455-1BD6-4955-8B5D-AC09F71E1E4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67FE822-E4C7-47F2-98A8-D9751F2240B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CB0C2E0D-2583-4E4E-B91B-5460BEE1E57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3" name="Text Box 7">
          <a:extLst>
            <a:ext uri="{FF2B5EF4-FFF2-40B4-BE49-F238E27FC236}">
              <a16:creationId xmlns:a16="http://schemas.microsoft.com/office/drawing/2014/main" id="{449DBBE8-F2C4-4F61-9008-2F4F8BC557E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46FF79B0-0F2B-4AE5-B420-A40C51ADF71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6A323178-349D-444D-8324-FD7C3CBE4D5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6" name="Text Box 7">
          <a:extLst>
            <a:ext uri="{FF2B5EF4-FFF2-40B4-BE49-F238E27FC236}">
              <a16:creationId xmlns:a16="http://schemas.microsoft.com/office/drawing/2014/main" id="{6E6E826A-8BE1-4797-B012-1CC550F61FF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48E06113-AC7C-4E13-BBBB-A757A84B502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B60FE82A-84AB-4B0E-8B28-8D089CF5AA3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19" name="Text Box 7">
          <a:extLst>
            <a:ext uri="{FF2B5EF4-FFF2-40B4-BE49-F238E27FC236}">
              <a16:creationId xmlns:a16="http://schemas.microsoft.com/office/drawing/2014/main" id="{43107604-E3AD-4365-A869-CACDD555A7E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AE0C129F-F997-432C-BA4F-399FC860928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42A37358-EC48-45AE-A152-A5766173FC5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2" name="Text Box 7">
          <a:extLst>
            <a:ext uri="{FF2B5EF4-FFF2-40B4-BE49-F238E27FC236}">
              <a16:creationId xmlns:a16="http://schemas.microsoft.com/office/drawing/2014/main" id="{17031DD0-5610-4EB5-8F02-7298E18710C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A21EF24E-4292-4A9A-9E9E-C2A716244F8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68A68CDC-A00F-4151-8458-11FCCCA7388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7A9CA6D8-B9AB-4D30-83B0-E93AA98608B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3BCBA10A-C24D-49F5-B9B4-E9C9F609828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828BFA80-E5B6-40D1-9910-0709C193B94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8" name="Text Box 7">
          <a:extLst>
            <a:ext uri="{FF2B5EF4-FFF2-40B4-BE49-F238E27FC236}">
              <a16:creationId xmlns:a16="http://schemas.microsoft.com/office/drawing/2014/main" id="{D57DA000-B742-43A1-90D6-41392B977D7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DE156ABB-B752-4C61-BF8B-E8F5EA3C543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A38F94D7-3761-44F7-A4BD-9D8DEDD466B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BA1D7F6B-70CA-4BF3-94B9-6B9214D60CB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9B8770F6-78DF-42FB-AE3D-98565E42ADA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21B5AAED-B04F-4686-A108-F6203C5195A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4" name="Text Box 7">
          <a:extLst>
            <a:ext uri="{FF2B5EF4-FFF2-40B4-BE49-F238E27FC236}">
              <a16:creationId xmlns:a16="http://schemas.microsoft.com/office/drawing/2014/main" id="{6146C0F8-D904-411D-8057-B8669646CC6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776F0C49-A553-4BCD-A208-CD00B4ED4F6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8B563F64-1202-4238-BE47-6AA93072EED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7" name="Text Box 7">
          <a:extLst>
            <a:ext uri="{FF2B5EF4-FFF2-40B4-BE49-F238E27FC236}">
              <a16:creationId xmlns:a16="http://schemas.microsoft.com/office/drawing/2014/main" id="{9CD888FF-3C47-4584-AB65-10B4B5D7508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14E951C-19DC-4B81-844B-D76A0678A9E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62F957DA-74E1-4D3E-A6F2-F5E3D6CCE6B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0" name="Text Box 7">
          <a:extLst>
            <a:ext uri="{FF2B5EF4-FFF2-40B4-BE49-F238E27FC236}">
              <a16:creationId xmlns:a16="http://schemas.microsoft.com/office/drawing/2014/main" id="{5C52A311-7AFD-4BCD-9A21-177FD4B6D38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6FAF89C5-E19D-42F9-A630-05A14349319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F590617A-40A6-47B9-8D62-0DB4C80342C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3" name="Text Box 7">
          <a:extLst>
            <a:ext uri="{FF2B5EF4-FFF2-40B4-BE49-F238E27FC236}">
              <a16:creationId xmlns:a16="http://schemas.microsoft.com/office/drawing/2014/main" id="{0592DEA3-A509-4ECA-8EE1-F8FF57BD06B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C2A7C5CB-A125-4A83-B9D2-8D127F37676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45961C1A-42AC-410E-A4FE-3DDDC933884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6" name="Text Box 7">
          <a:extLst>
            <a:ext uri="{FF2B5EF4-FFF2-40B4-BE49-F238E27FC236}">
              <a16:creationId xmlns:a16="http://schemas.microsoft.com/office/drawing/2014/main" id="{0F2C48E5-D8AA-4DF8-BF37-4D2FA248169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62EA4281-EAC2-46D8-8EBC-541F3F5B6F0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8" name="Text Box 4">
          <a:extLst>
            <a:ext uri="{FF2B5EF4-FFF2-40B4-BE49-F238E27FC236}">
              <a16:creationId xmlns:a16="http://schemas.microsoft.com/office/drawing/2014/main" id="{405FC6CA-B895-467A-AD28-51853C9064B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3F3895A9-454E-46E1-8321-76472D1AD8F1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628DEF98-D577-4206-B0E6-39BD8F81CF5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81E52FE9-8019-499C-A893-832862DE46E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BA831D84-0FE4-4601-844F-3C0985BAFBF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4CE074AA-3F26-4CC4-8A1B-8230C4A7068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09F7B693-6DA3-4C83-A0D3-AAAEFB6050A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5" name="Text Box 7">
          <a:extLst>
            <a:ext uri="{FF2B5EF4-FFF2-40B4-BE49-F238E27FC236}">
              <a16:creationId xmlns:a16="http://schemas.microsoft.com/office/drawing/2014/main" id="{41A3C233-ECFB-4200-B1FD-7CFD0A3F128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4A25B1C2-09FF-485D-A5E8-9F81D12410E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A931C6EA-FFEC-4E8B-B8F1-A887EFAD2C9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8" name="Text Box 7">
          <a:extLst>
            <a:ext uri="{FF2B5EF4-FFF2-40B4-BE49-F238E27FC236}">
              <a16:creationId xmlns:a16="http://schemas.microsoft.com/office/drawing/2014/main" id="{1137111F-565E-452D-BACB-4C992AA48D0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1463265F-A830-44C7-AB5E-4AE3511BC43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F8AB1D9B-FB05-4202-9CC5-12B4A697CEB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1" name="Text Box 7">
          <a:extLst>
            <a:ext uri="{FF2B5EF4-FFF2-40B4-BE49-F238E27FC236}">
              <a16:creationId xmlns:a16="http://schemas.microsoft.com/office/drawing/2014/main" id="{562006CA-590B-40B0-9090-0241368304C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E577AC2-A67B-4109-9898-5EE17185D52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D73BF48-B38F-4BD9-A13D-C46B9D596C3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4" name="Text Box 7">
          <a:extLst>
            <a:ext uri="{FF2B5EF4-FFF2-40B4-BE49-F238E27FC236}">
              <a16:creationId xmlns:a16="http://schemas.microsoft.com/office/drawing/2014/main" id="{A1EB5BFC-8769-4E1B-9679-F8A086C3606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E849A4E7-D7C1-42CB-B30A-A243443DD5E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54C90EC5-1B1E-47C7-8E5B-13BFE8FF882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A8269FF3-9248-42BB-959C-AF246CA63C6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FBFF1DD1-497E-4EA1-A679-55BE66717A5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40DE10A0-9783-48D1-BA5A-DBEA9FB81AE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70" name="Text Box 7">
          <a:extLst>
            <a:ext uri="{FF2B5EF4-FFF2-40B4-BE49-F238E27FC236}">
              <a16:creationId xmlns:a16="http://schemas.microsoft.com/office/drawing/2014/main" id="{6A409D9B-9430-4B5A-89EF-BCD1B92CB73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C820231-D479-4FFB-AB31-E5E64CF63FC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656C5CBB-5C37-4CC5-BFD1-6CFF177B402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0A4D475-CB22-44E8-A78A-144F5CF5226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8F71606F-C3D1-4204-87E5-7E4039E1137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4CDC15E6-DB14-4687-9641-CB91DAE17C3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76" name="Text Box 7">
          <a:extLst>
            <a:ext uri="{FF2B5EF4-FFF2-40B4-BE49-F238E27FC236}">
              <a16:creationId xmlns:a16="http://schemas.microsoft.com/office/drawing/2014/main" id="{2FD20DDD-10F7-4BD4-A426-1969CB770C3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C082D24D-80FC-48F1-BBBF-DFD7982EB7F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78" name="Text Box 4">
          <a:extLst>
            <a:ext uri="{FF2B5EF4-FFF2-40B4-BE49-F238E27FC236}">
              <a16:creationId xmlns:a16="http://schemas.microsoft.com/office/drawing/2014/main" id="{156EDF9F-9FA2-4A19-B9F3-9880C4AC677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79" name="Text Box 7">
          <a:extLst>
            <a:ext uri="{FF2B5EF4-FFF2-40B4-BE49-F238E27FC236}">
              <a16:creationId xmlns:a16="http://schemas.microsoft.com/office/drawing/2014/main" id="{013F74B8-DFBF-402E-997F-36A7E583970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31F7411-D59B-4A91-B14E-30FFDCD9190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5087875-7C68-49E7-87B3-4A8B7D12AFA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2" name="Text Box 7">
          <a:extLst>
            <a:ext uri="{FF2B5EF4-FFF2-40B4-BE49-F238E27FC236}">
              <a16:creationId xmlns:a16="http://schemas.microsoft.com/office/drawing/2014/main" id="{8D8D0AFE-0306-4A64-AEE4-613D003DA5A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D14065AF-3325-49EA-8DBB-45A2655ACA2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90B52A33-0D5C-4DBE-97F3-8A5675A34491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5AB65CA8-240C-4A4E-B6B0-E8064E998F1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6B728EF-8972-4B6E-84D9-6DBB5FAF0C6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7BD9C673-348B-4A33-B827-5485EB7A60D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8" name="Text Box 7">
          <a:extLst>
            <a:ext uri="{FF2B5EF4-FFF2-40B4-BE49-F238E27FC236}">
              <a16:creationId xmlns:a16="http://schemas.microsoft.com/office/drawing/2014/main" id="{98E308EF-1C8A-4D6D-9B82-DCBDA593EFC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2BF7A6B-064B-4139-9768-BE01036A296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90" name="Text Box 4">
          <a:extLst>
            <a:ext uri="{FF2B5EF4-FFF2-40B4-BE49-F238E27FC236}">
              <a16:creationId xmlns:a16="http://schemas.microsoft.com/office/drawing/2014/main" id="{0FD274BA-89BE-485C-A984-A14817ABBC0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91" name="Text Box 7">
          <a:extLst>
            <a:ext uri="{FF2B5EF4-FFF2-40B4-BE49-F238E27FC236}">
              <a16:creationId xmlns:a16="http://schemas.microsoft.com/office/drawing/2014/main" id="{8F876D5C-40CB-441E-BDBD-7864AD353E0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DC0B0414-E49D-4CD3-AE88-6B014247BDF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682420A2-0831-45E1-8115-6577F5DAC28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994" name="Text Box 7">
          <a:extLst>
            <a:ext uri="{FF2B5EF4-FFF2-40B4-BE49-F238E27FC236}">
              <a16:creationId xmlns:a16="http://schemas.microsoft.com/office/drawing/2014/main" id="{5313A96B-95DE-4DA6-8825-F6B6C9E6579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588CD8D2-1216-42F6-A3FF-7FFDB0663DB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705F32AC-7CC9-4C89-B1EC-9F849AD28A9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97" name="Text Box 7">
          <a:extLst>
            <a:ext uri="{FF2B5EF4-FFF2-40B4-BE49-F238E27FC236}">
              <a16:creationId xmlns:a16="http://schemas.microsoft.com/office/drawing/2014/main" id="{A7BF7141-0370-4362-9D36-BCF0002EC03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4BC340DB-14CE-4F6A-8A1B-518865A19F6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2ADD3E85-9BC1-4B4B-AE20-AAB93B5BEDE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0" name="Text Box 7">
          <a:extLst>
            <a:ext uri="{FF2B5EF4-FFF2-40B4-BE49-F238E27FC236}">
              <a16:creationId xmlns:a16="http://schemas.microsoft.com/office/drawing/2014/main" id="{D9A78B37-A1AF-4275-AC3D-E289EBC5BAA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3BB62BC0-BCAD-4830-9083-03B85CD6FD2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2" name="Text Box 4">
          <a:extLst>
            <a:ext uri="{FF2B5EF4-FFF2-40B4-BE49-F238E27FC236}">
              <a16:creationId xmlns:a16="http://schemas.microsoft.com/office/drawing/2014/main" id="{A90CD54C-A028-423A-B18F-BA0606D449A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3" name="Text Box 7">
          <a:extLst>
            <a:ext uri="{FF2B5EF4-FFF2-40B4-BE49-F238E27FC236}">
              <a16:creationId xmlns:a16="http://schemas.microsoft.com/office/drawing/2014/main" id="{01A3F0AA-6D30-448C-872C-212F9568941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1E13D22-874D-4A98-8A21-9AE44E95EBA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DDE8A171-3FA2-4AB3-AC0B-5171AAC861D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6" name="Text Box 7">
          <a:extLst>
            <a:ext uri="{FF2B5EF4-FFF2-40B4-BE49-F238E27FC236}">
              <a16:creationId xmlns:a16="http://schemas.microsoft.com/office/drawing/2014/main" id="{53F3F6C1-C18E-4692-9436-AE6F1189D6E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501CDC92-F3E0-4DAD-A877-28B6353DDCA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F8AA420B-9F97-464B-803D-E9A0C720D7D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09" name="Text Box 7">
          <a:extLst>
            <a:ext uri="{FF2B5EF4-FFF2-40B4-BE49-F238E27FC236}">
              <a16:creationId xmlns:a16="http://schemas.microsoft.com/office/drawing/2014/main" id="{8F3FCC46-883A-43F4-BC77-A9519467A9E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221E1FA8-27E3-4B70-B17D-6F9F21BE286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9B6E20E2-7FB6-4668-832F-F9055B2DFF6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12" name="Text Box 7">
          <a:extLst>
            <a:ext uri="{FF2B5EF4-FFF2-40B4-BE49-F238E27FC236}">
              <a16:creationId xmlns:a16="http://schemas.microsoft.com/office/drawing/2014/main" id="{8B1E44ED-3BA4-4E6C-8E25-FBC64A63811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AB717AA2-211C-435D-AE40-A7742B3287F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926BE0D9-D674-4F5B-8C40-5904A25E85F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15" name="Text Box 7">
          <a:extLst>
            <a:ext uri="{FF2B5EF4-FFF2-40B4-BE49-F238E27FC236}">
              <a16:creationId xmlns:a16="http://schemas.microsoft.com/office/drawing/2014/main" id="{62880490-0E2E-4092-A498-9C95D0D8061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8855ADC8-4D9A-4A67-AB75-8F3D858A04B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44EC26C4-E14A-4181-AAE4-A68B313D34B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18" name="Text Box 7">
          <a:extLst>
            <a:ext uri="{FF2B5EF4-FFF2-40B4-BE49-F238E27FC236}">
              <a16:creationId xmlns:a16="http://schemas.microsoft.com/office/drawing/2014/main" id="{B701906C-01C3-499E-9447-227142ECD4D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56E3FAD-A08E-4163-8AEE-47DAB371893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id="{6F66D849-CA18-4318-ACD6-6DBE298C8D2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7F73C3B5-6E53-42F3-A729-6914507ADF3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34FBB651-8C34-453D-9288-2BBDB7EF09A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F71BAEC9-EF0E-419A-AC6A-633C13983FA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4" name="Text Box 7">
          <a:extLst>
            <a:ext uri="{FF2B5EF4-FFF2-40B4-BE49-F238E27FC236}">
              <a16:creationId xmlns:a16="http://schemas.microsoft.com/office/drawing/2014/main" id="{BB03E7B3-FE2F-40F5-943B-04AC173377C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BD6391-1045-4132-BD65-3D9A5A91DCC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481F03B6-5AF3-4D56-BF85-486E40D0C1E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7" name="Text Box 7">
          <a:extLst>
            <a:ext uri="{FF2B5EF4-FFF2-40B4-BE49-F238E27FC236}">
              <a16:creationId xmlns:a16="http://schemas.microsoft.com/office/drawing/2014/main" id="{E5233F58-6BC7-482A-BD38-F38A2674F99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220B08AF-E84A-4C51-AE61-56C3D715CA8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1B5FF8C4-8974-4C19-9967-44412715282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0" name="Text Box 7">
          <a:extLst>
            <a:ext uri="{FF2B5EF4-FFF2-40B4-BE49-F238E27FC236}">
              <a16:creationId xmlns:a16="http://schemas.microsoft.com/office/drawing/2014/main" id="{610B2F8E-538A-4748-8925-D4AD3C9C221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FD0EE794-12FE-4FA0-82F8-CA06773D6AC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71C3E563-A7F8-421C-BE3B-5A5D7A0065E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09A4317A-98A8-4002-943F-97F986BE86C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97E2174E-151F-4F5C-B259-37D3D933293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CFD579EE-2B6A-4C8E-A2B3-4CB697C98A6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36" name="Text Box 7">
          <a:extLst>
            <a:ext uri="{FF2B5EF4-FFF2-40B4-BE49-F238E27FC236}">
              <a16:creationId xmlns:a16="http://schemas.microsoft.com/office/drawing/2014/main" id="{E2C28297-EFCA-49C2-AA49-AF4AC026F32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8F8250AF-A3C3-4FBC-859E-0F4742FE6EA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38" name="Text Box 4">
          <a:extLst>
            <a:ext uri="{FF2B5EF4-FFF2-40B4-BE49-F238E27FC236}">
              <a16:creationId xmlns:a16="http://schemas.microsoft.com/office/drawing/2014/main" id="{2C596A98-7431-4087-B2C3-A002A29B319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39" name="Text Box 7">
          <a:extLst>
            <a:ext uri="{FF2B5EF4-FFF2-40B4-BE49-F238E27FC236}">
              <a16:creationId xmlns:a16="http://schemas.microsoft.com/office/drawing/2014/main" id="{6BF6B325-B00D-4AB4-87A1-661CA9ADB4F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A86B2370-F1E3-4690-8C40-705D066F489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1" name="Text Box 4">
          <a:extLst>
            <a:ext uri="{FF2B5EF4-FFF2-40B4-BE49-F238E27FC236}">
              <a16:creationId xmlns:a16="http://schemas.microsoft.com/office/drawing/2014/main" id="{46DADFCC-5594-4A2F-94C8-0D21989FA20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2" name="Text Box 7">
          <a:extLst>
            <a:ext uri="{FF2B5EF4-FFF2-40B4-BE49-F238E27FC236}">
              <a16:creationId xmlns:a16="http://schemas.microsoft.com/office/drawing/2014/main" id="{3E12EBDA-32AE-4507-9ACE-2F69881F03D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A3B3DCC8-C2D0-4AE9-AE6B-16F20A7305B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D234298B-1315-4CCB-8081-DDE63222163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FCE784F6-3181-448C-9E0B-DFF025A652D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536E38B-1694-4DC7-9205-A812E855D9D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CD96D0D4-BBB0-4D64-83CF-C0C35458CFB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8" name="Text Box 7">
          <a:extLst>
            <a:ext uri="{FF2B5EF4-FFF2-40B4-BE49-F238E27FC236}">
              <a16:creationId xmlns:a16="http://schemas.microsoft.com/office/drawing/2014/main" id="{1994E256-157F-46C1-9266-CCE5F983CA9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BFF4254C-87F9-419A-BC81-2D2BE5CD792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B801FEE9-FFD8-43EF-AC34-51D173EECBE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1" name="Text Box 7">
          <a:extLst>
            <a:ext uri="{FF2B5EF4-FFF2-40B4-BE49-F238E27FC236}">
              <a16:creationId xmlns:a16="http://schemas.microsoft.com/office/drawing/2014/main" id="{D83C753C-45F6-4C11-8518-E9C36255F3F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5175BB37-FDB6-4626-B061-C96E57E227D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670362C2-082C-4121-B7DC-7E6411F6F9D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4" name="Text Box 7">
          <a:extLst>
            <a:ext uri="{FF2B5EF4-FFF2-40B4-BE49-F238E27FC236}">
              <a16:creationId xmlns:a16="http://schemas.microsoft.com/office/drawing/2014/main" id="{90CAC549-0512-42E1-ABC2-7370FBD6D75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5AE9F3A0-55C2-4F70-9DBC-3D38764C152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8DD88274-563F-412A-A3CA-9EA90075D22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B804FC09-925D-4F4D-A344-3D908AA4B03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FEDF6DD1-7FFA-4A55-B44C-238FF446F85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3E9D226F-F4FF-4B91-B709-DE03E4A287B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0" name="Text Box 7">
          <a:extLst>
            <a:ext uri="{FF2B5EF4-FFF2-40B4-BE49-F238E27FC236}">
              <a16:creationId xmlns:a16="http://schemas.microsoft.com/office/drawing/2014/main" id="{8B4B8D10-7AF7-4D68-AAAC-DAB5DC03178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C1D5E0DE-1E17-45FC-929E-EAD1B565262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BF36F678-1269-4909-A3D1-EC3DFC0068A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979A707D-8B0B-4E6B-A707-BC439617F50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86138AC9-20FA-4AC6-9B9A-25FF1FD81DC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398D92EF-86A4-4CCF-A49C-27F512AD7D81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6" name="Text Box 7">
          <a:extLst>
            <a:ext uri="{FF2B5EF4-FFF2-40B4-BE49-F238E27FC236}">
              <a16:creationId xmlns:a16="http://schemas.microsoft.com/office/drawing/2014/main" id="{06B22F07-8C98-4538-A3DB-DA3F97336BE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36DEF081-3956-4DFF-ABF3-402DC32BD25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53305F3C-43C5-4BB5-ADA5-D75266E5A8C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69" name="Text Box 7">
          <a:extLst>
            <a:ext uri="{FF2B5EF4-FFF2-40B4-BE49-F238E27FC236}">
              <a16:creationId xmlns:a16="http://schemas.microsoft.com/office/drawing/2014/main" id="{0D23D207-3063-466F-AD1B-78EE1C06890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201AB01-E2A3-4F5E-99FA-61520F4C54B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8C43DDBB-2BB1-48B2-A7D9-810AB7AA90B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2" name="Text Box 7">
          <a:extLst>
            <a:ext uri="{FF2B5EF4-FFF2-40B4-BE49-F238E27FC236}">
              <a16:creationId xmlns:a16="http://schemas.microsoft.com/office/drawing/2014/main" id="{BDF2BE6D-3FE8-4B8A-B3FB-6286B87B405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7AA4D734-33D0-4DC6-968E-1111C6CB31F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93999482-AB5D-4970-99F9-75E5060728B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5" name="Text Box 7">
          <a:extLst>
            <a:ext uri="{FF2B5EF4-FFF2-40B4-BE49-F238E27FC236}">
              <a16:creationId xmlns:a16="http://schemas.microsoft.com/office/drawing/2014/main" id="{B1B82DC3-E7EC-47A3-A6CB-F52A6923A6F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4079ECF-6ACC-4A93-ADA5-71EEA7CEFCB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7" name="Text Box 4">
          <a:extLst>
            <a:ext uri="{FF2B5EF4-FFF2-40B4-BE49-F238E27FC236}">
              <a16:creationId xmlns:a16="http://schemas.microsoft.com/office/drawing/2014/main" id="{7CF8CFF1-9A62-4DBB-9926-3C9AE395C0B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078" name="Text Box 7">
          <a:extLst>
            <a:ext uri="{FF2B5EF4-FFF2-40B4-BE49-F238E27FC236}">
              <a16:creationId xmlns:a16="http://schemas.microsoft.com/office/drawing/2014/main" id="{89859F19-FDDF-4E55-8D34-79F98540B16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232B0918-5213-46C6-8965-23E68DD5A24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9CDB2E37-AD4D-4950-8A04-4B954B3162C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1" name="Text Box 3">
          <a:extLst>
            <a:ext uri="{FF2B5EF4-FFF2-40B4-BE49-F238E27FC236}">
              <a16:creationId xmlns:a16="http://schemas.microsoft.com/office/drawing/2014/main" id="{0C2B4911-05A1-485C-99B6-656BFFF72DC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6D98BE66-9A91-4F7A-9224-B23800B8F33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BF6FAC7E-BB46-48E6-91BF-ECB885F9F48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4" name="Text Box 6">
          <a:extLst>
            <a:ext uri="{FF2B5EF4-FFF2-40B4-BE49-F238E27FC236}">
              <a16:creationId xmlns:a16="http://schemas.microsoft.com/office/drawing/2014/main" id="{054DBCFC-5EAA-49A4-B636-496CDDADD6A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085" name="Text Box 7">
          <a:extLst>
            <a:ext uri="{FF2B5EF4-FFF2-40B4-BE49-F238E27FC236}">
              <a16:creationId xmlns:a16="http://schemas.microsoft.com/office/drawing/2014/main" id="{D606FB5C-EE40-4672-8D3A-B5B1F8E3DC9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6" name="Text Box 8">
          <a:extLst>
            <a:ext uri="{FF2B5EF4-FFF2-40B4-BE49-F238E27FC236}">
              <a16:creationId xmlns:a16="http://schemas.microsoft.com/office/drawing/2014/main" id="{E105C42C-30C9-45B5-A2A4-ED3933AE15F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7" name="Text Box 9">
          <a:extLst>
            <a:ext uri="{FF2B5EF4-FFF2-40B4-BE49-F238E27FC236}">
              <a16:creationId xmlns:a16="http://schemas.microsoft.com/office/drawing/2014/main" id="{4D0A494D-982A-4218-B0AE-27BF0468E7D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8" name="Text Box 10">
          <a:extLst>
            <a:ext uri="{FF2B5EF4-FFF2-40B4-BE49-F238E27FC236}">
              <a16:creationId xmlns:a16="http://schemas.microsoft.com/office/drawing/2014/main" id="{E25F3685-A81D-4841-8BAA-B8FC9E34D75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89" name="Text Box 11">
          <a:extLst>
            <a:ext uri="{FF2B5EF4-FFF2-40B4-BE49-F238E27FC236}">
              <a16:creationId xmlns:a16="http://schemas.microsoft.com/office/drawing/2014/main" id="{9A2B466B-1187-42DF-BF91-0D070D42FC1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C1BEF77A-DBDB-48B6-A414-60E0BCC0AAC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1" name="Text Box 13">
          <a:extLst>
            <a:ext uri="{FF2B5EF4-FFF2-40B4-BE49-F238E27FC236}">
              <a16:creationId xmlns:a16="http://schemas.microsoft.com/office/drawing/2014/main" id="{3CA4B5F1-4AC4-45F9-8FA4-9D9C918F49B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2" name="Text Box 14">
          <a:extLst>
            <a:ext uri="{FF2B5EF4-FFF2-40B4-BE49-F238E27FC236}">
              <a16:creationId xmlns:a16="http://schemas.microsoft.com/office/drawing/2014/main" id="{C303DA01-DD6E-4514-9FE9-AFD42CDEAF6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3" name="Text Box 15">
          <a:extLst>
            <a:ext uri="{FF2B5EF4-FFF2-40B4-BE49-F238E27FC236}">
              <a16:creationId xmlns:a16="http://schemas.microsoft.com/office/drawing/2014/main" id="{D116152A-2A42-4B35-BD7E-6F1C594FC0F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4" name="Text Box 16">
          <a:extLst>
            <a:ext uri="{FF2B5EF4-FFF2-40B4-BE49-F238E27FC236}">
              <a16:creationId xmlns:a16="http://schemas.microsoft.com/office/drawing/2014/main" id="{20CD46BB-1598-4C6F-9B35-7569C53414E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5" name="Text Box 17">
          <a:extLst>
            <a:ext uri="{FF2B5EF4-FFF2-40B4-BE49-F238E27FC236}">
              <a16:creationId xmlns:a16="http://schemas.microsoft.com/office/drawing/2014/main" id="{A44B4DEB-23C8-4F57-9622-26DAC5E05EE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6" name="Text Box 18">
          <a:extLst>
            <a:ext uri="{FF2B5EF4-FFF2-40B4-BE49-F238E27FC236}">
              <a16:creationId xmlns:a16="http://schemas.microsoft.com/office/drawing/2014/main" id="{93DEDB39-2A28-48CE-9BA7-C9FC4D318A9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7" name="Text Box 19">
          <a:extLst>
            <a:ext uri="{FF2B5EF4-FFF2-40B4-BE49-F238E27FC236}">
              <a16:creationId xmlns:a16="http://schemas.microsoft.com/office/drawing/2014/main" id="{0BEF9002-BD8F-4DD9-8B3E-BCA987F4557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8" name="Text Box 20">
          <a:extLst>
            <a:ext uri="{FF2B5EF4-FFF2-40B4-BE49-F238E27FC236}">
              <a16:creationId xmlns:a16="http://schemas.microsoft.com/office/drawing/2014/main" id="{AEC25764-3D2C-4451-BB14-63A7D547860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099" name="Text Box 21">
          <a:extLst>
            <a:ext uri="{FF2B5EF4-FFF2-40B4-BE49-F238E27FC236}">
              <a16:creationId xmlns:a16="http://schemas.microsoft.com/office/drawing/2014/main" id="{A895EC95-AA4D-443E-96F4-127E91B30E9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0" name="Text Box 22">
          <a:extLst>
            <a:ext uri="{FF2B5EF4-FFF2-40B4-BE49-F238E27FC236}">
              <a16:creationId xmlns:a16="http://schemas.microsoft.com/office/drawing/2014/main" id="{4C3A2951-FDA8-42F2-AC97-54DE5EFB770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1" name="Text Box 23">
          <a:extLst>
            <a:ext uri="{FF2B5EF4-FFF2-40B4-BE49-F238E27FC236}">
              <a16:creationId xmlns:a16="http://schemas.microsoft.com/office/drawing/2014/main" id="{1AD80D5D-9E46-47EF-A440-E60D920143C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2" name="Text Box 24">
          <a:extLst>
            <a:ext uri="{FF2B5EF4-FFF2-40B4-BE49-F238E27FC236}">
              <a16:creationId xmlns:a16="http://schemas.microsoft.com/office/drawing/2014/main" id="{0349DC9E-2EE7-4288-9051-E2B0E1C0BCC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3" name="Text Box 25">
          <a:extLst>
            <a:ext uri="{FF2B5EF4-FFF2-40B4-BE49-F238E27FC236}">
              <a16:creationId xmlns:a16="http://schemas.microsoft.com/office/drawing/2014/main" id="{285771F7-ADD2-4143-924A-3BD047DD8E8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4" name="Text Box 26">
          <a:extLst>
            <a:ext uri="{FF2B5EF4-FFF2-40B4-BE49-F238E27FC236}">
              <a16:creationId xmlns:a16="http://schemas.microsoft.com/office/drawing/2014/main" id="{6227EC5C-F536-46C0-A353-575996B77CC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5" name="Text Box 27">
          <a:extLst>
            <a:ext uri="{FF2B5EF4-FFF2-40B4-BE49-F238E27FC236}">
              <a16:creationId xmlns:a16="http://schemas.microsoft.com/office/drawing/2014/main" id="{D059734C-E639-47ED-AE7C-D8DC3AF1DBC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0856153-B8C2-48E2-8A42-E602145F0AF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857EB80C-44E4-47EF-AF04-F287B78323E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08" name="Text Box 3">
          <a:extLst>
            <a:ext uri="{FF2B5EF4-FFF2-40B4-BE49-F238E27FC236}">
              <a16:creationId xmlns:a16="http://schemas.microsoft.com/office/drawing/2014/main" id="{FC26968D-0A47-41BD-A5B7-209FCFDC964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43C0F571-B0B1-4358-8B96-D9EABBBE191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0" name="Text Box 5">
          <a:extLst>
            <a:ext uri="{FF2B5EF4-FFF2-40B4-BE49-F238E27FC236}">
              <a16:creationId xmlns:a16="http://schemas.microsoft.com/office/drawing/2014/main" id="{0FA3A544-2D38-4220-8B2E-58793CA193B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1" name="Text Box 6">
          <a:extLst>
            <a:ext uri="{FF2B5EF4-FFF2-40B4-BE49-F238E27FC236}">
              <a16:creationId xmlns:a16="http://schemas.microsoft.com/office/drawing/2014/main" id="{4B10F8A2-286C-459C-90DA-16CC0E35F2C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12" name="Text Box 7">
          <a:extLst>
            <a:ext uri="{FF2B5EF4-FFF2-40B4-BE49-F238E27FC236}">
              <a16:creationId xmlns:a16="http://schemas.microsoft.com/office/drawing/2014/main" id="{A29CCD6D-4DF9-4ECE-864A-ED540861005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D4C53CFE-3178-4ECF-B016-E6538F46C9A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AFE17E8B-62A9-40FE-AA80-D962CB1F9A6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B94F2BC1-2E63-48B7-9C67-7D0135173F3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6" name="Text Box 11">
          <a:extLst>
            <a:ext uri="{FF2B5EF4-FFF2-40B4-BE49-F238E27FC236}">
              <a16:creationId xmlns:a16="http://schemas.microsoft.com/office/drawing/2014/main" id="{8FE1B57D-E54E-421C-AF4B-7300A0AF9C6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F906A987-0D20-4D37-A64D-963725EB3C3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8" name="Text Box 13">
          <a:extLst>
            <a:ext uri="{FF2B5EF4-FFF2-40B4-BE49-F238E27FC236}">
              <a16:creationId xmlns:a16="http://schemas.microsoft.com/office/drawing/2014/main" id="{7E39AAC9-EBFF-4668-9ABF-6CF47EEEFB5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19" name="Text Box 14">
          <a:extLst>
            <a:ext uri="{FF2B5EF4-FFF2-40B4-BE49-F238E27FC236}">
              <a16:creationId xmlns:a16="http://schemas.microsoft.com/office/drawing/2014/main" id="{2A38E936-3409-4E75-B3AA-7BAB1D0E969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0" name="Text Box 15">
          <a:extLst>
            <a:ext uri="{FF2B5EF4-FFF2-40B4-BE49-F238E27FC236}">
              <a16:creationId xmlns:a16="http://schemas.microsoft.com/office/drawing/2014/main" id="{898A4E92-05DC-4DF3-9FEE-C9888973B6E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1" name="Text Box 16">
          <a:extLst>
            <a:ext uri="{FF2B5EF4-FFF2-40B4-BE49-F238E27FC236}">
              <a16:creationId xmlns:a16="http://schemas.microsoft.com/office/drawing/2014/main" id="{43056334-2100-429F-8FDD-C3CD196FB13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2" name="Text Box 17">
          <a:extLst>
            <a:ext uri="{FF2B5EF4-FFF2-40B4-BE49-F238E27FC236}">
              <a16:creationId xmlns:a16="http://schemas.microsoft.com/office/drawing/2014/main" id="{41198757-1ABF-40A9-AC28-AEBCCA5ACB7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3" name="Text Box 18">
          <a:extLst>
            <a:ext uri="{FF2B5EF4-FFF2-40B4-BE49-F238E27FC236}">
              <a16:creationId xmlns:a16="http://schemas.microsoft.com/office/drawing/2014/main" id="{396344DF-751F-4310-B18F-17AE1640616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4" name="Text Box 19">
          <a:extLst>
            <a:ext uri="{FF2B5EF4-FFF2-40B4-BE49-F238E27FC236}">
              <a16:creationId xmlns:a16="http://schemas.microsoft.com/office/drawing/2014/main" id="{C7966BD3-B748-46C8-BDF0-DD0962D1040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5" name="Text Box 20">
          <a:extLst>
            <a:ext uri="{FF2B5EF4-FFF2-40B4-BE49-F238E27FC236}">
              <a16:creationId xmlns:a16="http://schemas.microsoft.com/office/drawing/2014/main" id="{A4AFD66B-CAD5-4106-B8C8-7B71CC5F7B6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6" name="Text Box 21">
          <a:extLst>
            <a:ext uri="{FF2B5EF4-FFF2-40B4-BE49-F238E27FC236}">
              <a16:creationId xmlns:a16="http://schemas.microsoft.com/office/drawing/2014/main" id="{49491795-653C-494A-B2B8-148F5DFECDC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7" name="Text Box 22">
          <a:extLst>
            <a:ext uri="{FF2B5EF4-FFF2-40B4-BE49-F238E27FC236}">
              <a16:creationId xmlns:a16="http://schemas.microsoft.com/office/drawing/2014/main" id="{F456D5CE-B719-4667-8C39-4270C2158CB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8" name="Text Box 23">
          <a:extLst>
            <a:ext uri="{FF2B5EF4-FFF2-40B4-BE49-F238E27FC236}">
              <a16:creationId xmlns:a16="http://schemas.microsoft.com/office/drawing/2014/main" id="{F6A01F21-2174-4037-9647-C33E1A8F4E9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29" name="Text Box 24">
          <a:extLst>
            <a:ext uri="{FF2B5EF4-FFF2-40B4-BE49-F238E27FC236}">
              <a16:creationId xmlns:a16="http://schemas.microsoft.com/office/drawing/2014/main" id="{CEE4A3E7-BD5A-493F-95C5-09AB69CF23A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0" name="Text Box 25">
          <a:extLst>
            <a:ext uri="{FF2B5EF4-FFF2-40B4-BE49-F238E27FC236}">
              <a16:creationId xmlns:a16="http://schemas.microsoft.com/office/drawing/2014/main" id="{65B5442B-DD4F-47E3-97FD-DA81C5BF1EA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1" name="Text Box 26">
          <a:extLst>
            <a:ext uri="{FF2B5EF4-FFF2-40B4-BE49-F238E27FC236}">
              <a16:creationId xmlns:a16="http://schemas.microsoft.com/office/drawing/2014/main" id="{D451B8A1-A3E3-46E7-9DF7-A8D49DEA255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2" name="Text Box 27">
          <a:extLst>
            <a:ext uri="{FF2B5EF4-FFF2-40B4-BE49-F238E27FC236}">
              <a16:creationId xmlns:a16="http://schemas.microsoft.com/office/drawing/2014/main" id="{4177A96B-76D7-4411-96E8-08182ABCD32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3609A146-D523-44F7-9F15-07D2EB35017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785D9E3E-B5CC-424A-B3C2-B15C49B76FA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5" name="Text Box 3">
          <a:extLst>
            <a:ext uri="{FF2B5EF4-FFF2-40B4-BE49-F238E27FC236}">
              <a16:creationId xmlns:a16="http://schemas.microsoft.com/office/drawing/2014/main" id="{4C7E5A1F-1A5A-4799-97A7-84A98215247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335CC712-2A88-438A-8BEE-EC4C6EADFB6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id="{8F777B1E-B1E7-41C5-BEB3-094F1E3232F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B0C4C1A2-B61F-4049-A053-651D0AA264C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39" name="Text Box 7">
          <a:extLst>
            <a:ext uri="{FF2B5EF4-FFF2-40B4-BE49-F238E27FC236}">
              <a16:creationId xmlns:a16="http://schemas.microsoft.com/office/drawing/2014/main" id="{42E05C70-EDF4-456B-A66B-A73A3857F7E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0" name="Text Box 8">
          <a:extLst>
            <a:ext uri="{FF2B5EF4-FFF2-40B4-BE49-F238E27FC236}">
              <a16:creationId xmlns:a16="http://schemas.microsoft.com/office/drawing/2014/main" id="{0BD1CE78-685E-448A-AD27-2F3F8135AB5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1" name="Text Box 9">
          <a:extLst>
            <a:ext uri="{FF2B5EF4-FFF2-40B4-BE49-F238E27FC236}">
              <a16:creationId xmlns:a16="http://schemas.microsoft.com/office/drawing/2014/main" id="{5147ECAB-F2DD-4253-A9C8-E38296A67F6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2" name="Text Box 10">
          <a:extLst>
            <a:ext uri="{FF2B5EF4-FFF2-40B4-BE49-F238E27FC236}">
              <a16:creationId xmlns:a16="http://schemas.microsoft.com/office/drawing/2014/main" id="{2914FAFF-B459-43AA-B9D4-4DE3061FDD9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3" name="Text Box 11">
          <a:extLst>
            <a:ext uri="{FF2B5EF4-FFF2-40B4-BE49-F238E27FC236}">
              <a16:creationId xmlns:a16="http://schemas.microsoft.com/office/drawing/2014/main" id="{1DA0C882-4F3B-4BCE-820E-059938BBE77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8273B350-9711-4E2A-A4B8-4C36AE7F4A8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5" name="Text Box 13">
          <a:extLst>
            <a:ext uri="{FF2B5EF4-FFF2-40B4-BE49-F238E27FC236}">
              <a16:creationId xmlns:a16="http://schemas.microsoft.com/office/drawing/2014/main" id="{A774AF34-ED3A-4E97-850C-995AAEDA896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6" name="Text Box 14">
          <a:extLst>
            <a:ext uri="{FF2B5EF4-FFF2-40B4-BE49-F238E27FC236}">
              <a16:creationId xmlns:a16="http://schemas.microsoft.com/office/drawing/2014/main" id="{E99868CF-3004-4B5B-8489-E5BE79BCEA3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7" name="Text Box 15">
          <a:extLst>
            <a:ext uri="{FF2B5EF4-FFF2-40B4-BE49-F238E27FC236}">
              <a16:creationId xmlns:a16="http://schemas.microsoft.com/office/drawing/2014/main" id="{4C272C82-2341-461E-932B-BAA05A3E1B2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8" name="Text Box 16">
          <a:extLst>
            <a:ext uri="{FF2B5EF4-FFF2-40B4-BE49-F238E27FC236}">
              <a16:creationId xmlns:a16="http://schemas.microsoft.com/office/drawing/2014/main" id="{0A813B50-4810-4D6A-AB25-D9E6CFEB01D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49" name="Text Box 17">
          <a:extLst>
            <a:ext uri="{FF2B5EF4-FFF2-40B4-BE49-F238E27FC236}">
              <a16:creationId xmlns:a16="http://schemas.microsoft.com/office/drawing/2014/main" id="{6F7D19A0-9ABF-4FF6-B7AD-BBDB986DC22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0" name="Text Box 18">
          <a:extLst>
            <a:ext uri="{FF2B5EF4-FFF2-40B4-BE49-F238E27FC236}">
              <a16:creationId xmlns:a16="http://schemas.microsoft.com/office/drawing/2014/main" id="{0B7227C3-6CEF-4194-94A0-48F697DC457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1" name="Text Box 19">
          <a:extLst>
            <a:ext uri="{FF2B5EF4-FFF2-40B4-BE49-F238E27FC236}">
              <a16:creationId xmlns:a16="http://schemas.microsoft.com/office/drawing/2014/main" id="{C00C276B-C90F-44ED-B1D7-3953DA2BE73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2" name="Text Box 20">
          <a:extLst>
            <a:ext uri="{FF2B5EF4-FFF2-40B4-BE49-F238E27FC236}">
              <a16:creationId xmlns:a16="http://schemas.microsoft.com/office/drawing/2014/main" id="{2CF90ED0-BB2E-4638-882F-F3D9E8C436D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3" name="Text Box 21">
          <a:extLst>
            <a:ext uri="{FF2B5EF4-FFF2-40B4-BE49-F238E27FC236}">
              <a16:creationId xmlns:a16="http://schemas.microsoft.com/office/drawing/2014/main" id="{CAB3E0CE-5B57-407D-A8A8-F3FA790A820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4" name="Text Box 22">
          <a:extLst>
            <a:ext uri="{FF2B5EF4-FFF2-40B4-BE49-F238E27FC236}">
              <a16:creationId xmlns:a16="http://schemas.microsoft.com/office/drawing/2014/main" id="{82ECF5C8-D853-4683-877B-547FC8644ED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5" name="Text Box 23">
          <a:extLst>
            <a:ext uri="{FF2B5EF4-FFF2-40B4-BE49-F238E27FC236}">
              <a16:creationId xmlns:a16="http://schemas.microsoft.com/office/drawing/2014/main" id="{B5D3FD6B-2EA6-4F0A-9BCC-438E09EDCB9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6" name="Text Box 24">
          <a:extLst>
            <a:ext uri="{FF2B5EF4-FFF2-40B4-BE49-F238E27FC236}">
              <a16:creationId xmlns:a16="http://schemas.microsoft.com/office/drawing/2014/main" id="{C8D29D82-8664-4875-99B2-3792CCD63A3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7" name="Text Box 25">
          <a:extLst>
            <a:ext uri="{FF2B5EF4-FFF2-40B4-BE49-F238E27FC236}">
              <a16:creationId xmlns:a16="http://schemas.microsoft.com/office/drawing/2014/main" id="{4679C212-A62D-42ED-A4B6-C82F20FAFCF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8" name="Text Box 26">
          <a:extLst>
            <a:ext uri="{FF2B5EF4-FFF2-40B4-BE49-F238E27FC236}">
              <a16:creationId xmlns:a16="http://schemas.microsoft.com/office/drawing/2014/main" id="{ABC2188B-4B66-49F1-9BC7-CB936E95454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59" name="Text Box 27">
          <a:extLst>
            <a:ext uri="{FF2B5EF4-FFF2-40B4-BE49-F238E27FC236}">
              <a16:creationId xmlns:a16="http://schemas.microsoft.com/office/drawing/2014/main" id="{070B07B1-DF53-453B-8496-F3CC05E9794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27ED1EC-16C6-45E4-8EEF-94B3E1F85D5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DF990EAA-104C-4ED1-A305-6FA617271EE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2" name="Text Box 3">
          <a:extLst>
            <a:ext uri="{FF2B5EF4-FFF2-40B4-BE49-F238E27FC236}">
              <a16:creationId xmlns:a16="http://schemas.microsoft.com/office/drawing/2014/main" id="{7F39A130-4A68-4145-A7BE-BD8880A2BE8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4D88EDE-68B9-421C-8F98-01C8D6B445C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4" name="Text Box 5">
          <a:extLst>
            <a:ext uri="{FF2B5EF4-FFF2-40B4-BE49-F238E27FC236}">
              <a16:creationId xmlns:a16="http://schemas.microsoft.com/office/drawing/2014/main" id="{3A2D9655-9E66-420D-A203-1063B0FCB6F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5" name="Text Box 6">
          <a:extLst>
            <a:ext uri="{FF2B5EF4-FFF2-40B4-BE49-F238E27FC236}">
              <a16:creationId xmlns:a16="http://schemas.microsoft.com/office/drawing/2014/main" id="{0EF8A76A-C2FA-4677-974D-EB1EC7B09C3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66" name="Text Box 7">
          <a:extLst>
            <a:ext uri="{FF2B5EF4-FFF2-40B4-BE49-F238E27FC236}">
              <a16:creationId xmlns:a16="http://schemas.microsoft.com/office/drawing/2014/main" id="{4B02F77F-F45B-4E43-9882-76710E412B1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AA2CF41C-A26D-4562-AB18-23F6838F588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A3DE8F54-4782-4F26-8CEE-CEE3486F66D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09B181F2-354F-4682-A654-C5A0CD312E7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0" name="Text Box 11">
          <a:extLst>
            <a:ext uri="{FF2B5EF4-FFF2-40B4-BE49-F238E27FC236}">
              <a16:creationId xmlns:a16="http://schemas.microsoft.com/office/drawing/2014/main" id="{901045F7-43C7-4720-B91B-B3D9E1D50D5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95F35831-D0DD-4A3A-A5F5-9EC4B55FAA1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2" name="Text Box 13">
          <a:extLst>
            <a:ext uri="{FF2B5EF4-FFF2-40B4-BE49-F238E27FC236}">
              <a16:creationId xmlns:a16="http://schemas.microsoft.com/office/drawing/2014/main" id="{537E22AB-C7B0-4E81-8626-1693648B788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3" name="Text Box 14">
          <a:extLst>
            <a:ext uri="{FF2B5EF4-FFF2-40B4-BE49-F238E27FC236}">
              <a16:creationId xmlns:a16="http://schemas.microsoft.com/office/drawing/2014/main" id="{18EFDD17-01BF-4478-93CF-467A48AEECB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4" name="Text Box 15">
          <a:extLst>
            <a:ext uri="{FF2B5EF4-FFF2-40B4-BE49-F238E27FC236}">
              <a16:creationId xmlns:a16="http://schemas.microsoft.com/office/drawing/2014/main" id="{BEA0F43F-DEDB-4FD9-9FDF-E15C29C9040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5" name="Text Box 16">
          <a:extLst>
            <a:ext uri="{FF2B5EF4-FFF2-40B4-BE49-F238E27FC236}">
              <a16:creationId xmlns:a16="http://schemas.microsoft.com/office/drawing/2014/main" id="{A6A6689F-6EC3-4CB8-B428-7481298C502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6" name="Text Box 17">
          <a:extLst>
            <a:ext uri="{FF2B5EF4-FFF2-40B4-BE49-F238E27FC236}">
              <a16:creationId xmlns:a16="http://schemas.microsoft.com/office/drawing/2014/main" id="{BCE514CC-7086-41E9-894F-6893DEFE929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7" name="Text Box 18">
          <a:extLst>
            <a:ext uri="{FF2B5EF4-FFF2-40B4-BE49-F238E27FC236}">
              <a16:creationId xmlns:a16="http://schemas.microsoft.com/office/drawing/2014/main" id="{9B83B915-1E5F-4B73-9CF8-518D2172393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8" name="Text Box 19">
          <a:extLst>
            <a:ext uri="{FF2B5EF4-FFF2-40B4-BE49-F238E27FC236}">
              <a16:creationId xmlns:a16="http://schemas.microsoft.com/office/drawing/2014/main" id="{73160561-B6B5-4EE9-8726-491FCB8F98E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79" name="Text Box 20">
          <a:extLst>
            <a:ext uri="{FF2B5EF4-FFF2-40B4-BE49-F238E27FC236}">
              <a16:creationId xmlns:a16="http://schemas.microsoft.com/office/drawing/2014/main" id="{6D6F0AA1-0EEC-4094-B6A8-36CC5D1B1B2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0" name="Text Box 21">
          <a:extLst>
            <a:ext uri="{FF2B5EF4-FFF2-40B4-BE49-F238E27FC236}">
              <a16:creationId xmlns:a16="http://schemas.microsoft.com/office/drawing/2014/main" id="{28BD9E2F-190D-425A-9359-DC0EEB5CBC0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1" name="Text Box 22">
          <a:extLst>
            <a:ext uri="{FF2B5EF4-FFF2-40B4-BE49-F238E27FC236}">
              <a16:creationId xmlns:a16="http://schemas.microsoft.com/office/drawing/2014/main" id="{06A662A5-08AF-4095-875C-5EB080C89DD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2" name="Text Box 23">
          <a:extLst>
            <a:ext uri="{FF2B5EF4-FFF2-40B4-BE49-F238E27FC236}">
              <a16:creationId xmlns:a16="http://schemas.microsoft.com/office/drawing/2014/main" id="{72119B4D-0571-4AE2-8D29-FF62D5091CD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3" name="Text Box 24">
          <a:extLst>
            <a:ext uri="{FF2B5EF4-FFF2-40B4-BE49-F238E27FC236}">
              <a16:creationId xmlns:a16="http://schemas.microsoft.com/office/drawing/2014/main" id="{D47A51CB-8771-446F-A2C9-46B6F5A6555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4" name="Text Box 25">
          <a:extLst>
            <a:ext uri="{FF2B5EF4-FFF2-40B4-BE49-F238E27FC236}">
              <a16:creationId xmlns:a16="http://schemas.microsoft.com/office/drawing/2014/main" id="{366DB962-2E31-4519-B8D8-C8418157896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5" name="Text Box 26">
          <a:extLst>
            <a:ext uri="{FF2B5EF4-FFF2-40B4-BE49-F238E27FC236}">
              <a16:creationId xmlns:a16="http://schemas.microsoft.com/office/drawing/2014/main" id="{B6968AE6-2FC8-4255-8442-11D7D382B93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6" name="Text Box 27">
          <a:extLst>
            <a:ext uri="{FF2B5EF4-FFF2-40B4-BE49-F238E27FC236}">
              <a16:creationId xmlns:a16="http://schemas.microsoft.com/office/drawing/2014/main" id="{21AA2849-5FEE-4269-88AA-ACE2D444DB9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4A631D03-E630-4166-84AE-CAC6A2DCB64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B8532F93-9AB0-4E98-BE65-E5525E7A096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89" name="Text Box 3">
          <a:extLst>
            <a:ext uri="{FF2B5EF4-FFF2-40B4-BE49-F238E27FC236}">
              <a16:creationId xmlns:a16="http://schemas.microsoft.com/office/drawing/2014/main" id="{51324A7D-E999-4821-AB5E-07E922C8D0C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697AD6CE-6602-45AE-AA24-2C954AC76AB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1" name="Text Box 5">
          <a:extLst>
            <a:ext uri="{FF2B5EF4-FFF2-40B4-BE49-F238E27FC236}">
              <a16:creationId xmlns:a16="http://schemas.microsoft.com/office/drawing/2014/main" id="{0641DB0A-B252-4F09-A701-CB80B006633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id="{09F2E981-8C13-4E6B-A519-9B4C7A2DA9B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193" name="Text Box 7">
          <a:extLst>
            <a:ext uri="{FF2B5EF4-FFF2-40B4-BE49-F238E27FC236}">
              <a16:creationId xmlns:a16="http://schemas.microsoft.com/office/drawing/2014/main" id="{C8AC8630-40CD-49AF-A952-7E8C7DECD38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566D015E-4456-4789-976E-12A08354610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C0CCF209-893D-426F-B9C2-65BC53397BB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6" name="Text Box 10">
          <a:extLst>
            <a:ext uri="{FF2B5EF4-FFF2-40B4-BE49-F238E27FC236}">
              <a16:creationId xmlns:a16="http://schemas.microsoft.com/office/drawing/2014/main" id="{309E2D91-FD84-4170-803F-D88CBA97660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7" name="Text Box 11">
          <a:extLst>
            <a:ext uri="{FF2B5EF4-FFF2-40B4-BE49-F238E27FC236}">
              <a16:creationId xmlns:a16="http://schemas.microsoft.com/office/drawing/2014/main" id="{5E8FD3CA-C789-47DF-8056-2D8D52F31A7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BA96C230-0032-4255-9578-C73A6EAD345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199" name="Text Box 13">
          <a:extLst>
            <a:ext uri="{FF2B5EF4-FFF2-40B4-BE49-F238E27FC236}">
              <a16:creationId xmlns:a16="http://schemas.microsoft.com/office/drawing/2014/main" id="{6DB36997-8CF4-4D1B-90CE-B49540C762F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0" name="Text Box 14">
          <a:extLst>
            <a:ext uri="{FF2B5EF4-FFF2-40B4-BE49-F238E27FC236}">
              <a16:creationId xmlns:a16="http://schemas.microsoft.com/office/drawing/2014/main" id="{99C0461F-E5A0-4000-BB49-70AE7A030E8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1" name="Text Box 15">
          <a:extLst>
            <a:ext uri="{FF2B5EF4-FFF2-40B4-BE49-F238E27FC236}">
              <a16:creationId xmlns:a16="http://schemas.microsoft.com/office/drawing/2014/main" id="{BEA72F53-7B21-4BA2-A2CB-CFE26A30C18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2" name="Text Box 16">
          <a:extLst>
            <a:ext uri="{FF2B5EF4-FFF2-40B4-BE49-F238E27FC236}">
              <a16:creationId xmlns:a16="http://schemas.microsoft.com/office/drawing/2014/main" id="{5BBC5B10-E4D0-419C-919E-B4620DE44E5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3" name="Text Box 17">
          <a:extLst>
            <a:ext uri="{FF2B5EF4-FFF2-40B4-BE49-F238E27FC236}">
              <a16:creationId xmlns:a16="http://schemas.microsoft.com/office/drawing/2014/main" id="{FB344BB6-A6FF-4F49-BD25-853D798D224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4" name="Text Box 18">
          <a:extLst>
            <a:ext uri="{FF2B5EF4-FFF2-40B4-BE49-F238E27FC236}">
              <a16:creationId xmlns:a16="http://schemas.microsoft.com/office/drawing/2014/main" id="{5EA30428-5719-4469-8250-9368C76C330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5" name="Text Box 19">
          <a:extLst>
            <a:ext uri="{FF2B5EF4-FFF2-40B4-BE49-F238E27FC236}">
              <a16:creationId xmlns:a16="http://schemas.microsoft.com/office/drawing/2014/main" id="{55FECC56-C2C8-4731-BB7D-615F251F548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6" name="Text Box 20">
          <a:extLst>
            <a:ext uri="{FF2B5EF4-FFF2-40B4-BE49-F238E27FC236}">
              <a16:creationId xmlns:a16="http://schemas.microsoft.com/office/drawing/2014/main" id="{E0810330-A1C7-40AB-AE74-766188DBBA1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7" name="Text Box 21">
          <a:extLst>
            <a:ext uri="{FF2B5EF4-FFF2-40B4-BE49-F238E27FC236}">
              <a16:creationId xmlns:a16="http://schemas.microsoft.com/office/drawing/2014/main" id="{22512FC3-C900-40C0-B39E-0F43A1BFCC7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8" name="Text Box 22">
          <a:extLst>
            <a:ext uri="{FF2B5EF4-FFF2-40B4-BE49-F238E27FC236}">
              <a16:creationId xmlns:a16="http://schemas.microsoft.com/office/drawing/2014/main" id="{8891529A-0B19-4F52-B61D-334DD3AD50C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09" name="Text Box 23">
          <a:extLst>
            <a:ext uri="{FF2B5EF4-FFF2-40B4-BE49-F238E27FC236}">
              <a16:creationId xmlns:a16="http://schemas.microsoft.com/office/drawing/2014/main" id="{7E2FAFC4-EB6F-402E-8BDA-BA6F67D69DF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0" name="Text Box 24">
          <a:extLst>
            <a:ext uri="{FF2B5EF4-FFF2-40B4-BE49-F238E27FC236}">
              <a16:creationId xmlns:a16="http://schemas.microsoft.com/office/drawing/2014/main" id="{B2E50A49-56D1-4645-BC19-A9DDB4FE3DE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1" name="Text Box 25">
          <a:extLst>
            <a:ext uri="{FF2B5EF4-FFF2-40B4-BE49-F238E27FC236}">
              <a16:creationId xmlns:a16="http://schemas.microsoft.com/office/drawing/2014/main" id="{F4C92C6C-5D3E-45DB-A3CE-84C7EEB2E98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2" name="Text Box 26">
          <a:extLst>
            <a:ext uri="{FF2B5EF4-FFF2-40B4-BE49-F238E27FC236}">
              <a16:creationId xmlns:a16="http://schemas.microsoft.com/office/drawing/2014/main" id="{1FC54F58-61E7-48EC-9404-E2E014B4446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3" name="Text Box 27">
          <a:extLst>
            <a:ext uri="{FF2B5EF4-FFF2-40B4-BE49-F238E27FC236}">
              <a16:creationId xmlns:a16="http://schemas.microsoft.com/office/drawing/2014/main" id="{9359C94E-2C44-48A0-94C2-3C68E680C4B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A21B1C0F-2BAF-4FA9-AB5C-7C339ADF9BE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2C79521C-ED80-46BF-8D21-75FB697D645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6" name="Text Box 3">
          <a:extLst>
            <a:ext uri="{FF2B5EF4-FFF2-40B4-BE49-F238E27FC236}">
              <a16:creationId xmlns:a16="http://schemas.microsoft.com/office/drawing/2014/main" id="{437120A5-2B04-4801-B622-BB873E65CBB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D5D7C77A-096B-4D3E-8A81-486C8559C97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8" name="Text Box 5">
          <a:extLst>
            <a:ext uri="{FF2B5EF4-FFF2-40B4-BE49-F238E27FC236}">
              <a16:creationId xmlns:a16="http://schemas.microsoft.com/office/drawing/2014/main" id="{D85DEECE-1B39-4D99-A0F2-CFE0E78E40A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3A6AEBD-D02F-40CE-A913-066FAB36CE5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20" name="Text Box 7">
          <a:extLst>
            <a:ext uri="{FF2B5EF4-FFF2-40B4-BE49-F238E27FC236}">
              <a16:creationId xmlns:a16="http://schemas.microsoft.com/office/drawing/2014/main" id="{51DA5AAD-C525-4CBA-B6BF-6C6807DAC41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B55E361A-A387-4393-8488-99A9D68CD5B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96868761-298A-40EC-B0A3-BED6BD3F695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54C6A116-EE31-42D5-A0B3-921D6210B3B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4" name="Text Box 11">
          <a:extLst>
            <a:ext uri="{FF2B5EF4-FFF2-40B4-BE49-F238E27FC236}">
              <a16:creationId xmlns:a16="http://schemas.microsoft.com/office/drawing/2014/main" id="{433E77B1-842C-4EA6-80B0-382178799B5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80D94480-9C54-4D32-A52B-3DD8972BEDD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6" name="Text Box 13">
          <a:extLst>
            <a:ext uri="{FF2B5EF4-FFF2-40B4-BE49-F238E27FC236}">
              <a16:creationId xmlns:a16="http://schemas.microsoft.com/office/drawing/2014/main" id="{8C9AB601-6B90-4E80-8622-8618F989DB0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7" name="Text Box 14">
          <a:extLst>
            <a:ext uri="{FF2B5EF4-FFF2-40B4-BE49-F238E27FC236}">
              <a16:creationId xmlns:a16="http://schemas.microsoft.com/office/drawing/2014/main" id="{5ABCE27F-BC5C-4C84-9126-3ECA8B6C13E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8" name="Text Box 15">
          <a:extLst>
            <a:ext uri="{FF2B5EF4-FFF2-40B4-BE49-F238E27FC236}">
              <a16:creationId xmlns:a16="http://schemas.microsoft.com/office/drawing/2014/main" id="{A474E598-5861-4FDD-A4D4-85512E5F8FB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29" name="Text Box 16">
          <a:extLst>
            <a:ext uri="{FF2B5EF4-FFF2-40B4-BE49-F238E27FC236}">
              <a16:creationId xmlns:a16="http://schemas.microsoft.com/office/drawing/2014/main" id="{4BA9111F-A538-43A0-8D07-D5CDA2F6965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0" name="Text Box 17">
          <a:extLst>
            <a:ext uri="{FF2B5EF4-FFF2-40B4-BE49-F238E27FC236}">
              <a16:creationId xmlns:a16="http://schemas.microsoft.com/office/drawing/2014/main" id="{DBA86F5C-D8E6-4ABD-B1CD-A24FD5FB924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1" name="Text Box 18">
          <a:extLst>
            <a:ext uri="{FF2B5EF4-FFF2-40B4-BE49-F238E27FC236}">
              <a16:creationId xmlns:a16="http://schemas.microsoft.com/office/drawing/2014/main" id="{84D0B6CB-F361-426A-BC17-373693CAD8B7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2" name="Text Box 19">
          <a:extLst>
            <a:ext uri="{FF2B5EF4-FFF2-40B4-BE49-F238E27FC236}">
              <a16:creationId xmlns:a16="http://schemas.microsoft.com/office/drawing/2014/main" id="{A48F4463-1096-4CEB-AA58-512A9BB215F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3" name="Text Box 20">
          <a:extLst>
            <a:ext uri="{FF2B5EF4-FFF2-40B4-BE49-F238E27FC236}">
              <a16:creationId xmlns:a16="http://schemas.microsoft.com/office/drawing/2014/main" id="{7E6D1A50-CF7F-4B39-B351-2608C98BB592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4" name="Text Box 21">
          <a:extLst>
            <a:ext uri="{FF2B5EF4-FFF2-40B4-BE49-F238E27FC236}">
              <a16:creationId xmlns:a16="http://schemas.microsoft.com/office/drawing/2014/main" id="{D7EE81B7-2E6F-40C4-ABED-3430787DF5BC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5" name="Text Box 22">
          <a:extLst>
            <a:ext uri="{FF2B5EF4-FFF2-40B4-BE49-F238E27FC236}">
              <a16:creationId xmlns:a16="http://schemas.microsoft.com/office/drawing/2014/main" id="{B8B4CFC3-7548-40A3-BC23-448942BFF4F6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6" name="Text Box 23">
          <a:extLst>
            <a:ext uri="{FF2B5EF4-FFF2-40B4-BE49-F238E27FC236}">
              <a16:creationId xmlns:a16="http://schemas.microsoft.com/office/drawing/2014/main" id="{09087F11-8E7D-4350-AA0C-BB9F22D905E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7" name="Text Box 24">
          <a:extLst>
            <a:ext uri="{FF2B5EF4-FFF2-40B4-BE49-F238E27FC236}">
              <a16:creationId xmlns:a16="http://schemas.microsoft.com/office/drawing/2014/main" id="{6B74CB45-3F9D-4E8D-B48B-9E5CD6446425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8" name="Text Box 25">
          <a:extLst>
            <a:ext uri="{FF2B5EF4-FFF2-40B4-BE49-F238E27FC236}">
              <a16:creationId xmlns:a16="http://schemas.microsoft.com/office/drawing/2014/main" id="{CCBDC6D8-7865-4077-97A3-5B9B6DB79A5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39" name="Text Box 26">
          <a:extLst>
            <a:ext uri="{FF2B5EF4-FFF2-40B4-BE49-F238E27FC236}">
              <a16:creationId xmlns:a16="http://schemas.microsoft.com/office/drawing/2014/main" id="{FFF7DAD4-930F-4253-9802-6ACB359C5E4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0" name="Text Box 27">
          <a:extLst>
            <a:ext uri="{FF2B5EF4-FFF2-40B4-BE49-F238E27FC236}">
              <a16:creationId xmlns:a16="http://schemas.microsoft.com/office/drawing/2014/main" id="{945066F3-898A-4608-9AAD-7577D536C4AF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52ED7FE0-6B07-40BE-BE2E-C5BD6E13A41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3575BCB5-A273-4031-8824-BBC6917B7ED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3" name="Text Box 3">
          <a:extLst>
            <a:ext uri="{FF2B5EF4-FFF2-40B4-BE49-F238E27FC236}">
              <a16:creationId xmlns:a16="http://schemas.microsoft.com/office/drawing/2014/main" id="{6113AE15-E0BE-4670-933B-189C5150C930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D3DF142C-892C-48D6-80CB-216AD0AA0CA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5" name="Text Box 5">
          <a:extLst>
            <a:ext uri="{FF2B5EF4-FFF2-40B4-BE49-F238E27FC236}">
              <a16:creationId xmlns:a16="http://schemas.microsoft.com/office/drawing/2014/main" id="{266CDCA8-69D1-4132-8681-E425ACE0DDE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6" name="Text Box 6">
          <a:extLst>
            <a:ext uri="{FF2B5EF4-FFF2-40B4-BE49-F238E27FC236}">
              <a16:creationId xmlns:a16="http://schemas.microsoft.com/office/drawing/2014/main" id="{C404665E-0072-48B8-AE9C-6C46858ADB8D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67CC5E0-654F-4DB9-838A-ED5E157C18F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F8D07A15-5615-4013-BD4A-AD39719EFF43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CD911D09-EB90-4AC1-AC2C-04F01C18777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0" name="Text Box 10">
          <a:extLst>
            <a:ext uri="{FF2B5EF4-FFF2-40B4-BE49-F238E27FC236}">
              <a16:creationId xmlns:a16="http://schemas.microsoft.com/office/drawing/2014/main" id="{71A5B2E0-9BF9-4352-B6F9-23AD4AA3741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1" name="Text Box 11">
          <a:extLst>
            <a:ext uri="{FF2B5EF4-FFF2-40B4-BE49-F238E27FC236}">
              <a16:creationId xmlns:a16="http://schemas.microsoft.com/office/drawing/2014/main" id="{06FFD2F1-C1C7-4C5C-8732-FBC3B5743E4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896CB7C4-DE64-43D7-8848-1DB13E1B840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3" name="Text Box 13">
          <a:extLst>
            <a:ext uri="{FF2B5EF4-FFF2-40B4-BE49-F238E27FC236}">
              <a16:creationId xmlns:a16="http://schemas.microsoft.com/office/drawing/2014/main" id="{23991D3F-CA94-4F3E-9172-7BC25B5940B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4" name="Text Box 14">
          <a:extLst>
            <a:ext uri="{FF2B5EF4-FFF2-40B4-BE49-F238E27FC236}">
              <a16:creationId xmlns:a16="http://schemas.microsoft.com/office/drawing/2014/main" id="{A7D60923-70D0-4FAA-AC77-DC564EFB4A3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5" name="Text Box 15">
          <a:extLst>
            <a:ext uri="{FF2B5EF4-FFF2-40B4-BE49-F238E27FC236}">
              <a16:creationId xmlns:a16="http://schemas.microsoft.com/office/drawing/2014/main" id="{D3EDA83A-98B8-40ED-A93F-085DE2801BE9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6" name="Text Box 16">
          <a:extLst>
            <a:ext uri="{FF2B5EF4-FFF2-40B4-BE49-F238E27FC236}">
              <a16:creationId xmlns:a16="http://schemas.microsoft.com/office/drawing/2014/main" id="{D410B48E-6CE7-409C-984E-3365FCCC7FB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7" name="Text Box 17">
          <a:extLst>
            <a:ext uri="{FF2B5EF4-FFF2-40B4-BE49-F238E27FC236}">
              <a16:creationId xmlns:a16="http://schemas.microsoft.com/office/drawing/2014/main" id="{F18E48D6-48E5-4FD5-8AED-9D33A54EAF41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8" name="Text Box 18">
          <a:extLst>
            <a:ext uri="{FF2B5EF4-FFF2-40B4-BE49-F238E27FC236}">
              <a16:creationId xmlns:a16="http://schemas.microsoft.com/office/drawing/2014/main" id="{4C978BF7-4205-42CE-984D-2B80B5B1B3F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59" name="Text Box 19">
          <a:extLst>
            <a:ext uri="{FF2B5EF4-FFF2-40B4-BE49-F238E27FC236}">
              <a16:creationId xmlns:a16="http://schemas.microsoft.com/office/drawing/2014/main" id="{CE79E873-663D-4DD0-B046-384FAC978F4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0" name="Text Box 20">
          <a:extLst>
            <a:ext uri="{FF2B5EF4-FFF2-40B4-BE49-F238E27FC236}">
              <a16:creationId xmlns:a16="http://schemas.microsoft.com/office/drawing/2014/main" id="{95D0D3EC-858F-4CCB-91A6-FC8BF29135F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1" name="Text Box 21">
          <a:extLst>
            <a:ext uri="{FF2B5EF4-FFF2-40B4-BE49-F238E27FC236}">
              <a16:creationId xmlns:a16="http://schemas.microsoft.com/office/drawing/2014/main" id="{6C2FC661-772D-4BED-B24B-C7AD6CCF657E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2" name="Text Box 22">
          <a:extLst>
            <a:ext uri="{FF2B5EF4-FFF2-40B4-BE49-F238E27FC236}">
              <a16:creationId xmlns:a16="http://schemas.microsoft.com/office/drawing/2014/main" id="{7C4A2FAD-D1EE-4ECD-9B4A-C49D819AA5A4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3" name="Text Box 23">
          <a:extLst>
            <a:ext uri="{FF2B5EF4-FFF2-40B4-BE49-F238E27FC236}">
              <a16:creationId xmlns:a16="http://schemas.microsoft.com/office/drawing/2014/main" id="{2A2D001B-A2AF-405A-A81E-6C478B99EAEA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4" name="Text Box 24">
          <a:extLst>
            <a:ext uri="{FF2B5EF4-FFF2-40B4-BE49-F238E27FC236}">
              <a16:creationId xmlns:a16="http://schemas.microsoft.com/office/drawing/2014/main" id="{D92D2D83-E62E-4CB4-805D-AECDAD5692E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5" name="Text Box 25">
          <a:extLst>
            <a:ext uri="{FF2B5EF4-FFF2-40B4-BE49-F238E27FC236}">
              <a16:creationId xmlns:a16="http://schemas.microsoft.com/office/drawing/2014/main" id="{7C47C591-9E01-49AD-B2A0-213CC658846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6" name="Text Box 26">
          <a:extLst>
            <a:ext uri="{FF2B5EF4-FFF2-40B4-BE49-F238E27FC236}">
              <a16:creationId xmlns:a16="http://schemas.microsoft.com/office/drawing/2014/main" id="{5DE61646-755F-4217-8E0B-1BB9FB79411B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0" cy="47625"/>
    <xdr:sp macro="" textlink="">
      <xdr:nvSpPr>
        <xdr:cNvPr id="1267" name="Text Box 27">
          <a:extLst>
            <a:ext uri="{FF2B5EF4-FFF2-40B4-BE49-F238E27FC236}">
              <a16:creationId xmlns:a16="http://schemas.microsoft.com/office/drawing/2014/main" id="{3E0B214D-8C9B-463F-B9BE-D38DC6EE7AC8}"/>
            </a:ext>
          </a:extLst>
        </xdr:cNvPr>
        <xdr:cNvSpPr txBox="1">
          <a:spLocks noChangeArrowheads="1"/>
        </xdr:cNvSpPr>
      </xdr:nvSpPr>
      <xdr:spPr bwMode="auto">
        <a:xfrm>
          <a:off x="505777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232C5D2-F887-48C9-A547-CBC75A448A6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270120DF-7946-4946-A0C1-2903656EE14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0" name="Text Box 7">
          <a:extLst>
            <a:ext uri="{FF2B5EF4-FFF2-40B4-BE49-F238E27FC236}">
              <a16:creationId xmlns:a16="http://schemas.microsoft.com/office/drawing/2014/main" id="{CCB08B8C-6A1B-451B-BCF4-90538233EBE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2C9401AE-10D4-42AC-B54E-A43693D1B37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6476797F-2577-4A96-B7D1-81D7827F2AE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3" name="Text Box 7">
          <a:extLst>
            <a:ext uri="{FF2B5EF4-FFF2-40B4-BE49-F238E27FC236}">
              <a16:creationId xmlns:a16="http://schemas.microsoft.com/office/drawing/2014/main" id="{5AD89241-7DC9-47FA-8B20-002B4E9EC53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6A8ED254-D904-4DC5-B98E-3CBB7309125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641B799E-A7B1-4A6E-A32D-70E7F7F53DB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6" name="Text Box 7">
          <a:extLst>
            <a:ext uri="{FF2B5EF4-FFF2-40B4-BE49-F238E27FC236}">
              <a16:creationId xmlns:a16="http://schemas.microsoft.com/office/drawing/2014/main" id="{A072E948-1A0C-4D9C-BBF5-D215ACF00ED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B836B96F-87D9-4C80-A0B9-84D053FDF8C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ACDCDA9A-D0C2-4094-95BD-1195F657EED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D650488-014F-4EBC-84CE-B76A2116EF8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CF5ECA31-8CFE-4E79-ACBE-8DA746E3A72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1F6F62D6-A4C5-4185-999B-01B8B127AE9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2" name="Text Box 7">
          <a:extLst>
            <a:ext uri="{FF2B5EF4-FFF2-40B4-BE49-F238E27FC236}">
              <a16:creationId xmlns:a16="http://schemas.microsoft.com/office/drawing/2014/main" id="{B38FB72C-32C0-4C3C-A5A4-8F74F7257BA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B9C795E1-6C6A-4015-9F16-E4C886D2972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8E8AA051-0689-43E3-82AB-EA8D9C853B3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F46ABAD5-5DD8-48A1-8291-F51EF5EF538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85FAADCB-52CE-495C-92A5-0C7E27E755F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id="{4E8DAD64-A830-4C54-AFDF-8C3693BA7DE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4570CE2C-FC8C-4493-93B6-C4DC36C22D0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F8F0B20-3EB5-467C-B425-7C11D01A106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92E5BCBF-2594-4DC1-BC8F-A1EC324C389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2DA5EF75-52D4-4A54-BC4C-B8B295F94DE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1B483A70-1BD5-486F-862C-1B5BF354193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1C153D73-5EB0-4CE4-A24F-BB773A1757B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4" name="Text Box 7">
          <a:extLst>
            <a:ext uri="{FF2B5EF4-FFF2-40B4-BE49-F238E27FC236}">
              <a16:creationId xmlns:a16="http://schemas.microsoft.com/office/drawing/2014/main" id="{726FA9C0-D54E-4EB7-841D-1706208E8BE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95FE3A1E-5AE4-439E-B1BE-60C74EADE9C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1B8FCC7F-43C5-40B7-A836-F4A7B1D5332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7" name="Text Box 7">
          <a:extLst>
            <a:ext uri="{FF2B5EF4-FFF2-40B4-BE49-F238E27FC236}">
              <a16:creationId xmlns:a16="http://schemas.microsoft.com/office/drawing/2014/main" id="{FD979F38-B479-4D58-85A7-88586C929E01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DAB66164-0C50-475B-B3FB-B4C609430CF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AFACC2DC-A8F4-4003-93D6-873D0DA8D36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0" name="Text Box 7">
          <a:extLst>
            <a:ext uri="{FF2B5EF4-FFF2-40B4-BE49-F238E27FC236}">
              <a16:creationId xmlns:a16="http://schemas.microsoft.com/office/drawing/2014/main" id="{75E29FBF-741D-47E3-A7F7-F5578F32519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21CCCF57-1672-4855-9F5B-CAE4C69D62E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D78D29DA-AD0A-4A39-85B5-4818C618645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F0BD3445-A7C4-4CE8-BD4B-3C0A7B4AA3C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48EDEEB3-275F-4F10-8801-F2AF3014E55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B7175D37-38E5-4667-A038-4211A34B8AB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6" name="Text Box 7">
          <a:extLst>
            <a:ext uri="{FF2B5EF4-FFF2-40B4-BE49-F238E27FC236}">
              <a16:creationId xmlns:a16="http://schemas.microsoft.com/office/drawing/2014/main" id="{815D0F4B-CB37-4B24-B531-6D17D3229611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E521C43F-FF67-4CCF-9B97-D641C6280A0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E6AD951F-B5EE-4C8A-B359-848D7F97124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09" name="Text Box 7">
          <a:extLst>
            <a:ext uri="{FF2B5EF4-FFF2-40B4-BE49-F238E27FC236}">
              <a16:creationId xmlns:a16="http://schemas.microsoft.com/office/drawing/2014/main" id="{24DF1AD1-B036-4162-80B5-B38A2B53A98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A892A0A3-899E-4E6B-8A9E-56D294FBDB1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8D723CD3-0C6B-4A22-BFB6-49E03A0D822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2" name="Text Box 7">
          <a:extLst>
            <a:ext uri="{FF2B5EF4-FFF2-40B4-BE49-F238E27FC236}">
              <a16:creationId xmlns:a16="http://schemas.microsoft.com/office/drawing/2014/main" id="{4600332B-5B7A-4D4B-875C-40B4F96E418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C226B07C-8A61-4FE0-B31A-2810B037FC2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id="{3B5FA53F-69F1-45E4-9D79-193AF966B1C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5" name="Text Box 7">
          <a:extLst>
            <a:ext uri="{FF2B5EF4-FFF2-40B4-BE49-F238E27FC236}">
              <a16:creationId xmlns:a16="http://schemas.microsoft.com/office/drawing/2014/main" id="{CE296C2D-2267-4B4A-984D-24ACF9680FA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1461E0AE-C8E9-4287-AEEE-7A974EEEED8C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D30DA386-63F5-4C6A-B8A5-85C812697D0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8" name="Text Box 7">
          <a:extLst>
            <a:ext uri="{FF2B5EF4-FFF2-40B4-BE49-F238E27FC236}">
              <a16:creationId xmlns:a16="http://schemas.microsoft.com/office/drawing/2014/main" id="{8857FD56-064B-42B4-84F4-706EE81467D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49AEF4EA-8CE2-4F67-95AA-12008ED3B74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44A4481A-9414-486E-865B-84890B340F1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1" name="Text Box 7">
          <a:extLst>
            <a:ext uri="{FF2B5EF4-FFF2-40B4-BE49-F238E27FC236}">
              <a16:creationId xmlns:a16="http://schemas.microsoft.com/office/drawing/2014/main" id="{1C7C12A8-5EFC-4C5B-8FF2-1E37DC22CDA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EF9EBDE1-14C2-4ABB-A52C-3128BA91B43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9222D903-D0AE-424C-9441-DF5E13344FE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4" name="Text Box 7">
          <a:extLst>
            <a:ext uri="{FF2B5EF4-FFF2-40B4-BE49-F238E27FC236}">
              <a16:creationId xmlns:a16="http://schemas.microsoft.com/office/drawing/2014/main" id="{A3D34C9B-3C15-4A8A-ABC1-B75ECF9F7BE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8F92DAE3-7CED-4AAA-9FAD-F1E9EB9F5EF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D6872194-D964-4D7B-A214-6CEE725A46E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CD22E710-2F55-4AA3-8EAC-1971070368D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D0680FB-EA63-469A-95F8-F10CC644E4B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98316B85-2E79-45A7-BD10-82415FAFC73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FFE27B50-C4DC-4B06-8649-8A09FB69850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CA5571F-16F7-4DB3-9CEA-FB685C04C50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8407C60B-EAD0-4C14-B615-EC9DA4CEDFB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817C113F-41D7-4402-AD31-768D0868A09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5623D00C-023A-4707-A602-28A08776CA7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80F692B0-329B-40F6-954A-EF4601FCD64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6" name="Text Box 7">
          <a:extLst>
            <a:ext uri="{FF2B5EF4-FFF2-40B4-BE49-F238E27FC236}">
              <a16:creationId xmlns:a16="http://schemas.microsoft.com/office/drawing/2014/main" id="{A77DFA92-95D3-4ABB-BF07-C1FB8BB7844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CAADE0CF-3702-417E-A2F0-D62B32CFD4B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19CA0B11-2A86-4DA0-8DDF-BAF98230353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5BC9C3A1-DD53-44AE-BFDE-EACA8CB1669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8E940D21-E640-45FB-A4DF-25E513B5E4D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8CCC338B-F52F-4FDC-BCBA-5FD58F5370D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2" name="Text Box 7">
          <a:extLst>
            <a:ext uri="{FF2B5EF4-FFF2-40B4-BE49-F238E27FC236}">
              <a16:creationId xmlns:a16="http://schemas.microsoft.com/office/drawing/2014/main" id="{C92ADDC1-8AFF-42D3-A9D5-7F36A1750D0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B8A7C98B-BAB1-46A6-B422-7ABDAF6394A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C815E622-F714-4F95-9666-936A09A14549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5" name="Text Box 7">
          <a:extLst>
            <a:ext uri="{FF2B5EF4-FFF2-40B4-BE49-F238E27FC236}">
              <a16:creationId xmlns:a16="http://schemas.microsoft.com/office/drawing/2014/main" id="{55D64DA4-4642-4F2A-97A2-6DE8F9CCF42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FDFB994F-CD69-4EAE-8F22-4F6DA33E14C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63FA7A4C-B5F4-4503-B6BF-494662F8BE6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8" name="Text Box 7">
          <a:extLst>
            <a:ext uri="{FF2B5EF4-FFF2-40B4-BE49-F238E27FC236}">
              <a16:creationId xmlns:a16="http://schemas.microsoft.com/office/drawing/2014/main" id="{F966E74D-9246-4A3F-B700-270C2F658E4E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1B42E34A-1026-4CD9-8A4C-61831627C3B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9E81C68C-8B08-41FB-8187-275DFC9AB59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FF5C5B1-2722-41E3-98B5-6A0305CBF99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E9239BF0-6468-433A-A393-65B6D0D85CE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A81ED943-9D96-4782-A8C5-033F2005136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4" name="Text Box 7">
          <a:extLst>
            <a:ext uri="{FF2B5EF4-FFF2-40B4-BE49-F238E27FC236}">
              <a16:creationId xmlns:a16="http://schemas.microsoft.com/office/drawing/2014/main" id="{859A387B-151B-46AE-B9B5-3770BEE47C7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1EE0A166-829A-4A37-8BA0-5D388C10330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206A676A-F8F4-4726-86AF-6C562DBC719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7" name="Text Box 7">
          <a:extLst>
            <a:ext uri="{FF2B5EF4-FFF2-40B4-BE49-F238E27FC236}">
              <a16:creationId xmlns:a16="http://schemas.microsoft.com/office/drawing/2014/main" id="{8C057DE4-53F1-4171-9B62-128B19D2234D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583C6338-DA7E-4674-BEE3-F4269B9DCBF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97B89F71-967F-4B98-B3FF-45B5B278441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0" name="Text Box 7">
          <a:extLst>
            <a:ext uri="{FF2B5EF4-FFF2-40B4-BE49-F238E27FC236}">
              <a16:creationId xmlns:a16="http://schemas.microsoft.com/office/drawing/2014/main" id="{A6738A33-7E1D-4367-B3BF-0BA2AC0635C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21AA891A-F79A-4999-9AAB-F0A548E4860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7E6EF517-7B7A-40BE-A808-005F69DD27B3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3" name="Text Box 7">
          <a:extLst>
            <a:ext uri="{FF2B5EF4-FFF2-40B4-BE49-F238E27FC236}">
              <a16:creationId xmlns:a16="http://schemas.microsoft.com/office/drawing/2014/main" id="{B627BCE0-B948-4687-B225-68F860BBFA4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564BB26C-8CEB-423F-BB57-1A92442F57F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9BCD98A8-8883-4E4A-A50C-DFBA8FE697F6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6" name="Text Box 7">
          <a:extLst>
            <a:ext uri="{FF2B5EF4-FFF2-40B4-BE49-F238E27FC236}">
              <a16:creationId xmlns:a16="http://schemas.microsoft.com/office/drawing/2014/main" id="{C6D191A6-550E-4782-81A9-CDDD5124A9AB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F3FB2452-B6D0-40DB-AC02-9761925A93A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2AB06507-BC00-49F7-A983-FC232A32B49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69" name="Text Box 7">
          <a:extLst>
            <a:ext uri="{FF2B5EF4-FFF2-40B4-BE49-F238E27FC236}">
              <a16:creationId xmlns:a16="http://schemas.microsoft.com/office/drawing/2014/main" id="{03B50521-3F82-427B-987D-BC53804D787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B9881AB-74D8-4854-BE40-C27FD53BF99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525B428A-2D19-4ECB-B0C2-579065A5441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2C20950F-D8A3-47F0-B946-2CD19FB3A3B5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2E7BF5F8-6F60-4649-B53C-0390EE269B5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F5D68E8-72D6-4669-ABBC-1DC6C6F8C2F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4A8C4AAD-3507-43EF-98D4-A617AD3A9F8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DA08624-AE3C-43E0-9369-D29D243B7E9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417134A4-7D36-411F-8CC6-7784EF51BBC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8" name="Text Box 7">
          <a:extLst>
            <a:ext uri="{FF2B5EF4-FFF2-40B4-BE49-F238E27FC236}">
              <a16:creationId xmlns:a16="http://schemas.microsoft.com/office/drawing/2014/main" id="{A778D917-4631-49CD-B4DA-E8C8005B95C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B9FAB087-0DF3-4957-8080-4E8809E4127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E8FAACE5-2EF7-4D6D-98BB-F986C344851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1" name="Text Box 7">
          <a:extLst>
            <a:ext uri="{FF2B5EF4-FFF2-40B4-BE49-F238E27FC236}">
              <a16:creationId xmlns:a16="http://schemas.microsoft.com/office/drawing/2014/main" id="{74D71F63-D0D4-4938-9140-59FFA4A73B3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97DB1476-ADA9-4BF5-A36B-E4D8187D6FC8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B26B18BB-747D-4A77-B61A-B0601A916AA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4" name="Text Box 7">
          <a:extLst>
            <a:ext uri="{FF2B5EF4-FFF2-40B4-BE49-F238E27FC236}">
              <a16:creationId xmlns:a16="http://schemas.microsoft.com/office/drawing/2014/main" id="{533C31B1-14E2-4CF4-887E-742DFE156DF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3527166-CADD-45E0-94CC-E45D5FC7108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8B9E30-F736-4BE3-A763-E0926C45A9E1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7" name="Text Box 7">
          <a:extLst>
            <a:ext uri="{FF2B5EF4-FFF2-40B4-BE49-F238E27FC236}">
              <a16:creationId xmlns:a16="http://schemas.microsoft.com/office/drawing/2014/main" id="{34919731-F8ED-4245-9283-AAB9C1BACF4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7EA8DDE7-1635-4B73-9E0B-0E0DFDE695A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340681F1-47BB-4CBB-86A1-6A300433B8C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65374E92-0EB4-46E1-9A40-B04E2D01219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DDCF2216-6468-461D-83F9-962723F84E1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730C444E-402C-4CEE-BF35-A632B16528A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393" name="Text Box 7">
          <a:extLst>
            <a:ext uri="{FF2B5EF4-FFF2-40B4-BE49-F238E27FC236}">
              <a16:creationId xmlns:a16="http://schemas.microsoft.com/office/drawing/2014/main" id="{78374BB8-D664-4B6A-A31E-56C003A8D7F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4D33A39-E345-4213-97D7-A7F4FBAE0FE8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B674541-0DA9-43F3-906F-D6F69BBA71B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96" name="Text Box 7">
          <a:extLst>
            <a:ext uri="{FF2B5EF4-FFF2-40B4-BE49-F238E27FC236}">
              <a16:creationId xmlns:a16="http://schemas.microsoft.com/office/drawing/2014/main" id="{1FECA50A-FF4A-4300-A093-FB3F57771D3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9343BDE4-58E4-4DC5-A88C-941C3906F04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id="{19D6C81F-C0C4-4A93-80F3-51ADABD9C7F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06D5C46E-7CE4-438D-AF66-307B1553052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328AFD30-2720-416E-AD0D-C3D287323E41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A7AC65F2-4230-4387-B31E-E227C290F2EA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20E8FCD6-1A49-4B3E-83CD-B97B97CE124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817BD21E-AC38-4594-8275-4230B3CC259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4E18F241-88E3-4F2E-9969-D0F84B81D7AF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B50811F5-C8C8-4C89-9BCF-3B31A74CE83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E776873D-F3B3-4DF9-81BF-3AF2A6A597E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54E354A1-C50F-4266-8F60-578A2902D61E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8" name="Text Box 7">
          <a:extLst>
            <a:ext uri="{FF2B5EF4-FFF2-40B4-BE49-F238E27FC236}">
              <a16:creationId xmlns:a16="http://schemas.microsoft.com/office/drawing/2014/main" id="{F5718886-BB50-4CB0-9499-837402DEC55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E1AAB01D-7E27-40B5-A0E8-0D0C17A7160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5109FADB-BD86-4098-B54E-C9992BCB2649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F8E4A636-89BA-46A6-8A6F-65029F0D7907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58055DEC-1C9D-46A3-8754-622968B9EFE0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E4AA8CD6-1238-4AA6-94CA-8A71A660A174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95250" cy="47625"/>
    <xdr:sp macro="" textlink="">
      <xdr:nvSpPr>
        <xdr:cNvPr id="1414" name="Text Box 7">
          <a:extLst>
            <a:ext uri="{FF2B5EF4-FFF2-40B4-BE49-F238E27FC236}">
              <a16:creationId xmlns:a16="http://schemas.microsoft.com/office/drawing/2014/main" id="{556DFA7C-BFDC-4CA8-BFAB-D0F4ECCDE082}"/>
            </a:ext>
          </a:extLst>
        </xdr:cNvPr>
        <xdr:cNvSpPr txBox="1">
          <a:spLocks noChangeArrowheads="1"/>
        </xdr:cNvSpPr>
      </xdr:nvSpPr>
      <xdr:spPr bwMode="auto">
        <a:xfrm>
          <a:off x="3629025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7547B7B4-E8AD-454A-8053-F6E131E6BA0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ADBB28D1-F8B4-4BEF-A783-9C212465845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9EBB22ED-5BEC-4623-A6FA-6FD05D377B4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6A566226-155E-4E09-A911-233DB8358E62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87A64451-1F7E-407A-B574-E9C2ECF425C6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0" name="Text Box 7">
          <a:extLst>
            <a:ext uri="{FF2B5EF4-FFF2-40B4-BE49-F238E27FC236}">
              <a16:creationId xmlns:a16="http://schemas.microsoft.com/office/drawing/2014/main" id="{CDDB38EE-36FE-4C51-828B-CD22BDCBCB9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DAA0D027-9797-4C5A-BF14-52F61D95F2DA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8B71AA88-27C7-40A0-9904-32361787197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3" name="Text Box 7">
          <a:extLst>
            <a:ext uri="{FF2B5EF4-FFF2-40B4-BE49-F238E27FC236}">
              <a16:creationId xmlns:a16="http://schemas.microsoft.com/office/drawing/2014/main" id="{E767F290-D7BD-40A0-B750-6AB89D31D8A3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3B33567C-82B6-4D7F-B89F-1CD6B897D6A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417BCE48-9181-4679-887F-6797803BDD4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6" name="Text Box 7">
          <a:extLst>
            <a:ext uri="{FF2B5EF4-FFF2-40B4-BE49-F238E27FC236}">
              <a16:creationId xmlns:a16="http://schemas.microsoft.com/office/drawing/2014/main" id="{017A5E5C-DFA9-4AA7-94BD-233892CCAE3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3A07ED52-FF30-47AA-8DE6-5D870A532F0F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F657D208-55E6-407F-9306-448C0AD30CA4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29" name="Text Box 7">
          <a:extLst>
            <a:ext uri="{FF2B5EF4-FFF2-40B4-BE49-F238E27FC236}">
              <a16:creationId xmlns:a16="http://schemas.microsoft.com/office/drawing/2014/main" id="{77C5A65B-FDF1-42AD-AFF3-1CEC4A843E5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E8225631-67A7-439D-98F4-8B57A313C020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55E3997F-BB30-498E-9C59-64CF8E4C429B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32" name="Text Box 7">
          <a:extLst>
            <a:ext uri="{FF2B5EF4-FFF2-40B4-BE49-F238E27FC236}">
              <a16:creationId xmlns:a16="http://schemas.microsoft.com/office/drawing/2014/main" id="{FDDCDC20-3F59-47FB-835F-2E475534D5AD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F865D651-B1B0-4E3D-8127-8A26F6A560AC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90EE051B-497D-4547-8CC1-4A75DC1A6547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95250" cy="4762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8E568659-8D76-436A-A88C-B36AA94B3BC5}"/>
            </a:ext>
          </a:extLst>
        </xdr:cNvPr>
        <xdr:cNvSpPr txBox="1">
          <a:spLocks noChangeArrowheads="1"/>
        </xdr:cNvSpPr>
      </xdr:nvSpPr>
      <xdr:spPr bwMode="auto">
        <a:xfrm>
          <a:off x="4343400" y="52644675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39CFBD8-D481-46E4-972C-98BA15A7E6C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2DF935C-A73E-48C7-9BD9-640F7D64FEA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A2B3191-37FB-4FCB-B947-B25D8BB33CA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61CB7D1-ECB6-4D76-90DE-7B6406A3741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1A52476-BAD0-41B6-A4D9-072E84422CE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88430BD-7356-4346-9FE8-9CAFDD412E9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36" name="Text Box 7">
          <a:extLst>
            <a:ext uri="{FF2B5EF4-FFF2-40B4-BE49-F238E27FC236}">
              <a16:creationId xmlns:a16="http://schemas.microsoft.com/office/drawing/2014/main" id="{ABABFCD2-A4E1-46F1-85AD-AC6F20DDD26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68513005-8551-426F-ADBF-9A68C89250D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7198546-2F76-4256-930B-69513D64CDF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9050F7AD-DDC7-4034-9237-F970E4AFDD0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0" name="Text Box 11">
          <a:extLst>
            <a:ext uri="{FF2B5EF4-FFF2-40B4-BE49-F238E27FC236}">
              <a16:creationId xmlns:a16="http://schemas.microsoft.com/office/drawing/2014/main" id="{AB18F481-C66B-4072-BAA4-DBC8520873E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9DDC0714-6A95-4962-BB33-AB92376C911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2" name="Text Box 13">
          <a:extLst>
            <a:ext uri="{FF2B5EF4-FFF2-40B4-BE49-F238E27FC236}">
              <a16:creationId xmlns:a16="http://schemas.microsoft.com/office/drawing/2014/main" id="{AB525085-D471-42B2-87B9-49D651AA913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3" name="Text Box 14">
          <a:extLst>
            <a:ext uri="{FF2B5EF4-FFF2-40B4-BE49-F238E27FC236}">
              <a16:creationId xmlns:a16="http://schemas.microsoft.com/office/drawing/2014/main" id="{63CB54D0-8385-4836-BC93-58C27F891EF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4" name="Text Box 15">
          <a:extLst>
            <a:ext uri="{FF2B5EF4-FFF2-40B4-BE49-F238E27FC236}">
              <a16:creationId xmlns:a16="http://schemas.microsoft.com/office/drawing/2014/main" id="{E6716841-2063-4FBE-97E4-A8D95DB9323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5" name="Text Box 16">
          <a:extLst>
            <a:ext uri="{FF2B5EF4-FFF2-40B4-BE49-F238E27FC236}">
              <a16:creationId xmlns:a16="http://schemas.microsoft.com/office/drawing/2014/main" id="{D7965A97-57AE-413D-ACEF-520C0A8D024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6" name="Text Box 17">
          <a:extLst>
            <a:ext uri="{FF2B5EF4-FFF2-40B4-BE49-F238E27FC236}">
              <a16:creationId xmlns:a16="http://schemas.microsoft.com/office/drawing/2014/main" id="{0BE8AF92-2482-4DB9-A505-FF4F29E1684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7" name="Text Box 18">
          <a:extLst>
            <a:ext uri="{FF2B5EF4-FFF2-40B4-BE49-F238E27FC236}">
              <a16:creationId xmlns:a16="http://schemas.microsoft.com/office/drawing/2014/main" id="{B08C49BC-991B-4A6F-ACAC-2A4B2B8C49E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8" name="Text Box 19">
          <a:extLst>
            <a:ext uri="{FF2B5EF4-FFF2-40B4-BE49-F238E27FC236}">
              <a16:creationId xmlns:a16="http://schemas.microsoft.com/office/drawing/2014/main" id="{87636509-F2A8-4D0F-A55F-968D09542DA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49" name="Text Box 20">
          <a:extLst>
            <a:ext uri="{FF2B5EF4-FFF2-40B4-BE49-F238E27FC236}">
              <a16:creationId xmlns:a16="http://schemas.microsoft.com/office/drawing/2014/main" id="{7E866756-61D5-4E57-B35B-7CD67ADBE8C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0" name="Text Box 21">
          <a:extLst>
            <a:ext uri="{FF2B5EF4-FFF2-40B4-BE49-F238E27FC236}">
              <a16:creationId xmlns:a16="http://schemas.microsoft.com/office/drawing/2014/main" id="{A92197F0-2934-4C3A-A004-A284C25FA7C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1" name="Text Box 22">
          <a:extLst>
            <a:ext uri="{FF2B5EF4-FFF2-40B4-BE49-F238E27FC236}">
              <a16:creationId xmlns:a16="http://schemas.microsoft.com/office/drawing/2014/main" id="{98B65FBB-E4EA-4EE0-BFC0-CBC03AC386C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2" name="Text Box 23">
          <a:extLst>
            <a:ext uri="{FF2B5EF4-FFF2-40B4-BE49-F238E27FC236}">
              <a16:creationId xmlns:a16="http://schemas.microsoft.com/office/drawing/2014/main" id="{4B0AB324-FCE5-4002-9DB7-18E250C6FF6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3" name="Text Box 24">
          <a:extLst>
            <a:ext uri="{FF2B5EF4-FFF2-40B4-BE49-F238E27FC236}">
              <a16:creationId xmlns:a16="http://schemas.microsoft.com/office/drawing/2014/main" id="{88A777F0-1A5B-4710-91CA-1F2BBD21C25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4" name="Text Box 25">
          <a:extLst>
            <a:ext uri="{FF2B5EF4-FFF2-40B4-BE49-F238E27FC236}">
              <a16:creationId xmlns:a16="http://schemas.microsoft.com/office/drawing/2014/main" id="{9525BE8D-3EB8-437B-BC52-CE18C558C03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5" name="Text Box 26">
          <a:extLst>
            <a:ext uri="{FF2B5EF4-FFF2-40B4-BE49-F238E27FC236}">
              <a16:creationId xmlns:a16="http://schemas.microsoft.com/office/drawing/2014/main" id="{78AC4111-93E7-4CEC-9BED-56D83B65923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6" name="Text Box 27">
          <a:extLst>
            <a:ext uri="{FF2B5EF4-FFF2-40B4-BE49-F238E27FC236}">
              <a16:creationId xmlns:a16="http://schemas.microsoft.com/office/drawing/2014/main" id="{38613B89-F25A-4C39-8752-6AA809D9A5E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674B467F-C762-4D9F-881E-1A639027DD3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5E154903-E6AB-453D-AB42-F80B762FA9F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59" name="Text Box 3">
          <a:extLst>
            <a:ext uri="{FF2B5EF4-FFF2-40B4-BE49-F238E27FC236}">
              <a16:creationId xmlns:a16="http://schemas.microsoft.com/office/drawing/2014/main" id="{DDCBF7C1-7A81-4E23-82BB-E312DABDD2B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70C75864-0D8E-4838-8B1C-80A8A31C8CB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4B256CD9-A24D-422C-879F-65E3A06170F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id="{A1647D59-2116-4914-AA83-D166825D0A6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63" name="Text Box 7">
          <a:extLst>
            <a:ext uri="{FF2B5EF4-FFF2-40B4-BE49-F238E27FC236}">
              <a16:creationId xmlns:a16="http://schemas.microsoft.com/office/drawing/2014/main" id="{299598F2-4FE9-433A-9540-8E340F766D2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4" name="Text Box 8">
          <a:extLst>
            <a:ext uri="{FF2B5EF4-FFF2-40B4-BE49-F238E27FC236}">
              <a16:creationId xmlns:a16="http://schemas.microsoft.com/office/drawing/2014/main" id="{FE61EBB4-06E0-4A24-B169-75939A82F8D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5" name="Text Box 9">
          <a:extLst>
            <a:ext uri="{FF2B5EF4-FFF2-40B4-BE49-F238E27FC236}">
              <a16:creationId xmlns:a16="http://schemas.microsoft.com/office/drawing/2014/main" id="{F41F39A4-E70C-4F25-A656-AB04DF73DC8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6" name="Text Box 10">
          <a:extLst>
            <a:ext uri="{FF2B5EF4-FFF2-40B4-BE49-F238E27FC236}">
              <a16:creationId xmlns:a16="http://schemas.microsoft.com/office/drawing/2014/main" id="{63CDCA1F-6062-48B2-BBBF-7D4D8EFC806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7" name="Text Box 11">
          <a:extLst>
            <a:ext uri="{FF2B5EF4-FFF2-40B4-BE49-F238E27FC236}">
              <a16:creationId xmlns:a16="http://schemas.microsoft.com/office/drawing/2014/main" id="{26490C6A-E68D-47D3-B852-627F85C8CEA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30E3F628-0388-4101-815B-55366247611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69" name="Text Box 13">
          <a:extLst>
            <a:ext uri="{FF2B5EF4-FFF2-40B4-BE49-F238E27FC236}">
              <a16:creationId xmlns:a16="http://schemas.microsoft.com/office/drawing/2014/main" id="{0F7CDF00-FC84-4DC8-A879-F2935742AA8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0" name="Text Box 14">
          <a:extLst>
            <a:ext uri="{FF2B5EF4-FFF2-40B4-BE49-F238E27FC236}">
              <a16:creationId xmlns:a16="http://schemas.microsoft.com/office/drawing/2014/main" id="{87B1D021-39B5-4A60-B37D-F20075B71B0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1" name="Text Box 15">
          <a:extLst>
            <a:ext uri="{FF2B5EF4-FFF2-40B4-BE49-F238E27FC236}">
              <a16:creationId xmlns:a16="http://schemas.microsoft.com/office/drawing/2014/main" id="{7FFF39EE-24F5-4AA0-A86F-DF517D37CCD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2" name="Text Box 16">
          <a:extLst>
            <a:ext uri="{FF2B5EF4-FFF2-40B4-BE49-F238E27FC236}">
              <a16:creationId xmlns:a16="http://schemas.microsoft.com/office/drawing/2014/main" id="{A4CADB79-54A9-4994-BB02-B4F92E1A493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3" name="Text Box 17">
          <a:extLst>
            <a:ext uri="{FF2B5EF4-FFF2-40B4-BE49-F238E27FC236}">
              <a16:creationId xmlns:a16="http://schemas.microsoft.com/office/drawing/2014/main" id="{4A71A6E4-6F61-4188-A088-858140626C9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4" name="Text Box 18">
          <a:extLst>
            <a:ext uri="{FF2B5EF4-FFF2-40B4-BE49-F238E27FC236}">
              <a16:creationId xmlns:a16="http://schemas.microsoft.com/office/drawing/2014/main" id="{70DB8A1B-179E-4727-BFF7-BF90CA02059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5" name="Text Box 19">
          <a:extLst>
            <a:ext uri="{FF2B5EF4-FFF2-40B4-BE49-F238E27FC236}">
              <a16:creationId xmlns:a16="http://schemas.microsoft.com/office/drawing/2014/main" id="{020458FF-DEC5-4AFA-9AF2-EE85D4624FC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6" name="Text Box 20">
          <a:extLst>
            <a:ext uri="{FF2B5EF4-FFF2-40B4-BE49-F238E27FC236}">
              <a16:creationId xmlns:a16="http://schemas.microsoft.com/office/drawing/2014/main" id="{F9D5F07E-0952-469D-895E-89E1D536D4B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7" name="Text Box 21">
          <a:extLst>
            <a:ext uri="{FF2B5EF4-FFF2-40B4-BE49-F238E27FC236}">
              <a16:creationId xmlns:a16="http://schemas.microsoft.com/office/drawing/2014/main" id="{1ABE959C-D962-4F34-9D36-98959998D84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8" name="Text Box 22">
          <a:extLst>
            <a:ext uri="{FF2B5EF4-FFF2-40B4-BE49-F238E27FC236}">
              <a16:creationId xmlns:a16="http://schemas.microsoft.com/office/drawing/2014/main" id="{64A31083-8582-43A5-B03C-E56301EBD74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79" name="Text Box 23">
          <a:extLst>
            <a:ext uri="{FF2B5EF4-FFF2-40B4-BE49-F238E27FC236}">
              <a16:creationId xmlns:a16="http://schemas.microsoft.com/office/drawing/2014/main" id="{CB7640A2-D114-4B14-8FFF-D4D3BC7F6A2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0" name="Text Box 24">
          <a:extLst>
            <a:ext uri="{FF2B5EF4-FFF2-40B4-BE49-F238E27FC236}">
              <a16:creationId xmlns:a16="http://schemas.microsoft.com/office/drawing/2014/main" id="{A4399521-F590-4A10-8268-AF849C2240D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1" name="Text Box 25">
          <a:extLst>
            <a:ext uri="{FF2B5EF4-FFF2-40B4-BE49-F238E27FC236}">
              <a16:creationId xmlns:a16="http://schemas.microsoft.com/office/drawing/2014/main" id="{8401DAB0-A321-4AD5-8660-DC54AA68657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2" name="Text Box 26">
          <a:extLst>
            <a:ext uri="{FF2B5EF4-FFF2-40B4-BE49-F238E27FC236}">
              <a16:creationId xmlns:a16="http://schemas.microsoft.com/office/drawing/2014/main" id="{6FC3E25E-1CDE-4350-B14C-A35DDD57550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3" name="Text Box 27">
          <a:extLst>
            <a:ext uri="{FF2B5EF4-FFF2-40B4-BE49-F238E27FC236}">
              <a16:creationId xmlns:a16="http://schemas.microsoft.com/office/drawing/2014/main" id="{03BAAE10-BECA-4B8C-B91B-4981452599E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B29F30E8-3709-4CB1-B4D3-FC48DD82467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E457A157-06EE-486B-99A2-E506DC78BE4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6" name="Text Box 3">
          <a:extLst>
            <a:ext uri="{FF2B5EF4-FFF2-40B4-BE49-F238E27FC236}">
              <a16:creationId xmlns:a16="http://schemas.microsoft.com/office/drawing/2014/main" id="{7C40D8D7-33B1-4A3D-9CE1-09265394B9E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48FF214C-2DFF-4054-85E7-0BF58063EE5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9E42B9D4-9A18-4EA7-96DB-3A8083C3930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89" name="Text Box 6">
          <a:extLst>
            <a:ext uri="{FF2B5EF4-FFF2-40B4-BE49-F238E27FC236}">
              <a16:creationId xmlns:a16="http://schemas.microsoft.com/office/drawing/2014/main" id="{235A36A2-A425-4B74-B246-F47018AE4DE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490" name="Text Box 7">
          <a:extLst>
            <a:ext uri="{FF2B5EF4-FFF2-40B4-BE49-F238E27FC236}">
              <a16:creationId xmlns:a16="http://schemas.microsoft.com/office/drawing/2014/main" id="{4F821EBD-5568-4FE1-A3E2-0B2E10E4294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5B20EDC8-8FFA-4CDF-924A-9753F2CE9BB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C6ACE163-95A4-4CE4-ADB8-19977AF845F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id="{AFA52DDA-FB23-403D-9968-F19A0DF6581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4" name="Text Box 11">
          <a:extLst>
            <a:ext uri="{FF2B5EF4-FFF2-40B4-BE49-F238E27FC236}">
              <a16:creationId xmlns:a16="http://schemas.microsoft.com/office/drawing/2014/main" id="{8DE1F4E3-A600-4B2E-9C30-02480A7D4BC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E49989DD-0D24-40F6-A1BD-C41D510BD4D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6" name="Text Box 13">
          <a:extLst>
            <a:ext uri="{FF2B5EF4-FFF2-40B4-BE49-F238E27FC236}">
              <a16:creationId xmlns:a16="http://schemas.microsoft.com/office/drawing/2014/main" id="{1AE4A955-99BE-43A6-8D1E-1B25D41E230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7" name="Text Box 14">
          <a:extLst>
            <a:ext uri="{FF2B5EF4-FFF2-40B4-BE49-F238E27FC236}">
              <a16:creationId xmlns:a16="http://schemas.microsoft.com/office/drawing/2014/main" id="{C0493B0F-4773-4698-8EF8-528D7D864D6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8" name="Text Box 15">
          <a:extLst>
            <a:ext uri="{FF2B5EF4-FFF2-40B4-BE49-F238E27FC236}">
              <a16:creationId xmlns:a16="http://schemas.microsoft.com/office/drawing/2014/main" id="{6AF6D2E9-8864-46CC-81D1-13202A96F2C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499" name="Text Box 16">
          <a:extLst>
            <a:ext uri="{FF2B5EF4-FFF2-40B4-BE49-F238E27FC236}">
              <a16:creationId xmlns:a16="http://schemas.microsoft.com/office/drawing/2014/main" id="{123E021C-DCFB-4AF6-894F-CB998C727F1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0" name="Text Box 17">
          <a:extLst>
            <a:ext uri="{FF2B5EF4-FFF2-40B4-BE49-F238E27FC236}">
              <a16:creationId xmlns:a16="http://schemas.microsoft.com/office/drawing/2014/main" id="{7C5E3924-0653-478F-B12C-68825A78DA6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1" name="Text Box 18">
          <a:extLst>
            <a:ext uri="{FF2B5EF4-FFF2-40B4-BE49-F238E27FC236}">
              <a16:creationId xmlns:a16="http://schemas.microsoft.com/office/drawing/2014/main" id="{287A7138-59FD-4BD3-A68B-3BADDF13CA1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2" name="Text Box 19">
          <a:extLst>
            <a:ext uri="{FF2B5EF4-FFF2-40B4-BE49-F238E27FC236}">
              <a16:creationId xmlns:a16="http://schemas.microsoft.com/office/drawing/2014/main" id="{39BF93BA-BEED-42D7-BE50-1AB78F2C1B9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3" name="Text Box 20">
          <a:extLst>
            <a:ext uri="{FF2B5EF4-FFF2-40B4-BE49-F238E27FC236}">
              <a16:creationId xmlns:a16="http://schemas.microsoft.com/office/drawing/2014/main" id="{8BEBFD61-6D36-4365-B1AE-43DED3A98F2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4" name="Text Box 21">
          <a:extLst>
            <a:ext uri="{FF2B5EF4-FFF2-40B4-BE49-F238E27FC236}">
              <a16:creationId xmlns:a16="http://schemas.microsoft.com/office/drawing/2014/main" id="{FB68C10E-DB07-4956-B418-8464523BF0D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5" name="Text Box 22">
          <a:extLst>
            <a:ext uri="{FF2B5EF4-FFF2-40B4-BE49-F238E27FC236}">
              <a16:creationId xmlns:a16="http://schemas.microsoft.com/office/drawing/2014/main" id="{84B5CD9D-E3CE-441C-91F4-C600EF1B2CF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6" name="Text Box 23">
          <a:extLst>
            <a:ext uri="{FF2B5EF4-FFF2-40B4-BE49-F238E27FC236}">
              <a16:creationId xmlns:a16="http://schemas.microsoft.com/office/drawing/2014/main" id="{D6D122C9-4CD1-4190-B8B6-2C17371EF5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7" name="Text Box 24">
          <a:extLst>
            <a:ext uri="{FF2B5EF4-FFF2-40B4-BE49-F238E27FC236}">
              <a16:creationId xmlns:a16="http://schemas.microsoft.com/office/drawing/2014/main" id="{750F5634-1EAD-4F52-858E-010240D9FA7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8" name="Text Box 25">
          <a:extLst>
            <a:ext uri="{FF2B5EF4-FFF2-40B4-BE49-F238E27FC236}">
              <a16:creationId xmlns:a16="http://schemas.microsoft.com/office/drawing/2014/main" id="{899C960C-1BC1-447B-9030-2FA5FE3CA8C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09" name="Text Box 26">
          <a:extLst>
            <a:ext uri="{FF2B5EF4-FFF2-40B4-BE49-F238E27FC236}">
              <a16:creationId xmlns:a16="http://schemas.microsoft.com/office/drawing/2014/main" id="{6FE7E776-C8B8-42BE-9B40-20C76669273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0" name="Text Box 27">
          <a:extLst>
            <a:ext uri="{FF2B5EF4-FFF2-40B4-BE49-F238E27FC236}">
              <a16:creationId xmlns:a16="http://schemas.microsoft.com/office/drawing/2014/main" id="{EAA86148-364A-4140-A56F-640EAAE82BC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F5E9E5C-76A3-4DED-924F-2F0C1D9951A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67EEFB26-FCB2-4C91-A65A-7CE37A223F3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3" name="Text Box 3">
          <a:extLst>
            <a:ext uri="{FF2B5EF4-FFF2-40B4-BE49-F238E27FC236}">
              <a16:creationId xmlns:a16="http://schemas.microsoft.com/office/drawing/2014/main" id="{3A66645E-29D6-4C82-BEDC-6EA9E8930C5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FF94E7C7-6F29-4C2B-BE47-9507EA08CCA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5" name="Text Box 5">
          <a:extLst>
            <a:ext uri="{FF2B5EF4-FFF2-40B4-BE49-F238E27FC236}">
              <a16:creationId xmlns:a16="http://schemas.microsoft.com/office/drawing/2014/main" id="{C9C59A69-DCF1-40FB-9A68-420388AFF08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6" name="Text Box 6">
          <a:extLst>
            <a:ext uri="{FF2B5EF4-FFF2-40B4-BE49-F238E27FC236}">
              <a16:creationId xmlns:a16="http://schemas.microsoft.com/office/drawing/2014/main" id="{1D2F6271-F6F0-4511-9B5C-D71F026E02B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17" name="Text Box 7">
          <a:extLst>
            <a:ext uri="{FF2B5EF4-FFF2-40B4-BE49-F238E27FC236}">
              <a16:creationId xmlns:a16="http://schemas.microsoft.com/office/drawing/2014/main" id="{3A88034D-B7E9-4190-9016-39B0C76A9CE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8" name="Text Box 8">
          <a:extLst>
            <a:ext uri="{FF2B5EF4-FFF2-40B4-BE49-F238E27FC236}">
              <a16:creationId xmlns:a16="http://schemas.microsoft.com/office/drawing/2014/main" id="{21C96451-F6B5-4ACB-85D2-AFBCE23846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19" name="Text Box 9">
          <a:extLst>
            <a:ext uri="{FF2B5EF4-FFF2-40B4-BE49-F238E27FC236}">
              <a16:creationId xmlns:a16="http://schemas.microsoft.com/office/drawing/2014/main" id="{912B27B8-17D4-4BF3-9273-CF0E7BFE823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0" name="Text Box 10">
          <a:extLst>
            <a:ext uri="{FF2B5EF4-FFF2-40B4-BE49-F238E27FC236}">
              <a16:creationId xmlns:a16="http://schemas.microsoft.com/office/drawing/2014/main" id="{01EA62D0-D1F0-49CC-B8B3-FCA0B29F6DB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1" name="Text Box 11">
          <a:extLst>
            <a:ext uri="{FF2B5EF4-FFF2-40B4-BE49-F238E27FC236}">
              <a16:creationId xmlns:a16="http://schemas.microsoft.com/office/drawing/2014/main" id="{5D2133E7-1299-4EB6-BBB6-4D35F91EA97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E783EC66-3CC9-4A52-BDED-F0353807F43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3" name="Text Box 13">
          <a:extLst>
            <a:ext uri="{FF2B5EF4-FFF2-40B4-BE49-F238E27FC236}">
              <a16:creationId xmlns:a16="http://schemas.microsoft.com/office/drawing/2014/main" id="{EFC9FD87-20FA-442C-AA6A-3682063E1C1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4" name="Text Box 14">
          <a:extLst>
            <a:ext uri="{FF2B5EF4-FFF2-40B4-BE49-F238E27FC236}">
              <a16:creationId xmlns:a16="http://schemas.microsoft.com/office/drawing/2014/main" id="{BB88015C-510F-430D-B3D4-ED18C26877D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5" name="Text Box 15">
          <a:extLst>
            <a:ext uri="{FF2B5EF4-FFF2-40B4-BE49-F238E27FC236}">
              <a16:creationId xmlns:a16="http://schemas.microsoft.com/office/drawing/2014/main" id="{40476369-2825-4B9F-9D21-7B812BB803C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6" name="Text Box 16">
          <a:extLst>
            <a:ext uri="{FF2B5EF4-FFF2-40B4-BE49-F238E27FC236}">
              <a16:creationId xmlns:a16="http://schemas.microsoft.com/office/drawing/2014/main" id="{9A47F164-23F0-41FF-9A42-8A8A9FEAB7A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7" name="Text Box 17">
          <a:extLst>
            <a:ext uri="{FF2B5EF4-FFF2-40B4-BE49-F238E27FC236}">
              <a16:creationId xmlns:a16="http://schemas.microsoft.com/office/drawing/2014/main" id="{5E8AE6C1-BC42-42ED-973A-7181EE19148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8" name="Text Box 18">
          <a:extLst>
            <a:ext uri="{FF2B5EF4-FFF2-40B4-BE49-F238E27FC236}">
              <a16:creationId xmlns:a16="http://schemas.microsoft.com/office/drawing/2014/main" id="{402734C2-EFF3-4B11-A1FF-F019FB5466D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29" name="Text Box 19">
          <a:extLst>
            <a:ext uri="{FF2B5EF4-FFF2-40B4-BE49-F238E27FC236}">
              <a16:creationId xmlns:a16="http://schemas.microsoft.com/office/drawing/2014/main" id="{D4476D79-3DB5-4BD3-B307-3219DB4683D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0" name="Text Box 20">
          <a:extLst>
            <a:ext uri="{FF2B5EF4-FFF2-40B4-BE49-F238E27FC236}">
              <a16:creationId xmlns:a16="http://schemas.microsoft.com/office/drawing/2014/main" id="{36EE79EE-5DDA-4225-B145-2C98A4B6881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1" name="Text Box 21">
          <a:extLst>
            <a:ext uri="{FF2B5EF4-FFF2-40B4-BE49-F238E27FC236}">
              <a16:creationId xmlns:a16="http://schemas.microsoft.com/office/drawing/2014/main" id="{D681759F-90A2-4D10-94DC-FEFB9B00E0D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2" name="Text Box 22">
          <a:extLst>
            <a:ext uri="{FF2B5EF4-FFF2-40B4-BE49-F238E27FC236}">
              <a16:creationId xmlns:a16="http://schemas.microsoft.com/office/drawing/2014/main" id="{C62F347B-4E69-4EAB-A450-31F3B07DFA8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3" name="Text Box 23">
          <a:extLst>
            <a:ext uri="{FF2B5EF4-FFF2-40B4-BE49-F238E27FC236}">
              <a16:creationId xmlns:a16="http://schemas.microsoft.com/office/drawing/2014/main" id="{38DD8757-0867-4DBE-88D4-29C5ADF5F83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4" name="Text Box 24">
          <a:extLst>
            <a:ext uri="{FF2B5EF4-FFF2-40B4-BE49-F238E27FC236}">
              <a16:creationId xmlns:a16="http://schemas.microsoft.com/office/drawing/2014/main" id="{B2DF4667-DCF9-4799-968D-70FF40BB2EC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5" name="Text Box 25">
          <a:extLst>
            <a:ext uri="{FF2B5EF4-FFF2-40B4-BE49-F238E27FC236}">
              <a16:creationId xmlns:a16="http://schemas.microsoft.com/office/drawing/2014/main" id="{6673624C-DF3A-4BF7-AD45-FD57050018A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6" name="Text Box 26">
          <a:extLst>
            <a:ext uri="{FF2B5EF4-FFF2-40B4-BE49-F238E27FC236}">
              <a16:creationId xmlns:a16="http://schemas.microsoft.com/office/drawing/2014/main" id="{27658283-CDC8-456C-9AFE-96F0CA7C6A4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7" name="Text Box 27">
          <a:extLst>
            <a:ext uri="{FF2B5EF4-FFF2-40B4-BE49-F238E27FC236}">
              <a16:creationId xmlns:a16="http://schemas.microsoft.com/office/drawing/2014/main" id="{C788869C-D0A6-451C-A1EA-3B84E15C1D4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1A3B12AD-8666-4C4F-AAC7-D67A7DDA6A8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1459F40E-E033-4DA9-944A-241C69EEBFE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0" name="Text Box 3">
          <a:extLst>
            <a:ext uri="{FF2B5EF4-FFF2-40B4-BE49-F238E27FC236}">
              <a16:creationId xmlns:a16="http://schemas.microsoft.com/office/drawing/2014/main" id="{7E86B4F9-3015-4EF3-AF45-2A2EBF45CC2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A53B7205-DBCF-436F-B3F0-0F534B18859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2" name="Text Box 5">
          <a:extLst>
            <a:ext uri="{FF2B5EF4-FFF2-40B4-BE49-F238E27FC236}">
              <a16:creationId xmlns:a16="http://schemas.microsoft.com/office/drawing/2014/main" id="{ECE11699-AAB0-4C5B-9BA8-CFCE449F0C8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3" name="Text Box 6">
          <a:extLst>
            <a:ext uri="{FF2B5EF4-FFF2-40B4-BE49-F238E27FC236}">
              <a16:creationId xmlns:a16="http://schemas.microsoft.com/office/drawing/2014/main" id="{AA320153-A86B-4C21-BFFA-93C6BBF6A91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44" name="Text Box 7">
          <a:extLst>
            <a:ext uri="{FF2B5EF4-FFF2-40B4-BE49-F238E27FC236}">
              <a16:creationId xmlns:a16="http://schemas.microsoft.com/office/drawing/2014/main" id="{B0CB0CF8-7447-4599-9C37-9E30843517C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C9A2034F-A5A3-4174-9604-A51DEF2AB84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382FBFB3-B4FF-4564-9880-E92338AC220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id="{BF48FD01-3B2F-4839-96B5-593C35E7753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8" name="Text Box 11">
          <a:extLst>
            <a:ext uri="{FF2B5EF4-FFF2-40B4-BE49-F238E27FC236}">
              <a16:creationId xmlns:a16="http://schemas.microsoft.com/office/drawing/2014/main" id="{2265B91D-3173-4A60-86B4-ED45727862A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82B3EE5D-B366-4EB6-A475-E571AB2A73C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0" name="Text Box 13">
          <a:extLst>
            <a:ext uri="{FF2B5EF4-FFF2-40B4-BE49-F238E27FC236}">
              <a16:creationId xmlns:a16="http://schemas.microsoft.com/office/drawing/2014/main" id="{166BDB20-A38E-4C85-8AD8-5E8D8708975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1" name="Text Box 14">
          <a:extLst>
            <a:ext uri="{FF2B5EF4-FFF2-40B4-BE49-F238E27FC236}">
              <a16:creationId xmlns:a16="http://schemas.microsoft.com/office/drawing/2014/main" id="{16757CF1-76EE-4EA4-B909-6740BC7F087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2" name="Text Box 15">
          <a:extLst>
            <a:ext uri="{FF2B5EF4-FFF2-40B4-BE49-F238E27FC236}">
              <a16:creationId xmlns:a16="http://schemas.microsoft.com/office/drawing/2014/main" id="{01E60D25-F133-4E71-9C02-DA423AF4E5D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3" name="Text Box 16">
          <a:extLst>
            <a:ext uri="{FF2B5EF4-FFF2-40B4-BE49-F238E27FC236}">
              <a16:creationId xmlns:a16="http://schemas.microsoft.com/office/drawing/2014/main" id="{42C60CB6-7516-4D06-8813-FCD01C088A5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4" name="Text Box 17">
          <a:extLst>
            <a:ext uri="{FF2B5EF4-FFF2-40B4-BE49-F238E27FC236}">
              <a16:creationId xmlns:a16="http://schemas.microsoft.com/office/drawing/2014/main" id="{FAED32CF-F4AA-4C7C-8B9E-B82B13A5AFD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5" name="Text Box 18">
          <a:extLst>
            <a:ext uri="{FF2B5EF4-FFF2-40B4-BE49-F238E27FC236}">
              <a16:creationId xmlns:a16="http://schemas.microsoft.com/office/drawing/2014/main" id="{A5687C60-F0E2-4727-B77E-11E4DE0B551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6" name="Text Box 19">
          <a:extLst>
            <a:ext uri="{FF2B5EF4-FFF2-40B4-BE49-F238E27FC236}">
              <a16:creationId xmlns:a16="http://schemas.microsoft.com/office/drawing/2014/main" id="{AC2DFAEF-CFFC-4BB6-B291-01F4DCC510C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7" name="Text Box 20">
          <a:extLst>
            <a:ext uri="{FF2B5EF4-FFF2-40B4-BE49-F238E27FC236}">
              <a16:creationId xmlns:a16="http://schemas.microsoft.com/office/drawing/2014/main" id="{7A01E02B-7887-4EB0-BA00-74ED57CCDA2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8" name="Text Box 21">
          <a:extLst>
            <a:ext uri="{FF2B5EF4-FFF2-40B4-BE49-F238E27FC236}">
              <a16:creationId xmlns:a16="http://schemas.microsoft.com/office/drawing/2014/main" id="{4498BBAA-3D1A-4B1B-B01C-0E8F9B55931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59" name="Text Box 22">
          <a:extLst>
            <a:ext uri="{FF2B5EF4-FFF2-40B4-BE49-F238E27FC236}">
              <a16:creationId xmlns:a16="http://schemas.microsoft.com/office/drawing/2014/main" id="{07D32362-A330-477B-B43E-4E792A7FFAC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0" name="Text Box 23">
          <a:extLst>
            <a:ext uri="{FF2B5EF4-FFF2-40B4-BE49-F238E27FC236}">
              <a16:creationId xmlns:a16="http://schemas.microsoft.com/office/drawing/2014/main" id="{55AA0FF3-A4E3-497D-9702-C7C3CE651F9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1" name="Text Box 24">
          <a:extLst>
            <a:ext uri="{FF2B5EF4-FFF2-40B4-BE49-F238E27FC236}">
              <a16:creationId xmlns:a16="http://schemas.microsoft.com/office/drawing/2014/main" id="{58A2C09E-5B78-4DE1-8E26-A526119E7B0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2" name="Text Box 25">
          <a:extLst>
            <a:ext uri="{FF2B5EF4-FFF2-40B4-BE49-F238E27FC236}">
              <a16:creationId xmlns:a16="http://schemas.microsoft.com/office/drawing/2014/main" id="{3B8EB87C-F243-4847-99E9-C094896AC9A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3" name="Text Box 26">
          <a:extLst>
            <a:ext uri="{FF2B5EF4-FFF2-40B4-BE49-F238E27FC236}">
              <a16:creationId xmlns:a16="http://schemas.microsoft.com/office/drawing/2014/main" id="{B1E16B7E-7458-4B8C-A965-F3623E48E61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4" name="Text Box 27">
          <a:extLst>
            <a:ext uri="{FF2B5EF4-FFF2-40B4-BE49-F238E27FC236}">
              <a16:creationId xmlns:a16="http://schemas.microsoft.com/office/drawing/2014/main" id="{0D891252-485A-4853-AB05-8509D8B7E60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8F50F0EB-A931-48D3-BAA8-19840BC3ECE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B08D85E-0073-4DD4-85CA-4676CAB05B7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7" name="Text Box 3">
          <a:extLst>
            <a:ext uri="{FF2B5EF4-FFF2-40B4-BE49-F238E27FC236}">
              <a16:creationId xmlns:a16="http://schemas.microsoft.com/office/drawing/2014/main" id="{2A83A66D-C954-4FCE-8607-73A4AEA454E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68" name="Text Box 4">
          <a:extLst>
            <a:ext uri="{FF2B5EF4-FFF2-40B4-BE49-F238E27FC236}">
              <a16:creationId xmlns:a16="http://schemas.microsoft.com/office/drawing/2014/main" id="{51384512-2CFA-4DA8-9A4D-8C0B714F197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69" name="Text Box 5">
          <a:extLst>
            <a:ext uri="{FF2B5EF4-FFF2-40B4-BE49-F238E27FC236}">
              <a16:creationId xmlns:a16="http://schemas.microsoft.com/office/drawing/2014/main" id="{CE56A353-3318-4A01-B77D-09E0E8494A9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0" name="Text Box 6">
          <a:extLst>
            <a:ext uri="{FF2B5EF4-FFF2-40B4-BE49-F238E27FC236}">
              <a16:creationId xmlns:a16="http://schemas.microsoft.com/office/drawing/2014/main" id="{9BA00634-DD5A-4ED7-BE9A-EE3573A63AD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71" name="Text Box 7">
          <a:extLst>
            <a:ext uri="{FF2B5EF4-FFF2-40B4-BE49-F238E27FC236}">
              <a16:creationId xmlns:a16="http://schemas.microsoft.com/office/drawing/2014/main" id="{BEDA445A-9379-4CF4-92EE-15C66B937D2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2" name="Text Box 8">
          <a:extLst>
            <a:ext uri="{FF2B5EF4-FFF2-40B4-BE49-F238E27FC236}">
              <a16:creationId xmlns:a16="http://schemas.microsoft.com/office/drawing/2014/main" id="{5654EBC5-34E9-41A1-9A59-70EA506EB5D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3" name="Text Box 9">
          <a:extLst>
            <a:ext uri="{FF2B5EF4-FFF2-40B4-BE49-F238E27FC236}">
              <a16:creationId xmlns:a16="http://schemas.microsoft.com/office/drawing/2014/main" id="{46325826-F187-4334-92C5-A7DC8EB354B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4" name="Text Box 10">
          <a:extLst>
            <a:ext uri="{FF2B5EF4-FFF2-40B4-BE49-F238E27FC236}">
              <a16:creationId xmlns:a16="http://schemas.microsoft.com/office/drawing/2014/main" id="{1F64AF8D-ACA8-4914-8A6F-607C390919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5" name="Text Box 11">
          <a:extLst>
            <a:ext uri="{FF2B5EF4-FFF2-40B4-BE49-F238E27FC236}">
              <a16:creationId xmlns:a16="http://schemas.microsoft.com/office/drawing/2014/main" id="{546A21DB-1E49-43B1-BBAF-2DFA04A6F7C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A7254D1B-D63E-454A-A488-BA46D460817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7" name="Text Box 13">
          <a:extLst>
            <a:ext uri="{FF2B5EF4-FFF2-40B4-BE49-F238E27FC236}">
              <a16:creationId xmlns:a16="http://schemas.microsoft.com/office/drawing/2014/main" id="{66D4DEC1-EC51-4BF7-B999-F14E3AE52B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8" name="Text Box 14">
          <a:extLst>
            <a:ext uri="{FF2B5EF4-FFF2-40B4-BE49-F238E27FC236}">
              <a16:creationId xmlns:a16="http://schemas.microsoft.com/office/drawing/2014/main" id="{6EC6F400-461E-409F-895A-A69B5E0C6A5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79" name="Text Box 15">
          <a:extLst>
            <a:ext uri="{FF2B5EF4-FFF2-40B4-BE49-F238E27FC236}">
              <a16:creationId xmlns:a16="http://schemas.microsoft.com/office/drawing/2014/main" id="{FACF7674-5641-4F29-A66F-8C347364B6A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0" name="Text Box 16">
          <a:extLst>
            <a:ext uri="{FF2B5EF4-FFF2-40B4-BE49-F238E27FC236}">
              <a16:creationId xmlns:a16="http://schemas.microsoft.com/office/drawing/2014/main" id="{65279321-5098-4271-9631-F0997EFBE2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1" name="Text Box 17">
          <a:extLst>
            <a:ext uri="{FF2B5EF4-FFF2-40B4-BE49-F238E27FC236}">
              <a16:creationId xmlns:a16="http://schemas.microsoft.com/office/drawing/2014/main" id="{4EA5FA9A-1372-43AF-B942-70AF4043F70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2" name="Text Box 18">
          <a:extLst>
            <a:ext uri="{FF2B5EF4-FFF2-40B4-BE49-F238E27FC236}">
              <a16:creationId xmlns:a16="http://schemas.microsoft.com/office/drawing/2014/main" id="{A64B0254-3416-421F-9E50-17F2E9479CF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3" name="Text Box 19">
          <a:extLst>
            <a:ext uri="{FF2B5EF4-FFF2-40B4-BE49-F238E27FC236}">
              <a16:creationId xmlns:a16="http://schemas.microsoft.com/office/drawing/2014/main" id="{11FFF4F4-3C9B-4A2B-A134-BB981A7AA6F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4" name="Text Box 20">
          <a:extLst>
            <a:ext uri="{FF2B5EF4-FFF2-40B4-BE49-F238E27FC236}">
              <a16:creationId xmlns:a16="http://schemas.microsoft.com/office/drawing/2014/main" id="{6936DFD8-94B2-4D67-A844-9508EBB39C8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5" name="Text Box 21">
          <a:extLst>
            <a:ext uri="{FF2B5EF4-FFF2-40B4-BE49-F238E27FC236}">
              <a16:creationId xmlns:a16="http://schemas.microsoft.com/office/drawing/2014/main" id="{57C042EF-6B2E-4A7C-9859-E5BC8202400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6" name="Text Box 22">
          <a:extLst>
            <a:ext uri="{FF2B5EF4-FFF2-40B4-BE49-F238E27FC236}">
              <a16:creationId xmlns:a16="http://schemas.microsoft.com/office/drawing/2014/main" id="{333454C9-4B3E-4455-9FA0-641BE325454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7" name="Text Box 23">
          <a:extLst>
            <a:ext uri="{FF2B5EF4-FFF2-40B4-BE49-F238E27FC236}">
              <a16:creationId xmlns:a16="http://schemas.microsoft.com/office/drawing/2014/main" id="{35D1F10F-FFDE-44E3-8B85-D5A2BE2B4E8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8" name="Text Box 24">
          <a:extLst>
            <a:ext uri="{FF2B5EF4-FFF2-40B4-BE49-F238E27FC236}">
              <a16:creationId xmlns:a16="http://schemas.microsoft.com/office/drawing/2014/main" id="{76C20C28-B019-42FC-86AB-A97892C2F43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89" name="Text Box 25">
          <a:extLst>
            <a:ext uri="{FF2B5EF4-FFF2-40B4-BE49-F238E27FC236}">
              <a16:creationId xmlns:a16="http://schemas.microsoft.com/office/drawing/2014/main" id="{D7793E05-1668-480C-8A83-7367E52A784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0" name="Text Box 26">
          <a:extLst>
            <a:ext uri="{FF2B5EF4-FFF2-40B4-BE49-F238E27FC236}">
              <a16:creationId xmlns:a16="http://schemas.microsoft.com/office/drawing/2014/main" id="{F9E1710E-13CF-4116-856D-9539AC08B58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1" name="Text Box 27">
          <a:extLst>
            <a:ext uri="{FF2B5EF4-FFF2-40B4-BE49-F238E27FC236}">
              <a16:creationId xmlns:a16="http://schemas.microsoft.com/office/drawing/2014/main" id="{C98FFE4D-7F12-4417-A60E-6CDCBBBFF4B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AFE2A03D-4981-481D-A14B-88D6118DF4F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8154A250-5C2C-45FB-AAFC-CE60AF3EDA1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4" name="Text Box 3">
          <a:extLst>
            <a:ext uri="{FF2B5EF4-FFF2-40B4-BE49-F238E27FC236}">
              <a16:creationId xmlns:a16="http://schemas.microsoft.com/office/drawing/2014/main" id="{9D8B9A84-FB7E-4137-8EE2-F0F50471CDE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95" name="Text Box 4">
          <a:extLst>
            <a:ext uri="{FF2B5EF4-FFF2-40B4-BE49-F238E27FC236}">
              <a16:creationId xmlns:a16="http://schemas.microsoft.com/office/drawing/2014/main" id="{926520BD-8811-4061-8337-06A85A6F1B0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6" name="Text Box 5">
          <a:extLst>
            <a:ext uri="{FF2B5EF4-FFF2-40B4-BE49-F238E27FC236}">
              <a16:creationId xmlns:a16="http://schemas.microsoft.com/office/drawing/2014/main" id="{47D9DDDA-809F-4820-83C6-57C40F895E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7" name="Text Box 6">
          <a:extLst>
            <a:ext uri="{FF2B5EF4-FFF2-40B4-BE49-F238E27FC236}">
              <a16:creationId xmlns:a16="http://schemas.microsoft.com/office/drawing/2014/main" id="{838CE7BF-F816-42ED-85CC-96220073C04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598" name="Text Box 7">
          <a:extLst>
            <a:ext uri="{FF2B5EF4-FFF2-40B4-BE49-F238E27FC236}">
              <a16:creationId xmlns:a16="http://schemas.microsoft.com/office/drawing/2014/main" id="{EFE72CFF-3BC3-4545-AFB8-AE93B95A6B0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06235E43-3029-4CED-A423-0C2FE72DE3F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BE862919-1A68-4441-9CB9-3419ED4827E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id="{46C26EBE-F5C6-479F-8187-3731464B510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2" name="Text Box 11">
          <a:extLst>
            <a:ext uri="{FF2B5EF4-FFF2-40B4-BE49-F238E27FC236}">
              <a16:creationId xmlns:a16="http://schemas.microsoft.com/office/drawing/2014/main" id="{BE445A9B-18E7-49E2-92DD-FE03D6E3197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5850D8BA-873A-4577-9702-43FD835B772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4" name="Text Box 13">
          <a:extLst>
            <a:ext uri="{FF2B5EF4-FFF2-40B4-BE49-F238E27FC236}">
              <a16:creationId xmlns:a16="http://schemas.microsoft.com/office/drawing/2014/main" id="{37C90CA6-6335-4355-8D9D-71C5999663E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5" name="Text Box 14">
          <a:extLst>
            <a:ext uri="{FF2B5EF4-FFF2-40B4-BE49-F238E27FC236}">
              <a16:creationId xmlns:a16="http://schemas.microsoft.com/office/drawing/2014/main" id="{DF38B3ED-7AA9-4B69-AE41-99C81C33015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6" name="Text Box 15">
          <a:extLst>
            <a:ext uri="{FF2B5EF4-FFF2-40B4-BE49-F238E27FC236}">
              <a16:creationId xmlns:a16="http://schemas.microsoft.com/office/drawing/2014/main" id="{114D4732-CAA6-43FF-B800-8C763A5AF91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7" name="Text Box 16">
          <a:extLst>
            <a:ext uri="{FF2B5EF4-FFF2-40B4-BE49-F238E27FC236}">
              <a16:creationId xmlns:a16="http://schemas.microsoft.com/office/drawing/2014/main" id="{603C859B-C18D-4973-A57E-82BEB240289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8" name="Text Box 17">
          <a:extLst>
            <a:ext uri="{FF2B5EF4-FFF2-40B4-BE49-F238E27FC236}">
              <a16:creationId xmlns:a16="http://schemas.microsoft.com/office/drawing/2014/main" id="{4590371D-2608-46B0-910E-C8177508917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09" name="Text Box 18">
          <a:extLst>
            <a:ext uri="{FF2B5EF4-FFF2-40B4-BE49-F238E27FC236}">
              <a16:creationId xmlns:a16="http://schemas.microsoft.com/office/drawing/2014/main" id="{AA4C1A77-8705-4B7F-AC52-128694ED53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0" name="Text Box 19">
          <a:extLst>
            <a:ext uri="{FF2B5EF4-FFF2-40B4-BE49-F238E27FC236}">
              <a16:creationId xmlns:a16="http://schemas.microsoft.com/office/drawing/2014/main" id="{9AF63B51-E8EF-4BC2-AA9A-CF2545D7330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1" name="Text Box 20">
          <a:extLst>
            <a:ext uri="{FF2B5EF4-FFF2-40B4-BE49-F238E27FC236}">
              <a16:creationId xmlns:a16="http://schemas.microsoft.com/office/drawing/2014/main" id="{28063635-2A20-457F-B716-05CB12DA951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2" name="Text Box 21">
          <a:extLst>
            <a:ext uri="{FF2B5EF4-FFF2-40B4-BE49-F238E27FC236}">
              <a16:creationId xmlns:a16="http://schemas.microsoft.com/office/drawing/2014/main" id="{1357A804-6754-47F3-B7AD-E1CAA3ED5D9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3" name="Text Box 22">
          <a:extLst>
            <a:ext uri="{FF2B5EF4-FFF2-40B4-BE49-F238E27FC236}">
              <a16:creationId xmlns:a16="http://schemas.microsoft.com/office/drawing/2014/main" id="{DDCFAA18-EEC9-4491-869E-9900DA864D7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4" name="Text Box 23">
          <a:extLst>
            <a:ext uri="{FF2B5EF4-FFF2-40B4-BE49-F238E27FC236}">
              <a16:creationId xmlns:a16="http://schemas.microsoft.com/office/drawing/2014/main" id="{4151ABAF-E54B-42FF-83C0-0E83E2F1233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5" name="Text Box 24">
          <a:extLst>
            <a:ext uri="{FF2B5EF4-FFF2-40B4-BE49-F238E27FC236}">
              <a16:creationId xmlns:a16="http://schemas.microsoft.com/office/drawing/2014/main" id="{27865ABE-0F07-472B-BABB-F6BB830E2FC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6" name="Text Box 25">
          <a:extLst>
            <a:ext uri="{FF2B5EF4-FFF2-40B4-BE49-F238E27FC236}">
              <a16:creationId xmlns:a16="http://schemas.microsoft.com/office/drawing/2014/main" id="{0CB42E37-79D1-4C80-8F23-06ADD182E38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7" name="Text Box 26">
          <a:extLst>
            <a:ext uri="{FF2B5EF4-FFF2-40B4-BE49-F238E27FC236}">
              <a16:creationId xmlns:a16="http://schemas.microsoft.com/office/drawing/2014/main" id="{EA582449-33E7-4B29-90E5-96D7075BE71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618" name="Text Box 27">
          <a:extLst>
            <a:ext uri="{FF2B5EF4-FFF2-40B4-BE49-F238E27FC236}">
              <a16:creationId xmlns:a16="http://schemas.microsoft.com/office/drawing/2014/main" id="{40508C2D-263E-4C84-AB6A-B24143ABE75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85C11797-E4DE-49FD-A3C9-64D4D3F62A7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B2CFCB6F-8CD1-43B5-AF2D-18F96D5A0F7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61708359-CB3D-4387-8AE8-AA02A49E3F3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92175E48-8F11-4477-989B-77422158EBE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56790BA-20D7-4668-BDE3-BD698BB3056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4" name="Text Box 7">
          <a:extLst>
            <a:ext uri="{FF2B5EF4-FFF2-40B4-BE49-F238E27FC236}">
              <a16:creationId xmlns:a16="http://schemas.microsoft.com/office/drawing/2014/main" id="{AABAF33B-7095-444E-943A-B78E7A672DB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FA7B5BBF-26E5-45F2-9DEE-90D331B55D6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A6007763-2B29-46AB-B197-C4C192A4775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7" name="Text Box 7">
          <a:extLst>
            <a:ext uri="{FF2B5EF4-FFF2-40B4-BE49-F238E27FC236}">
              <a16:creationId xmlns:a16="http://schemas.microsoft.com/office/drawing/2014/main" id="{0A368E10-A4E7-424A-8783-2437A79CE5C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31A473AB-DCFD-4C6F-9941-84609B234D7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928546E-51E0-4474-A885-ECE88F6BD39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0" name="Text Box 7">
          <a:extLst>
            <a:ext uri="{FF2B5EF4-FFF2-40B4-BE49-F238E27FC236}">
              <a16:creationId xmlns:a16="http://schemas.microsoft.com/office/drawing/2014/main" id="{E8AEA1FF-13E9-4ED3-B393-78069138962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2EA75070-6DD5-4758-A3A8-ECC2D58D8F0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63779418-D118-40CF-A764-1E39D54A73E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3" name="Text Box 7">
          <a:extLst>
            <a:ext uri="{FF2B5EF4-FFF2-40B4-BE49-F238E27FC236}">
              <a16:creationId xmlns:a16="http://schemas.microsoft.com/office/drawing/2014/main" id="{2BC77FB0-B349-40D4-9A21-657D9CC02DC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5BBD71C5-124F-4D5E-A8EA-D5B0D404117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id="{741D4A89-FF83-47BC-AD5B-2180DAAC43B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6" name="Text Box 7">
          <a:extLst>
            <a:ext uri="{FF2B5EF4-FFF2-40B4-BE49-F238E27FC236}">
              <a16:creationId xmlns:a16="http://schemas.microsoft.com/office/drawing/2014/main" id="{6D2B9CC5-0F05-446F-A022-2A4449A7144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80029534-CAC9-482A-B311-BC81EFA9E8B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6B1A43AD-2BAD-4AFA-AC68-5FD4EC36954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39" name="Text Box 7">
          <a:extLst>
            <a:ext uri="{FF2B5EF4-FFF2-40B4-BE49-F238E27FC236}">
              <a16:creationId xmlns:a16="http://schemas.microsoft.com/office/drawing/2014/main" id="{A8A54C39-4B70-4A16-95F9-BF4EA17C318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2BD52ADB-6FBA-45BC-BBB9-DDFCDAF16DA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61184C92-2FB5-4B23-99C4-1AA68195943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2" name="Text Box 7">
          <a:extLst>
            <a:ext uri="{FF2B5EF4-FFF2-40B4-BE49-F238E27FC236}">
              <a16:creationId xmlns:a16="http://schemas.microsoft.com/office/drawing/2014/main" id="{553BBB6C-357C-44B8-A964-0DF23B041F6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34CD3378-ADE7-45EF-92CF-914F5DAD93B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D79EC0C3-BB76-4C96-ABEB-0F1638F5AD2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9AF67809-ABFC-4DC1-8EE8-1046D79402A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649BD346-9095-41E5-9388-05C7A84F3BF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68EC0AA9-89AF-4369-8D36-A6EB49E17E5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8" name="Text Box 7">
          <a:extLst>
            <a:ext uri="{FF2B5EF4-FFF2-40B4-BE49-F238E27FC236}">
              <a16:creationId xmlns:a16="http://schemas.microsoft.com/office/drawing/2014/main" id="{1CEBD46C-BFAE-4708-8B44-F8F8D86F486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CAE30DF9-389C-46E3-B8C8-00B0B79815E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FFF11974-4884-40A2-B9C0-BA9C8A4AD53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1" name="Text Box 7">
          <a:extLst>
            <a:ext uri="{FF2B5EF4-FFF2-40B4-BE49-F238E27FC236}">
              <a16:creationId xmlns:a16="http://schemas.microsoft.com/office/drawing/2014/main" id="{A49DDE92-D01B-417F-A5C3-A13D29A14CA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44D1D14D-EC24-4731-A677-28B18A9C109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3" name="Text Box 4">
          <a:extLst>
            <a:ext uri="{FF2B5EF4-FFF2-40B4-BE49-F238E27FC236}">
              <a16:creationId xmlns:a16="http://schemas.microsoft.com/office/drawing/2014/main" id="{A2B48785-98C5-4A10-839B-AED62D7717F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4" name="Text Box 7">
          <a:extLst>
            <a:ext uri="{FF2B5EF4-FFF2-40B4-BE49-F238E27FC236}">
              <a16:creationId xmlns:a16="http://schemas.microsoft.com/office/drawing/2014/main" id="{1A508229-2490-4993-B0E2-3C05F60BC92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8C4FE141-C1F8-41EF-9601-4CD6D7E48A6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73BFA950-3B39-4A3E-B6A6-8880BEEE14A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3EB6C4A3-8DC2-48FD-B72F-9DF1CE7D0DE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2913193C-6EEC-436D-9633-72C722D8072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75089783-DBAA-46E5-A066-91893092FA4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60" name="Text Box 7">
          <a:extLst>
            <a:ext uri="{FF2B5EF4-FFF2-40B4-BE49-F238E27FC236}">
              <a16:creationId xmlns:a16="http://schemas.microsoft.com/office/drawing/2014/main" id="{CC3B115D-A8D3-46A5-8A1A-5AA1D80C668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47DE5730-A5AC-4FA1-9B1C-2666F7BF8EE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5EC040A9-E0B1-47E6-BC74-0AFEB2B13DD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336F19F3-2715-4116-A208-BC194467AAF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BAA2D82-1450-46F8-ADA0-6A45F7A242D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5" name="Text Box 4">
          <a:extLst>
            <a:ext uri="{FF2B5EF4-FFF2-40B4-BE49-F238E27FC236}">
              <a16:creationId xmlns:a16="http://schemas.microsoft.com/office/drawing/2014/main" id="{B224AEDA-FBC8-4A44-BC91-9DE0CCA8DA6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6" name="Text Box 7">
          <a:extLst>
            <a:ext uri="{FF2B5EF4-FFF2-40B4-BE49-F238E27FC236}">
              <a16:creationId xmlns:a16="http://schemas.microsoft.com/office/drawing/2014/main" id="{ECD15A4E-1D4D-453C-BE1C-BAF289B7E35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BEDE570-B4EA-4F92-833E-BFEAF12E0F0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3A17ED8D-103B-4511-8790-6722DCBAF34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C2229AD9-2F9F-4D9F-9C74-F505AABE6BD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7F770DB3-CAFE-4A11-B866-64D047E2EAA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1" name="Text Box 4">
          <a:extLst>
            <a:ext uri="{FF2B5EF4-FFF2-40B4-BE49-F238E27FC236}">
              <a16:creationId xmlns:a16="http://schemas.microsoft.com/office/drawing/2014/main" id="{5325908E-E598-440D-9410-B1D7E60308D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2" name="Text Box 7">
          <a:extLst>
            <a:ext uri="{FF2B5EF4-FFF2-40B4-BE49-F238E27FC236}">
              <a16:creationId xmlns:a16="http://schemas.microsoft.com/office/drawing/2014/main" id="{5E42DBC3-7955-4D23-B379-E64B0563C95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9BB43547-2BEC-4E11-9E3C-355AD342B0B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4" name="Text Box 4">
          <a:extLst>
            <a:ext uri="{FF2B5EF4-FFF2-40B4-BE49-F238E27FC236}">
              <a16:creationId xmlns:a16="http://schemas.microsoft.com/office/drawing/2014/main" id="{A9F2D199-26F5-47EC-93F7-3102A4B369E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49D9A636-EFF3-4AF9-9CFF-8240D7F8900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96E9385-DE40-40F9-9900-2B4C19BA65A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6739D2FA-78F8-4A40-96CE-307ECADB035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8" name="Text Box 7">
          <a:extLst>
            <a:ext uri="{FF2B5EF4-FFF2-40B4-BE49-F238E27FC236}">
              <a16:creationId xmlns:a16="http://schemas.microsoft.com/office/drawing/2014/main" id="{E230B998-5077-4279-815C-09A87594E82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FDD655B-0789-40CB-B622-3441D704779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58102D0F-D7AE-4230-A164-A77AC65CAE0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B86E988-E0F2-4AF1-88CE-DD886296378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5823C7D9-E72F-450E-BA85-1BF01DFA258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3" name="Text Box 4">
          <a:extLst>
            <a:ext uri="{FF2B5EF4-FFF2-40B4-BE49-F238E27FC236}">
              <a16:creationId xmlns:a16="http://schemas.microsoft.com/office/drawing/2014/main" id="{6885C138-3CF3-40D6-8F5E-4B3192C30DD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4" name="Text Box 7">
          <a:extLst>
            <a:ext uri="{FF2B5EF4-FFF2-40B4-BE49-F238E27FC236}">
              <a16:creationId xmlns:a16="http://schemas.microsoft.com/office/drawing/2014/main" id="{7ECDE574-D530-4B0B-8B2E-A064B64C162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FBEADF-7551-44AA-AB2B-29A1B942C11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960F3D1A-D776-4DD6-8FDC-164D34CBCB6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7" name="Text Box 7">
          <a:extLst>
            <a:ext uri="{FF2B5EF4-FFF2-40B4-BE49-F238E27FC236}">
              <a16:creationId xmlns:a16="http://schemas.microsoft.com/office/drawing/2014/main" id="{A9F6F636-FE7B-402D-826D-5B67141DA78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78FA86C9-72AA-4A64-9F38-FD6DDE1DCC0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89" name="Text Box 4">
          <a:extLst>
            <a:ext uri="{FF2B5EF4-FFF2-40B4-BE49-F238E27FC236}">
              <a16:creationId xmlns:a16="http://schemas.microsoft.com/office/drawing/2014/main" id="{3F2B646B-C408-486E-8EB4-B93C1384B1F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0" name="Text Box 7">
          <a:extLst>
            <a:ext uri="{FF2B5EF4-FFF2-40B4-BE49-F238E27FC236}">
              <a16:creationId xmlns:a16="http://schemas.microsoft.com/office/drawing/2014/main" id="{A4BB2A0E-7FB2-49F9-801C-E9715AB583B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3708BA9-8CB9-4D5A-88C0-FE99D8F407F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64E4DCC8-372B-4550-87B8-0F2648F7B95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3" name="Text Box 7">
          <a:extLst>
            <a:ext uri="{FF2B5EF4-FFF2-40B4-BE49-F238E27FC236}">
              <a16:creationId xmlns:a16="http://schemas.microsoft.com/office/drawing/2014/main" id="{3A4543EF-54E9-4E7A-8737-7554E4AFA26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810F3E86-4027-47B2-9E40-D9098ACB7FD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5" name="Text Box 4">
          <a:extLst>
            <a:ext uri="{FF2B5EF4-FFF2-40B4-BE49-F238E27FC236}">
              <a16:creationId xmlns:a16="http://schemas.microsoft.com/office/drawing/2014/main" id="{B865A064-3AFD-4B64-BA77-581072F4679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6" name="Text Box 7">
          <a:extLst>
            <a:ext uri="{FF2B5EF4-FFF2-40B4-BE49-F238E27FC236}">
              <a16:creationId xmlns:a16="http://schemas.microsoft.com/office/drawing/2014/main" id="{59AE3304-C1E0-47A6-87D9-2502E11BAB0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5DC97FEC-7270-4840-A077-58757235486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F38ADB6C-CACD-497A-A03D-F523095EC35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3DEF1BAA-A378-4E60-B01D-EB9FA278A21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EC7A9D7E-DE3B-4A8F-8B37-C2132900198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B7AC9193-68F9-4A2B-935C-E353E359478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02" name="Text Box 7">
          <a:extLst>
            <a:ext uri="{FF2B5EF4-FFF2-40B4-BE49-F238E27FC236}">
              <a16:creationId xmlns:a16="http://schemas.microsoft.com/office/drawing/2014/main" id="{525D6F03-D6BD-4D41-BDEA-1504D4F01F8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DCDDFA34-BA50-4675-BB13-05BB7149C6C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22C25741-48A9-411F-B5EB-7AED79D16A8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6170DB4-68CE-4F20-AC6F-2877C67DA84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D3348EF4-5ABB-4CE8-AA6E-2DECD52D905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ABC137F-B8D1-424E-9075-C100417AF4E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C85BB10C-D5ED-4030-BEDF-865C552FC35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C3EB92F3-63E4-4DB1-B744-0199C4428B0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64EAF85D-43C9-4B7D-B5B6-9DDFA77E113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1" name="Text Box 7">
          <a:extLst>
            <a:ext uri="{FF2B5EF4-FFF2-40B4-BE49-F238E27FC236}">
              <a16:creationId xmlns:a16="http://schemas.microsoft.com/office/drawing/2014/main" id="{C808C20C-2A5E-4815-BAEF-B96D84EDF94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2DBFD9BF-B465-4620-B6FA-F359A038B7D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696D7733-A243-4710-9546-FCB34874984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4" name="Text Box 7">
          <a:extLst>
            <a:ext uri="{FF2B5EF4-FFF2-40B4-BE49-F238E27FC236}">
              <a16:creationId xmlns:a16="http://schemas.microsoft.com/office/drawing/2014/main" id="{AEEC0F07-F1FD-42B1-83ED-ADF5FD1E027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7E95C5EA-CF5D-412A-AB22-2A3BE8EBC46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6" name="Text Box 4">
          <a:extLst>
            <a:ext uri="{FF2B5EF4-FFF2-40B4-BE49-F238E27FC236}">
              <a16:creationId xmlns:a16="http://schemas.microsoft.com/office/drawing/2014/main" id="{B5513BE5-ECCF-45AA-8064-BD470BA017D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C53DE680-8BB9-417E-A37C-CD3346F2BDA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1BFBED99-BF02-442E-8044-DBF294B5438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0E469531-9BCF-4CCA-B55B-B749C6D0409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20" name="Text Box 7">
          <a:extLst>
            <a:ext uri="{FF2B5EF4-FFF2-40B4-BE49-F238E27FC236}">
              <a16:creationId xmlns:a16="http://schemas.microsoft.com/office/drawing/2014/main" id="{A996FC54-D670-4E6B-A7E4-4B148DA9765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B1A0ACDB-4F77-4FE8-A039-89103E577CA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B6EF43A6-7D60-4846-AA69-A545241405E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23" name="Text Box 7">
          <a:extLst>
            <a:ext uri="{FF2B5EF4-FFF2-40B4-BE49-F238E27FC236}">
              <a16:creationId xmlns:a16="http://schemas.microsoft.com/office/drawing/2014/main" id="{CB990133-CCD1-4AEF-8DD6-06A2D7A91FD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BCCFDA4E-0F41-490F-B360-6640B735B48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C92C6B0B-5B8D-4C98-8C61-362017457F4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4B66E65E-35F5-4319-B6A2-FED83949287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7CB3E39C-FDE5-42FA-8322-824EA044BF1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39FCDFC-AA21-4AB3-A523-791B97BAF03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29" name="Text Box 7">
          <a:extLst>
            <a:ext uri="{FF2B5EF4-FFF2-40B4-BE49-F238E27FC236}">
              <a16:creationId xmlns:a16="http://schemas.microsoft.com/office/drawing/2014/main" id="{3D4725EB-53EA-454E-A033-2397D41FC81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D03345FE-536F-4EEA-AE85-7E5090938A9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EECD01CA-5C10-4196-B6F9-72CAEAAA32F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2" name="Text Box 7">
          <a:extLst>
            <a:ext uri="{FF2B5EF4-FFF2-40B4-BE49-F238E27FC236}">
              <a16:creationId xmlns:a16="http://schemas.microsoft.com/office/drawing/2014/main" id="{50A4B672-B450-4374-9A34-6E570C31FF4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A579E2A8-3E7D-4DF1-990C-04F9800F1D4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8E085AD-9FCF-4870-96FF-9C5183E96DC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87367B60-8D76-4F07-90FD-1EF65DBD61E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EA0B0F08-7044-46F7-8004-F0C0D64492D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AEB04322-CC70-459D-815A-FCB144DF20C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8" name="Text Box 7">
          <a:extLst>
            <a:ext uri="{FF2B5EF4-FFF2-40B4-BE49-F238E27FC236}">
              <a16:creationId xmlns:a16="http://schemas.microsoft.com/office/drawing/2014/main" id="{587A6DF1-DC5C-491E-9A1E-E66D3E7577B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0AE77E06-B0DE-4C86-8925-2BA3DC1EC60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FD39289-CB94-4AC6-8B92-972A00483BF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41" name="Text Box 7">
          <a:extLst>
            <a:ext uri="{FF2B5EF4-FFF2-40B4-BE49-F238E27FC236}">
              <a16:creationId xmlns:a16="http://schemas.microsoft.com/office/drawing/2014/main" id="{C4D7C495-0391-4924-91DC-5DC4E146EFD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BF29658A-8E79-41E5-BD23-D3EDAF7509D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A1D74EBF-14DB-43D6-9F70-4B117519998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8418D355-1117-4589-A3A9-D461E5038A6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E78E02C2-0919-46A4-AAD8-4322AA0CF05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0720E4B-F68B-40DE-9998-E70F579AFF9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47" name="Text Box 7">
          <a:extLst>
            <a:ext uri="{FF2B5EF4-FFF2-40B4-BE49-F238E27FC236}">
              <a16:creationId xmlns:a16="http://schemas.microsoft.com/office/drawing/2014/main" id="{55F58EEE-2000-4237-8CE1-2D5F15D8124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B5925D9-A014-400C-B367-6840D5FE2F9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E12110AC-B8C0-4A04-B819-2154998684C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0" name="Text Box 7">
          <a:extLst>
            <a:ext uri="{FF2B5EF4-FFF2-40B4-BE49-F238E27FC236}">
              <a16:creationId xmlns:a16="http://schemas.microsoft.com/office/drawing/2014/main" id="{F0D3A865-9EEC-4932-93EB-DFD742E8F49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2D4791E8-F64C-4053-96E7-084B27B0F69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2" name="Text Box 4">
          <a:extLst>
            <a:ext uri="{FF2B5EF4-FFF2-40B4-BE49-F238E27FC236}">
              <a16:creationId xmlns:a16="http://schemas.microsoft.com/office/drawing/2014/main" id="{8F4E88B6-FF6E-45C4-9464-3DC23C76DB1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3" name="Text Box 7">
          <a:extLst>
            <a:ext uri="{FF2B5EF4-FFF2-40B4-BE49-F238E27FC236}">
              <a16:creationId xmlns:a16="http://schemas.microsoft.com/office/drawing/2014/main" id="{AEB9FFF5-4E1B-4228-8903-44C46FFBEE6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2543902A-BB9E-4E8E-932A-E031A470553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83FEAEF8-BC37-4BE1-AE3A-A9E08F9A9E5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6" name="Text Box 7">
          <a:extLst>
            <a:ext uri="{FF2B5EF4-FFF2-40B4-BE49-F238E27FC236}">
              <a16:creationId xmlns:a16="http://schemas.microsoft.com/office/drawing/2014/main" id="{C6C2DC2B-8822-41E5-BA6E-78337DFEACB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2D21E6E5-B30E-4295-BF84-BEB32AB074F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1C26EE3C-D93F-4AE9-885F-2D0DFDD440F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59" name="Text Box 7">
          <a:extLst>
            <a:ext uri="{FF2B5EF4-FFF2-40B4-BE49-F238E27FC236}">
              <a16:creationId xmlns:a16="http://schemas.microsoft.com/office/drawing/2014/main" id="{D22F4C7A-C4DF-4FBE-B47E-80E53EDA1CB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DED1710-C098-4824-BE20-94D7EF236D4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2A89C174-48DC-4C50-B47F-E55D5FF4B7F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62" name="Text Box 7">
          <a:extLst>
            <a:ext uri="{FF2B5EF4-FFF2-40B4-BE49-F238E27FC236}">
              <a16:creationId xmlns:a16="http://schemas.microsoft.com/office/drawing/2014/main" id="{46646013-3536-4D62-96CC-19206D28F38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39CA6BF9-1CAD-471A-96EA-28E6A8DFD36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63791055-7415-46A9-9C49-CBEF0A0A376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65" name="Text Box 7">
          <a:extLst>
            <a:ext uri="{FF2B5EF4-FFF2-40B4-BE49-F238E27FC236}">
              <a16:creationId xmlns:a16="http://schemas.microsoft.com/office/drawing/2014/main" id="{69E29E47-3E11-48F2-B61A-BB8526EB029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FA6D95EA-9303-41FB-AD9A-BE844A8ADE5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id="{6BA5E4BA-F0FC-4626-9CDD-646521BBD72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68" name="Text Box 7">
          <a:extLst>
            <a:ext uri="{FF2B5EF4-FFF2-40B4-BE49-F238E27FC236}">
              <a16:creationId xmlns:a16="http://schemas.microsoft.com/office/drawing/2014/main" id="{6BE04B2F-281A-479C-9B9B-B40A13C91D0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57FB562D-2579-4566-B1D1-163B003BF2F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id="{276B349B-BFE7-4525-9F45-F3E34D38407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1" name="Text Box 7">
          <a:extLst>
            <a:ext uri="{FF2B5EF4-FFF2-40B4-BE49-F238E27FC236}">
              <a16:creationId xmlns:a16="http://schemas.microsoft.com/office/drawing/2014/main" id="{F88945E9-9AD7-4E63-90BC-D73BEB6BD67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6FC48C8D-033B-43B7-AECD-5B7763FA9BD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54FE3C13-B0EF-4D95-B9C5-A6DA1176BA5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4" name="Text Box 7">
          <a:extLst>
            <a:ext uri="{FF2B5EF4-FFF2-40B4-BE49-F238E27FC236}">
              <a16:creationId xmlns:a16="http://schemas.microsoft.com/office/drawing/2014/main" id="{DE276FB1-46C0-48EC-A534-6A2E77E6C42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B71DBDD2-A47F-46CB-9570-4BAF93D8070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B72D26CE-9971-4A67-AF8E-C8839729802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CC9BE575-6D47-4BB1-9C88-0D44651A2EE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BC640D04-2F9F-4977-B531-16D028514C8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EF538CB-D98D-4331-900E-C52B0621082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0" name="Text Box 7">
          <a:extLst>
            <a:ext uri="{FF2B5EF4-FFF2-40B4-BE49-F238E27FC236}">
              <a16:creationId xmlns:a16="http://schemas.microsoft.com/office/drawing/2014/main" id="{538BBEC2-044E-4916-A8FD-7AC45ACB587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59BCB469-2E1D-4736-A3BF-A2CAACF9E68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id="{6BC068EB-F4A9-4134-8C99-E06A4B502E5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443F5234-8A83-466C-9D74-ECE5949CF5C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F1DBEF-F820-4863-B5C7-6D6A3745B61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2633B1A9-2201-4BB3-8FC9-766F43F27D0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786" name="Text Box 7">
          <a:extLst>
            <a:ext uri="{FF2B5EF4-FFF2-40B4-BE49-F238E27FC236}">
              <a16:creationId xmlns:a16="http://schemas.microsoft.com/office/drawing/2014/main" id="{7C152A26-4F4F-4F2E-BFEB-58F9D396A41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48905D3D-0C5F-4C08-BEAB-44C685C075A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1C7F041C-A620-45C0-B2C4-4E8B8DE63BF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89" name="Text Box 3">
          <a:extLst>
            <a:ext uri="{FF2B5EF4-FFF2-40B4-BE49-F238E27FC236}">
              <a16:creationId xmlns:a16="http://schemas.microsoft.com/office/drawing/2014/main" id="{0F2EF896-E613-464E-848B-9AA3855F45A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90" name="Text Box 4">
          <a:extLst>
            <a:ext uri="{FF2B5EF4-FFF2-40B4-BE49-F238E27FC236}">
              <a16:creationId xmlns:a16="http://schemas.microsoft.com/office/drawing/2014/main" id="{0F56D75D-67ED-475A-A1DD-B4F0C1016E8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1" name="Text Box 5">
          <a:extLst>
            <a:ext uri="{FF2B5EF4-FFF2-40B4-BE49-F238E27FC236}">
              <a16:creationId xmlns:a16="http://schemas.microsoft.com/office/drawing/2014/main" id="{467262C8-CDF7-4734-8E01-55F1E4C0CA8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5F7A3F35-83F7-4301-95AF-BC95B444D22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793" name="Text Box 7">
          <a:extLst>
            <a:ext uri="{FF2B5EF4-FFF2-40B4-BE49-F238E27FC236}">
              <a16:creationId xmlns:a16="http://schemas.microsoft.com/office/drawing/2014/main" id="{AD3CBED1-384E-43B9-A294-56B75E4B5A5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4" name="Text Box 8">
          <a:extLst>
            <a:ext uri="{FF2B5EF4-FFF2-40B4-BE49-F238E27FC236}">
              <a16:creationId xmlns:a16="http://schemas.microsoft.com/office/drawing/2014/main" id="{5DC2ECB6-6FED-48C0-95E3-5AC3D26B36D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5" name="Text Box 9">
          <a:extLst>
            <a:ext uri="{FF2B5EF4-FFF2-40B4-BE49-F238E27FC236}">
              <a16:creationId xmlns:a16="http://schemas.microsoft.com/office/drawing/2014/main" id="{12B68A89-8CA3-4136-BD16-BE3D632060A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6" name="Text Box 10">
          <a:extLst>
            <a:ext uri="{FF2B5EF4-FFF2-40B4-BE49-F238E27FC236}">
              <a16:creationId xmlns:a16="http://schemas.microsoft.com/office/drawing/2014/main" id="{1742BBA3-8C03-4880-AE2E-946C9E39C4F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7" name="Text Box 11">
          <a:extLst>
            <a:ext uri="{FF2B5EF4-FFF2-40B4-BE49-F238E27FC236}">
              <a16:creationId xmlns:a16="http://schemas.microsoft.com/office/drawing/2014/main" id="{49EC0796-5882-40DF-8125-235BF34677D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DBAAE754-CCCD-4C3D-8112-29326F61FAA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799" name="Text Box 13">
          <a:extLst>
            <a:ext uri="{FF2B5EF4-FFF2-40B4-BE49-F238E27FC236}">
              <a16:creationId xmlns:a16="http://schemas.microsoft.com/office/drawing/2014/main" id="{D721C861-7FDB-40E9-8234-C51EC8862A1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0" name="Text Box 14">
          <a:extLst>
            <a:ext uri="{FF2B5EF4-FFF2-40B4-BE49-F238E27FC236}">
              <a16:creationId xmlns:a16="http://schemas.microsoft.com/office/drawing/2014/main" id="{96C41D56-8D98-47CC-8472-8EBEE98B006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1" name="Text Box 15">
          <a:extLst>
            <a:ext uri="{FF2B5EF4-FFF2-40B4-BE49-F238E27FC236}">
              <a16:creationId xmlns:a16="http://schemas.microsoft.com/office/drawing/2014/main" id="{36B2F699-A908-4705-9599-F275BA309C2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2" name="Text Box 16">
          <a:extLst>
            <a:ext uri="{FF2B5EF4-FFF2-40B4-BE49-F238E27FC236}">
              <a16:creationId xmlns:a16="http://schemas.microsoft.com/office/drawing/2014/main" id="{D9882E70-E756-428F-8752-9B6A4EEDDFD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3" name="Text Box 17">
          <a:extLst>
            <a:ext uri="{FF2B5EF4-FFF2-40B4-BE49-F238E27FC236}">
              <a16:creationId xmlns:a16="http://schemas.microsoft.com/office/drawing/2014/main" id="{A44395AE-24C4-4875-9A6E-61F1B918E7C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4" name="Text Box 18">
          <a:extLst>
            <a:ext uri="{FF2B5EF4-FFF2-40B4-BE49-F238E27FC236}">
              <a16:creationId xmlns:a16="http://schemas.microsoft.com/office/drawing/2014/main" id="{9958355A-F938-4785-BB0E-C91249D2A8F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5" name="Text Box 19">
          <a:extLst>
            <a:ext uri="{FF2B5EF4-FFF2-40B4-BE49-F238E27FC236}">
              <a16:creationId xmlns:a16="http://schemas.microsoft.com/office/drawing/2014/main" id="{55F96C8E-0D62-41D3-A7C0-7D991B1A7C3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6" name="Text Box 20">
          <a:extLst>
            <a:ext uri="{FF2B5EF4-FFF2-40B4-BE49-F238E27FC236}">
              <a16:creationId xmlns:a16="http://schemas.microsoft.com/office/drawing/2014/main" id="{6BD1AC77-1713-4142-94F1-EEAFF5513FA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7" name="Text Box 21">
          <a:extLst>
            <a:ext uri="{FF2B5EF4-FFF2-40B4-BE49-F238E27FC236}">
              <a16:creationId xmlns:a16="http://schemas.microsoft.com/office/drawing/2014/main" id="{49B9D624-2725-45D3-9F26-464D9E64736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8" name="Text Box 22">
          <a:extLst>
            <a:ext uri="{FF2B5EF4-FFF2-40B4-BE49-F238E27FC236}">
              <a16:creationId xmlns:a16="http://schemas.microsoft.com/office/drawing/2014/main" id="{D3A31285-8829-4FAB-B962-62E953E60A3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09" name="Text Box 23">
          <a:extLst>
            <a:ext uri="{FF2B5EF4-FFF2-40B4-BE49-F238E27FC236}">
              <a16:creationId xmlns:a16="http://schemas.microsoft.com/office/drawing/2014/main" id="{CB49BEEC-4C13-4D2A-AE84-2C989F810E4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0" name="Text Box 24">
          <a:extLst>
            <a:ext uri="{FF2B5EF4-FFF2-40B4-BE49-F238E27FC236}">
              <a16:creationId xmlns:a16="http://schemas.microsoft.com/office/drawing/2014/main" id="{0C107E20-4672-4B70-8365-E37CDC732DA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1" name="Text Box 25">
          <a:extLst>
            <a:ext uri="{FF2B5EF4-FFF2-40B4-BE49-F238E27FC236}">
              <a16:creationId xmlns:a16="http://schemas.microsoft.com/office/drawing/2014/main" id="{AA07E526-F191-4420-9F2A-0EED8AA097C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2" name="Text Box 26">
          <a:extLst>
            <a:ext uri="{FF2B5EF4-FFF2-40B4-BE49-F238E27FC236}">
              <a16:creationId xmlns:a16="http://schemas.microsoft.com/office/drawing/2014/main" id="{F51A8032-914A-4EB3-9538-7437C5FA8B6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3" name="Text Box 27">
          <a:extLst>
            <a:ext uri="{FF2B5EF4-FFF2-40B4-BE49-F238E27FC236}">
              <a16:creationId xmlns:a16="http://schemas.microsoft.com/office/drawing/2014/main" id="{5BBE76C3-7127-4473-A9BA-890BAECC8F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8FEC2628-55D0-4346-93A7-8E2D2F02926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4A1B0F17-5D42-4526-80BC-AEA1B1C2CB2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6" name="Text Box 3">
          <a:extLst>
            <a:ext uri="{FF2B5EF4-FFF2-40B4-BE49-F238E27FC236}">
              <a16:creationId xmlns:a16="http://schemas.microsoft.com/office/drawing/2014/main" id="{429F1DA2-FD88-4730-B87D-4ED1502F653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D3136269-B6A7-4B21-B618-8BEF43FE9CA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8" name="Text Box 5">
          <a:extLst>
            <a:ext uri="{FF2B5EF4-FFF2-40B4-BE49-F238E27FC236}">
              <a16:creationId xmlns:a16="http://schemas.microsoft.com/office/drawing/2014/main" id="{AED95C5A-BB50-408E-A9D6-A556128C3F1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231EB288-DAB3-4C61-B842-0FE49DC956D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20" name="Text Box 7">
          <a:extLst>
            <a:ext uri="{FF2B5EF4-FFF2-40B4-BE49-F238E27FC236}">
              <a16:creationId xmlns:a16="http://schemas.microsoft.com/office/drawing/2014/main" id="{CCDE9AEA-C193-4C95-9287-6D2D958C5E2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id="{0B43FCC6-6F23-4768-A42D-98E20637581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id="{4C5AC98B-0FD5-4B1A-AD34-4A16A289569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id="{BFE4F684-0500-428F-B796-5224F4BD26B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4" name="Text Box 11">
          <a:extLst>
            <a:ext uri="{FF2B5EF4-FFF2-40B4-BE49-F238E27FC236}">
              <a16:creationId xmlns:a16="http://schemas.microsoft.com/office/drawing/2014/main" id="{59584B8B-78E5-4D33-BE61-E18A2B523ED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CB4AB732-FB1C-49ED-913B-23E6B941F67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6" name="Text Box 13">
          <a:extLst>
            <a:ext uri="{FF2B5EF4-FFF2-40B4-BE49-F238E27FC236}">
              <a16:creationId xmlns:a16="http://schemas.microsoft.com/office/drawing/2014/main" id="{F17BD124-A9D3-4F33-AA11-9E401D4D8E1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7" name="Text Box 14">
          <a:extLst>
            <a:ext uri="{FF2B5EF4-FFF2-40B4-BE49-F238E27FC236}">
              <a16:creationId xmlns:a16="http://schemas.microsoft.com/office/drawing/2014/main" id="{62E28798-0C1E-4AF9-BBA2-B30F01F1324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8" name="Text Box 15">
          <a:extLst>
            <a:ext uri="{FF2B5EF4-FFF2-40B4-BE49-F238E27FC236}">
              <a16:creationId xmlns:a16="http://schemas.microsoft.com/office/drawing/2014/main" id="{9955A2BC-CD47-4CAF-A1A4-6820A9667AF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29" name="Text Box 16">
          <a:extLst>
            <a:ext uri="{FF2B5EF4-FFF2-40B4-BE49-F238E27FC236}">
              <a16:creationId xmlns:a16="http://schemas.microsoft.com/office/drawing/2014/main" id="{BBE7812F-05D2-490C-8632-361CFE6101F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0" name="Text Box 17">
          <a:extLst>
            <a:ext uri="{FF2B5EF4-FFF2-40B4-BE49-F238E27FC236}">
              <a16:creationId xmlns:a16="http://schemas.microsoft.com/office/drawing/2014/main" id="{E52BB8FC-A535-41F0-B399-C429E5A820D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1" name="Text Box 18">
          <a:extLst>
            <a:ext uri="{FF2B5EF4-FFF2-40B4-BE49-F238E27FC236}">
              <a16:creationId xmlns:a16="http://schemas.microsoft.com/office/drawing/2014/main" id="{6A196295-2973-4345-ADA6-6FF5D2AFCC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2" name="Text Box 19">
          <a:extLst>
            <a:ext uri="{FF2B5EF4-FFF2-40B4-BE49-F238E27FC236}">
              <a16:creationId xmlns:a16="http://schemas.microsoft.com/office/drawing/2014/main" id="{6B901B5D-1281-4519-A074-B88727D27C0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3" name="Text Box 20">
          <a:extLst>
            <a:ext uri="{FF2B5EF4-FFF2-40B4-BE49-F238E27FC236}">
              <a16:creationId xmlns:a16="http://schemas.microsoft.com/office/drawing/2014/main" id="{1C0BA751-F835-411D-887D-EC05B4A36C9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4" name="Text Box 21">
          <a:extLst>
            <a:ext uri="{FF2B5EF4-FFF2-40B4-BE49-F238E27FC236}">
              <a16:creationId xmlns:a16="http://schemas.microsoft.com/office/drawing/2014/main" id="{E7C184AE-E7F2-4C4C-BCAF-AF066E19EF1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5" name="Text Box 22">
          <a:extLst>
            <a:ext uri="{FF2B5EF4-FFF2-40B4-BE49-F238E27FC236}">
              <a16:creationId xmlns:a16="http://schemas.microsoft.com/office/drawing/2014/main" id="{273BC465-EFAF-4472-AAAB-7BA3EB75192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6" name="Text Box 23">
          <a:extLst>
            <a:ext uri="{FF2B5EF4-FFF2-40B4-BE49-F238E27FC236}">
              <a16:creationId xmlns:a16="http://schemas.microsoft.com/office/drawing/2014/main" id="{80FDE564-3E44-4A08-80C4-9256EFD6C4F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7" name="Text Box 24">
          <a:extLst>
            <a:ext uri="{FF2B5EF4-FFF2-40B4-BE49-F238E27FC236}">
              <a16:creationId xmlns:a16="http://schemas.microsoft.com/office/drawing/2014/main" id="{AFA26F9B-842D-4665-9625-6258E7C2B25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8" name="Text Box 25">
          <a:extLst>
            <a:ext uri="{FF2B5EF4-FFF2-40B4-BE49-F238E27FC236}">
              <a16:creationId xmlns:a16="http://schemas.microsoft.com/office/drawing/2014/main" id="{50D66A5C-4B38-470A-B518-E266818A529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39" name="Text Box 26">
          <a:extLst>
            <a:ext uri="{FF2B5EF4-FFF2-40B4-BE49-F238E27FC236}">
              <a16:creationId xmlns:a16="http://schemas.microsoft.com/office/drawing/2014/main" id="{DC9D7119-DD45-4B63-9119-E24C10743A8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0" name="Text Box 27">
          <a:extLst>
            <a:ext uri="{FF2B5EF4-FFF2-40B4-BE49-F238E27FC236}">
              <a16:creationId xmlns:a16="http://schemas.microsoft.com/office/drawing/2014/main" id="{78A22F61-558C-4F64-8D71-8F305857CFE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2F9E1D4D-8D62-4393-B1F4-CB605B173EC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6386D1A1-2BA9-4782-B0F4-74B564AD41B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3" name="Text Box 3">
          <a:extLst>
            <a:ext uri="{FF2B5EF4-FFF2-40B4-BE49-F238E27FC236}">
              <a16:creationId xmlns:a16="http://schemas.microsoft.com/office/drawing/2014/main" id="{084B0A4E-B8A3-478D-99BD-FBF2E242922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86AF6A-E4CA-460E-916B-21A031A1712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13BF6460-F825-48FE-AA02-3B2399CB169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6" name="Text Box 6">
          <a:extLst>
            <a:ext uri="{FF2B5EF4-FFF2-40B4-BE49-F238E27FC236}">
              <a16:creationId xmlns:a16="http://schemas.microsoft.com/office/drawing/2014/main" id="{8DF733A8-9F94-400C-A474-D573DEF2A08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47" name="Text Box 7">
          <a:extLst>
            <a:ext uri="{FF2B5EF4-FFF2-40B4-BE49-F238E27FC236}">
              <a16:creationId xmlns:a16="http://schemas.microsoft.com/office/drawing/2014/main" id="{F27A4FDC-361B-44CD-A5EF-2822DD637E0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8" name="Text Box 8">
          <a:extLst>
            <a:ext uri="{FF2B5EF4-FFF2-40B4-BE49-F238E27FC236}">
              <a16:creationId xmlns:a16="http://schemas.microsoft.com/office/drawing/2014/main" id="{EF9B7B5E-92FC-4C16-967F-5B5A3B50C2C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49" name="Text Box 9">
          <a:extLst>
            <a:ext uri="{FF2B5EF4-FFF2-40B4-BE49-F238E27FC236}">
              <a16:creationId xmlns:a16="http://schemas.microsoft.com/office/drawing/2014/main" id="{E69D424E-276F-4558-B346-F25F1F178EF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0" name="Text Box 10">
          <a:extLst>
            <a:ext uri="{FF2B5EF4-FFF2-40B4-BE49-F238E27FC236}">
              <a16:creationId xmlns:a16="http://schemas.microsoft.com/office/drawing/2014/main" id="{46201334-1D7B-4253-9671-F50A7159CE7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1" name="Text Box 11">
          <a:extLst>
            <a:ext uri="{FF2B5EF4-FFF2-40B4-BE49-F238E27FC236}">
              <a16:creationId xmlns:a16="http://schemas.microsoft.com/office/drawing/2014/main" id="{2CBD2158-9D8C-444B-BC77-9DD4FD1890A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52E26796-7D2C-4F6A-9322-43DFC2BE9AF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3" name="Text Box 13">
          <a:extLst>
            <a:ext uri="{FF2B5EF4-FFF2-40B4-BE49-F238E27FC236}">
              <a16:creationId xmlns:a16="http://schemas.microsoft.com/office/drawing/2014/main" id="{C351B9A3-4063-4674-9333-99B9B619186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4" name="Text Box 14">
          <a:extLst>
            <a:ext uri="{FF2B5EF4-FFF2-40B4-BE49-F238E27FC236}">
              <a16:creationId xmlns:a16="http://schemas.microsoft.com/office/drawing/2014/main" id="{EDD1F045-79F8-4D49-9136-7462D4540C3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5" name="Text Box 15">
          <a:extLst>
            <a:ext uri="{FF2B5EF4-FFF2-40B4-BE49-F238E27FC236}">
              <a16:creationId xmlns:a16="http://schemas.microsoft.com/office/drawing/2014/main" id="{B7E7B2EF-77E0-48F7-AAAA-072C77F1B88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6" name="Text Box 16">
          <a:extLst>
            <a:ext uri="{FF2B5EF4-FFF2-40B4-BE49-F238E27FC236}">
              <a16:creationId xmlns:a16="http://schemas.microsoft.com/office/drawing/2014/main" id="{7BE9ED9D-D3D3-4124-9AB2-02E3C9A67BF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7" name="Text Box 17">
          <a:extLst>
            <a:ext uri="{FF2B5EF4-FFF2-40B4-BE49-F238E27FC236}">
              <a16:creationId xmlns:a16="http://schemas.microsoft.com/office/drawing/2014/main" id="{ACC8D3FC-90E2-4171-85F5-38E72F0358F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8" name="Text Box 18">
          <a:extLst>
            <a:ext uri="{FF2B5EF4-FFF2-40B4-BE49-F238E27FC236}">
              <a16:creationId xmlns:a16="http://schemas.microsoft.com/office/drawing/2014/main" id="{C015FEA3-B95E-4E39-A416-CD5FDB82FFC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59" name="Text Box 19">
          <a:extLst>
            <a:ext uri="{FF2B5EF4-FFF2-40B4-BE49-F238E27FC236}">
              <a16:creationId xmlns:a16="http://schemas.microsoft.com/office/drawing/2014/main" id="{E73CF609-81C7-4A56-BB00-FB6C7705640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0" name="Text Box 20">
          <a:extLst>
            <a:ext uri="{FF2B5EF4-FFF2-40B4-BE49-F238E27FC236}">
              <a16:creationId xmlns:a16="http://schemas.microsoft.com/office/drawing/2014/main" id="{2A7CF5E0-8FBC-4BB4-90FA-71CC380F5A7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1" name="Text Box 21">
          <a:extLst>
            <a:ext uri="{FF2B5EF4-FFF2-40B4-BE49-F238E27FC236}">
              <a16:creationId xmlns:a16="http://schemas.microsoft.com/office/drawing/2014/main" id="{43F75A72-6785-44C4-AB3E-C2DC8227CE3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2" name="Text Box 22">
          <a:extLst>
            <a:ext uri="{FF2B5EF4-FFF2-40B4-BE49-F238E27FC236}">
              <a16:creationId xmlns:a16="http://schemas.microsoft.com/office/drawing/2014/main" id="{3130724D-0225-4789-8507-29DAAB1DC1A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3" name="Text Box 23">
          <a:extLst>
            <a:ext uri="{FF2B5EF4-FFF2-40B4-BE49-F238E27FC236}">
              <a16:creationId xmlns:a16="http://schemas.microsoft.com/office/drawing/2014/main" id="{B2914DB6-8176-4CA6-90D0-C56F34445FC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4" name="Text Box 24">
          <a:extLst>
            <a:ext uri="{FF2B5EF4-FFF2-40B4-BE49-F238E27FC236}">
              <a16:creationId xmlns:a16="http://schemas.microsoft.com/office/drawing/2014/main" id="{C511ECC0-1C5A-4CA3-8937-7BB8094E38D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5" name="Text Box 25">
          <a:extLst>
            <a:ext uri="{FF2B5EF4-FFF2-40B4-BE49-F238E27FC236}">
              <a16:creationId xmlns:a16="http://schemas.microsoft.com/office/drawing/2014/main" id="{DE8F0CF2-48A6-4725-88E4-5E8F7BC2E0D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6" name="Text Box 26">
          <a:extLst>
            <a:ext uri="{FF2B5EF4-FFF2-40B4-BE49-F238E27FC236}">
              <a16:creationId xmlns:a16="http://schemas.microsoft.com/office/drawing/2014/main" id="{A25901DF-339E-4509-8BC6-D481DD6D454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7" name="Text Box 27">
          <a:extLst>
            <a:ext uri="{FF2B5EF4-FFF2-40B4-BE49-F238E27FC236}">
              <a16:creationId xmlns:a16="http://schemas.microsoft.com/office/drawing/2014/main" id="{685317F0-C1F6-402B-B02B-59453B960A0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5A90DDDA-9A42-4131-B8E4-C3F4C758547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BD25B952-342F-4C2B-80C4-C26F8032C99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0" name="Text Box 3">
          <a:extLst>
            <a:ext uri="{FF2B5EF4-FFF2-40B4-BE49-F238E27FC236}">
              <a16:creationId xmlns:a16="http://schemas.microsoft.com/office/drawing/2014/main" id="{D9F91EC5-21AE-4DCB-A0F9-4661AA40F80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11261BAA-1E4C-43A7-882C-B647DC2F414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2" name="Text Box 5">
          <a:extLst>
            <a:ext uri="{FF2B5EF4-FFF2-40B4-BE49-F238E27FC236}">
              <a16:creationId xmlns:a16="http://schemas.microsoft.com/office/drawing/2014/main" id="{F3E24D7F-B826-48E1-93FE-970E50EDE64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3" name="Text Box 6">
          <a:extLst>
            <a:ext uri="{FF2B5EF4-FFF2-40B4-BE49-F238E27FC236}">
              <a16:creationId xmlns:a16="http://schemas.microsoft.com/office/drawing/2014/main" id="{1ECC4E3B-8109-4160-9D72-0D9F965077D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74" name="Text Box 7">
          <a:extLst>
            <a:ext uri="{FF2B5EF4-FFF2-40B4-BE49-F238E27FC236}">
              <a16:creationId xmlns:a16="http://schemas.microsoft.com/office/drawing/2014/main" id="{81F798B9-F689-44D7-9CC9-728DC40F4C6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id="{11120D88-CF5F-45C7-9B44-5D24A4BEB84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id="{755A136E-977D-47F8-9793-6B11B854092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id="{8995C938-9C66-4B6D-A5EB-C7B5CAE458D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8" name="Text Box 11">
          <a:extLst>
            <a:ext uri="{FF2B5EF4-FFF2-40B4-BE49-F238E27FC236}">
              <a16:creationId xmlns:a16="http://schemas.microsoft.com/office/drawing/2014/main" id="{114BB9D8-6309-4418-A1BE-ACFF93ECE69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F6FD92EC-61C6-48B3-9235-A894685E7D9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0" name="Text Box 13">
          <a:extLst>
            <a:ext uri="{FF2B5EF4-FFF2-40B4-BE49-F238E27FC236}">
              <a16:creationId xmlns:a16="http://schemas.microsoft.com/office/drawing/2014/main" id="{01378A5D-4B28-46AD-92DD-5593D93D972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1" name="Text Box 14">
          <a:extLst>
            <a:ext uri="{FF2B5EF4-FFF2-40B4-BE49-F238E27FC236}">
              <a16:creationId xmlns:a16="http://schemas.microsoft.com/office/drawing/2014/main" id="{3B732DF7-6874-4021-BD71-36930D6AD33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2" name="Text Box 15">
          <a:extLst>
            <a:ext uri="{FF2B5EF4-FFF2-40B4-BE49-F238E27FC236}">
              <a16:creationId xmlns:a16="http://schemas.microsoft.com/office/drawing/2014/main" id="{C48E55F5-CD5F-4F9D-B63C-B7C097836A0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3" name="Text Box 16">
          <a:extLst>
            <a:ext uri="{FF2B5EF4-FFF2-40B4-BE49-F238E27FC236}">
              <a16:creationId xmlns:a16="http://schemas.microsoft.com/office/drawing/2014/main" id="{1D8F542B-D2B4-4E10-8426-0B474EA0AB6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4" name="Text Box 17">
          <a:extLst>
            <a:ext uri="{FF2B5EF4-FFF2-40B4-BE49-F238E27FC236}">
              <a16:creationId xmlns:a16="http://schemas.microsoft.com/office/drawing/2014/main" id="{602BDF7B-3E4F-464D-912A-D97E7B1E7C6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5" name="Text Box 18">
          <a:extLst>
            <a:ext uri="{FF2B5EF4-FFF2-40B4-BE49-F238E27FC236}">
              <a16:creationId xmlns:a16="http://schemas.microsoft.com/office/drawing/2014/main" id="{BAAFFD82-3834-4C20-90E1-F5AD56F9250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6" name="Text Box 19">
          <a:extLst>
            <a:ext uri="{FF2B5EF4-FFF2-40B4-BE49-F238E27FC236}">
              <a16:creationId xmlns:a16="http://schemas.microsoft.com/office/drawing/2014/main" id="{4813C1C3-9A6D-4DD8-9D5E-6DF766C1601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7" name="Text Box 20">
          <a:extLst>
            <a:ext uri="{FF2B5EF4-FFF2-40B4-BE49-F238E27FC236}">
              <a16:creationId xmlns:a16="http://schemas.microsoft.com/office/drawing/2014/main" id="{47F124E3-2E7E-4573-855C-BF4884F2A71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8" name="Text Box 21">
          <a:extLst>
            <a:ext uri="{FF2B5EF4-FFF2-40B4-BE49-F238E27FC236}">
              <a16:creationId xmlns:a16="http://schemas.microsoft.com/office/drawing/2014/main" id="{D689201A-AB25-4966-A00B-F82CF712C88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89" name="Text Box 22">
          <a:extLst>
            <a:ext uri="{FF2B5EF4-FFF2-40B4-BE49-F238E27FC236}">
              <a16:creationId xmlns:a16="http://schemas.microsoft.com/office/drawing/2014/main" id="{6099F0F7-EB7D-4BC5-9D25-32F69ED4418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0" name="Text Box 23">
          <a:extLst>
            <a:ext uri="{FF2B5EF4-FFF2-40B4-BE49-F238E27FC236}">
              <a16:creationId xmlns:a16="http://schemas.microsoft.com/office/drawing/2014/main" id="{C09A9E91-970A-4198-B0F2-54E3107082E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1" name="Text Box 24">
          <a:extLst>
            <a:ext uri="{FF2B5EF4-FFF2-40B4-BE49-F238E27FC236}">
              <a16:creationId xmlns:a16="http://schemas.microsoft.com/office/drawing/2014/main" id="{7FBCF662-CAC0-4693-B2C2-C03593FA6D8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2" name="Text Box 25">
          <a:extLst>
            <a:ext uri="{FF2B5EF4-FFF2-40B4-BE49-F238E27FC236}">
              <a16:creationId xmlns:a16="http://schemas.microsoft.com/office/drawing/2014/main" id="{D8125A3B-DF31-427F-B02C-453AB416BB3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3" name="Text Box 26">
          <a:extLst>
            <a:ext uri="{FF2B5EF4-FFF2-40B4-BE49-F238E27FC236}">
              <a16:creationId xmlns:a16="http://schemas.microsoft.com/office/drawing/2014/main" id="{79B83F6E-DF5A-4228-839E-9746181F765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4" name="Text Box 27">
          <a:extLst>
            <a:ext uri="{FF2B5EF4-FFF2-40B4-BE49-F238E27FC236}">
              <a16:creationId xmlns:a16="http://schemas.microsoft.com/office/drawing/2014/main" id="{ED854BF7-777F-4455-8566-3742FBB0518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E40AC574-C896-423E-80F0-4D4331CC53B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9C6BD091-7D44-4B75-856B-B96F8127B26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7" name="Text Box 3">
          <a:extLst>
            <a:ext uri="{FF2B5EF4-FFF2-40B4-BE49-F238E27FC236}">
              <a16:creationId xmlns:a16="http://schemas.microsoft.com/office/drawing/2014/main" id="{08CCACE9-8511-4478-86F7-F632A1BA316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7C199F21-0AAA-4438-AF0F-BC2BE1DCD87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899" name="Text Box 5">
          <a:extLst>
            <a:ext uri="{FF2B5EF4-FFF2-40B4-BE49-F238E27FC236}">
              <a16:creationId xmlns:a16="http://schemas.microsoft.com/office/drawing/2014/main" id="{22F38093-8B3E-4B95-9DD3-FB608D0F89E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3B3CF2B0-DE48-4D6A-92D2-58E7A9BC901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01" name="Text Box 7">
          <a:extLst>
            <a:ext uri="{FF2B5EF4-FFF2-40B4-BE49-F238E27FC236}">
              <a16:creationId xmlns:a16="http://schemas.microsoft.com/office/drawing/2014/main" id="{89D0DADE-8620-42B0-A74F-EAB2346BA95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2" name="Text Box 8">
          <a:extLst>
            <a:ext uri="{FF2B5EF4-FFF2-40B4-BE49-F238E27FC236}">
              <a16:creationId xmlns:a16="http://schemas.microsoft.com/office/drawing/2014/main" id="{94BEDABF-53CC-4CE5-8509-1B6CFE9C04B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3" name="Text Box 9">
          <a:extLst>
            <a:ext uri="{FF2B5EF4-FFF2-40B4-BE49-F238E27FC236}">
              <a16:creationId xmlns:a16="http://schemas.microsoft.com/office/drawing/2014/main" id="{7F5CFD7F-79EF-4C88-97AC-1B311F7EDB9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4" name="Text Box 10">
          <a:extLst>
            <a:ext uri="{FF2B5EF4-FFF2-40B4-BE49-F238E27FC236}">
              <a16:creationId xmlns:a16="http://schemas.microsoft.com/office/drawing/2014/main" id="{74FB847F-0711-47C9-821D-D8D66474808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5" name="Text Box 11">
          <a:extLst>
            <a:ext uri="{FF2B5EF4-FFF2-40B4-BE49-F238E27FC236}">
              <a16:creationId xmlns:a16="http://schemas.microsoft.com/office/drawing/2014/main" id="{CA5A63DF-9FE8-4267-904A-9CE35902E2D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AA95EED5-28E5-40B1-949B-528920EFC62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7" name="Text Box 13">
          <a:extLst>
            <a:ext uri="{FF2B5EF4-FFF2-40B4-BE49-F238E27FC236}">
              <a16:creationId xmlns:a16="http://schemas.microsoft.com/office/drawing/2014/main" id="{3E62E099-CB92-46B5-AF7E-FB3AF702422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8" name="Text Box 14">
          <a:extLst>
            <a:ext uri="{FF2B5EF4-FFF2-40B4-BE49-F238E27FC236}">
              <a16:creationId xmlns:a16="http://schemas.microsoft.com/office/drawing/2014/main" id="{F9670C76-5822-4249-B99A-E0215C472D1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09" name="Text Box 15">
          <a:extLst>
            <a:ext uri="{FF2B5EF4-FFF2-40B4-BE49-F238E27FC236}">
              <a16:creationId xmlns:a16="http://schemas.microsoft.com/office/drawing/2014/main" id="{FECE72F0-F8CF-4DC4-B524-AE034FE3BAF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0" name="Text Box 16">
          <a:extLst>
            <a:ext uri="{FF2B5EF4-FFF2-40B4-BE49-F238E27FC236}">
              <a16:creationId xmlns:a16="http://schemas.microsoft.com/office/drawing/2014/main" id="{8E3F83E8-B647-4979-BC29-4DD6BD6A313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1" name="Text Box 17">
          <a:extLst>
            <a:ext uri="{FF2B5EF4-FFF2-40B4-BE49-F238E27FC236}">
              <a16:creationId xmlns:a16="http://schemas.microsoft.com/office/drawing/2014/main" id="{BE22E38F-16E2-4A8D-89FE-A30A36BCCE0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2" name="Text Box 18">
          <a:extLst>
            <a:ext uri="{FF2B5EF4-FFF2-40B4-BE49-F238E27FC236}">
              <a16:creationId xmlns:a16="http://schemas.microsoft.com/office/drawing/2014/main" id="{CA1C2B1C-756C-490C-B7C6-5ACDB676049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3" name="Text Box 19">
          <a:extLst>
            <a:ext uri="{FF2B5EF4-FFF2-40B4-BE49-F238E27FC236}">
              <a16:creationId xmlns:a16="http://schemas.microsoft.com/office/drawing/2014/main" id="{616DBB5F-C22A-4A18-84FF-8F8D3DCD650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4" name="Text Box 20">
          <a:extLst>
            <a:ext uri="{FF2B5EF4-FFF2-40B4-BE49-F238E27FC236}">
              <a16:creationId xmlns:a16="http://schemas.microsoft.com/office/drawing/2014/main" id="{CF010B1C-D6C2-4388-A92F-CDD372FCD15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5" name="Text Box 21">
          <a:extLst>
            <a:ext uri="{FF2B5EF4-FFF2-40B4-BE49-F238E27FC236}">
              <a16:creationId xmlns:a16="http://schemas.microsoft.com/office/drawing/2014/main" id="{F92E388B-4847-418A-9E3A-098B182F9C0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6" name="Text Box 22">
          <a:extLst>
            <a:ext uri="{FF2B5EF4-FFF2-40B4-BE49-F238E27FC236}">
              <a16:creationId xmlns:a16="http://schemas.microsoft.com/office/drawing/2014/main" id="{B74E5528-007D-4EA6-971F-C5A3EB595A1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7" name="Text Box 23">
          <a:extLst>
            <a:ext uri="{FF2B5EF4-FFF2-40B4-BE49-F238E27FC236}">
              <a16:creationId xmlns:a16="http://schemas.microsoft.com/office/drawing/2014/main" id="{0CB4F2D8-F548-4C90-B69F-05E303644A4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8" name="Text Box 24">
          <a:extLst>
            <a:ext uri="{FF2B5EF4-FFF2-40B4-BE49-F238E27FC236}">
              <a16:creationId xmlns:a16="http://schemas.microsoft.com/office/drawing/2014/main" id="{0C32FD15-C09C-4133-9B39-A9BD0AD901B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19" name="Text Box 25">
          <a:extLst>
            <a:ext uri="{FF2B5EF4-FFF2-40B4-BE49-F238E27FC236}">
              <a16:creationId xmlns:a16="http://schemas.microsoft.com/office/drawing/2014/main" id="{EF96A4C4-EAC3-4450-A6E8-A8093538A1D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0" name="Text Box 26">
          <a:extLst>
            <a:ext uri="{FF2B5EF4-FFF2-40B4-BE49-F238E27FC236}">
              <a16:creationId xmlns:a16="http://schemas.microsoft.com/office/drawing/2014/main" id="{AD3D34B6-B06A-4F2D-B521-08ECCD145F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1" name="Text Box 27">
          <a:extLst>
            <a:ext uri="{FF2B5EF4-FFF2-40B4-BE49-F238E27FC236}">
              <a16:creationId xmlns:a16="http://schemas.microsoft.com/office/drawing/2014/main" id="{5F40E7B9-0005-49E9-85D3-D63675A3C6A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77903347-E99B-4E43-8DE4-CF192098299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6D227A2C-26E5-4D0D-8C96-014FFE96F06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4" name="Text Box 3">
          <a:extLst>
            <a:ext uri="{FF2B5EF4-FFF2-40B4-BE49-F238E27FC236}">
              <a16:creationId xmlns:a16="http://schemas.microsoft.com/office/drawing/2014/main" id="{E82FD286-2480-4CCC-8620-89558FA4C5D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BE12933B-E119-48CF-BAF2-5A6DF59ACF3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EC6007EA-79DC-4FEF-B008-3BC3E435E52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7" name="Text Box 6">
          <a:extLst>
            <a:ext uri="{FF2B5EF4-FFF2-40B4-BE49-F238E27FC236}">
              <a16:creationId xmlns:a16="http://schemas.microsoft.com/office/drawing/2014/main" id="{31FAF515-4092-4978-82C3-E4978B50147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28" name="Text Box 7">
          <a:extLst>
            <a:ext uri="{FF2B5EF4-FFF2-40B4-BE49-F238E27FC236}">
              <a16:creationId xmlns:a16="http://schemas.microsoft.com/office/drawing/2014/main" id="{DCC4BC08-7398-4E5F-989F-CB104A6810E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4BECF25F-C4ED-4B44-8FF0-1C51E27DA89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0" name="Text Box 9">
          <a:extLst>
            <a:ext uri="{FF2B5EF4-FFF2-40B4-BE49-F238E27FC236}">
              <a16:creationId xmlns:a16="http://schemas.microsoft.com/office/drawing/2014/main" id="{F569DAF4-745C-4958-9DAF-9C1A9028638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1" name="Text Box 10">
          <a:extLst>
            <a:ext uri="{FF2B5EF4-FFF2-40B4-BE49-F238E27FC236}">
              <a16:creationId xmlns:a16="http://schemas.microsoft.com/office/drawing/2014/main" id="{27B0447E-8033-4230-BA45-0E389AF17F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2" name="Text Box 11">
          <a:extLst>
            <a:ext uri="{FF2B5EF4-FFF2-40B4-BE49-F238E27FC236}">
              <a16:creationId xmlns:a16="http://schemas.microsoft.com/office/drawing/2014/main" id="{3F72645B-E32B-4CBE-AB46-36D3179D557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65A2E677-44F4-4EEA-BBD1-B23878A0C3D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4" name="Text Box 13">
          <a:extLst>
            <a:ext uri="{FF2B5EF4-FFF2-40B4-BE49-F238E27FC236}">
              <a16:creationId xmlns:a16="http://schemas.microsoft.com/office/drawing/2014/main" id="{82E6C627-20FB-43C9-A458-8CB234D1C53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5" name="Text Box 14">
          <a:extLst>
            <a:ext uri="{FF2B5EF4-FFF2-40B4-BE49-F238E27FC236}">
              <a16:creationId xmlns:a16="http://schemas.microsoft.com/office/drawing/2014/main" id="{1E364C24-2462-4CA4-AB53-E9B57E63C9F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6" name="Text Box 15">
          <a:extLst>
            <a:ext uri="{FF2B5EF4-FFF2-40B4-BE49-F238E27FC236}">
              <a16:creationId xmlns:a16="http://schemas.microsoft.com/office/drawing/2014/main" id="{90B51C64-854D-4528-BE72-7D39E8978C5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7" name="Text Box 16">
          <a:extLst>
            <a:ext uri="{FF2B5EF4-FFF2-40B4-BE49-F238E27FC236}">
              <a16:creationId xmlns:a16="http://schemas.microsoft.com/office/drawing/2014/main" id="{E7A4BF30-0CF4-4802-A1B3-75368D4F7A5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8" name="Text Box 17">
          <a:extLst>
            <a:ext uri="{FF2B5EF4-FFF2-40B4-BE49-F238E27FC236}">
              <a16:creationId xmlns:a16="http://schemas.microsoft.com/office/drawing/2014/main" id="{7F9DDF8C-EDA3-4910-BAE6-E7426FC627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39" name="Text Box 18">
          <a:extLst>
            <a:ext uri="{FF2B5EF4-FFF2-40B4-BE49-F238E27FC236}">
              <a16:creationId xmlns:a16="http://schemas.microsoft.com/office/drawing/2014/main" id="{6D58351D-A719-41E2-A06D-E5C9D01D7D0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0" name="Text Box 19">
          <a:extLst>
            <a:ext uri="{FF2B5EF4-FFF2-40B4-BE49-F238E27FC236}">
              <a16:creationId xmlns:a16="http://schemas.microsoft.com/office/drawing/2014/main" id="{5F1B114A-27A7-474B-AEDA-17DC35E03EB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1" name="Text Box 20">
          <a:extLst>
            <a:ext uri="{FF2B5EF4-FFF2-40B4-BE49-F238E27FC236}">
              <a16:creationId xmlns:a16="http://schemas.microsoft.com/office/drawing/2014/main" id="{4CB4051E-43EE-477C-A8D1-DB284C757D5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2" name="Text Box 21">
          <a:extLst>
            <a:ext uri="{FF2B5EF4-FFF2-40B4-BE49-F238E27FC236}">
              <a16:creationId xmlns:a16="http://schemas.microsoft.com/office/drawing/2014/main" id="{E22D57DB-8A2E-4AEA-A4D1-1C165AAC916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3" name="Text Box 22">
          <a:extLst>
            <a:ext uri="{FF2B5EF4-FFF2-40B4-BE49-F238E27FC236}">
              <a16:creationId xmlns:a16="http://schemas.microsoft.com/office/drawing/2014/main" id="{D8AA61BC-8A59-41BE-BB19-184C26DE769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4" name="Text Box 23">
          <a:extLst>
            <a:ext uri="{FF2B5EF4-FFF2-40B4-BE49-F238E27FC236}">
              <a16:creationId xmlns:a16="http://schemas.microsoft.com/office/drawing/2014/main" id="{F006196F-5805-4D4A-AC2E-29B784A6B70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5" name="Text Box 24">
          <a:extLst>
            <a:ext uri="{FF2B5EF4-FFF2-40B4-BE49-F238E27FC236}">
              <a16:creationId xmlns:a16="http://schemas.microsoft.com/office/drawing/2014/main" id="{2CD71E75-D0EC-4D02-9606-E60C0A6F087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6" name="Text Box 25">
          <a:extLst>
            <a:ext uri="{FF2B5EF4-FFF2-40B4-BE49-F238E27FC236}">
              <a16:creationId xmlns:a16="http://schemas.microsoft.com/office/drawing/2014/main" id="{D2CAA13C-ED57-4BDE-93CF-93E5549907B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7" name="Text Box 26">
          <a:extLst>
            <a:ext uri="{FF2B5EF4-FFF2-40B4-BE49-F238E27FC236}">
              <a16:creationId xmlns:a16="http://schemas.microsoft.com/office/drawing/2014/main" id="{6A9CA484-C305-41BA-976A-742973A1AE0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48" name="Text Box 27">
          <a:extLst>
            <a:ext uri="{FF2B5EF4-FFF2-40B4-BE49-F238E27FC236}">
              <a16:creationId xmlns:a16="http://schemas.microsoft.com/office/drawing/2014/main" id="{7B5A4BD6-EADD-4F1F-A957-59E6054CC86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CA1F5209-E40A-404E-8C56-DA6B1CF633D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6ECE3E5F-0F2F-4FDF-AD2D-7DDA751E5BB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1" name="Text Box 3">
          <a:extLst>
            <a:ext uri="{FF2B5EF4-FFF2-40B4-BE49-F238E27FC236}">
              <a16:creationId xmlns:a16="http://schemas.microsoft.com/office/drawing/2014/main" id="{304B8CB0-066D-4553-8884-EF01AF1FF8D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id="{08535877-DBAA-4C61-92BC-9DCD6CC5248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3" name="Text Box 5">
          <a:extLst>
            <a:ext uri="{FF2B5EF4-FFF2-40B4-BE49-F238E27FC236}">
              <a16:creationId xmlns:a16="http://schemas.microsoft.com/office/drawing/2014/main" id="{AD754533-4381-40E6-BB91-517BD9D098C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4" name="Text Box 6">
          <a:extLst>
            <a:ext uri="{FF2B5EF4-FFF2-40B4-BE49-F238E27FC236}">
              <a16:creationId xmlns:a16="http://schemas.microsoft.com/office/drawing/2014/main" id="{B7C499A6-18FB-451E-8307-62BF4FE68ED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55" name="Text Box 7">
          <a:extLst>
            <a:ext uri="{FF2B5EF4-FFF2-40B4-BE49-F238E27FC236}">
              <a16:creationId xmlns:a16="http://schemas.microsoft.com/office/drawing/2014/main" id="{470F7017-F17A-4ABB-826D-79D423EF680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6" name="Text Box 8">
          <a:extLst>
            <a:ext uri="{FF2B5EF4-FFF2-40B4-BE49-F238E27FC236}">
              <a16:creationId xmlns:a16="http://schemas.microsoft.com/office/drawing/2014/main" id="{C5B54FAC-C23A-452F-AE8C-F98FCE1ACDB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7" name="Text Box 9">
          <a:extLst>
            <a:ext uri="{FF2B5EF4-FFF2-40B4-BE49-F238E27FC236}">
              <a16:creationId xmlns:a16="http://schemas.microsoft.com/office/drawing/2014/main" id="{CF043542-D63B-4AC3-A479-FC5684E701B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8" name="Text Box 10">
          <a:extLst>
            <a:ext uri="{FF2B5EF4-FFF2-40B4-BE49-F238E27FC236}">
              <a16:creationId xmlns:a16="http://schemas.microsoft.com/office/drawing/2014/main" id="{74C3A616-C589-448E-A4F9-FC88445D7ED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59" name="Text Box 11">
          <a:extLst>
            <a:ext uri="{FF2B5EF4-FFF2-40B4-BE49-F238E27FC236}">
              <a16:creationId xmlns:a16="http://schemas.microsoft.com/office/drawing/2014/main" id="{87FC2DF4-3119-4A20-9053-5013BF8C5C2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080C0108-563E-473B-8ACF-78C57585E9D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1" name="Text Box 13">
          <a:extLst>
            <a:ext uri="{FF2B5EF4-FFF2-40B4-BE49-F238E27FC236}">
              <a16:creationId xmlns:a16="http://schemas.microsoft.com/office/drawing/2014/main" id="{6036C78B-CA9D-4423-8E71-D366223CCC7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2" name="Text Box 14">
          <a:extLst>
            <a:ext uri="{FF2B5EF4-FFF2-40B4-BE49-F238E27FC236}">
              <a16:creationId xmlns:a16="http://schemas.microsoft.com/office/drawing/2014/main" id="{BE1B97EB-2435-48CD-8252-F4115880BEE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3" name="Text Box 15">
          <a:extLst>
            <a:ext uri="{FF2B5EF4-FFF2-40B4-BE49-F238E27FC236}">
              <a16:creationId xmlns:a16="http://schemas.microsoft.com/office/drawing/2014/main" id="{E31F0AFC-60C0-4DB5-BF76-E1B9B4757F8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4" name="Text Box 16">
          <a:extLst>
            <a:ext uri="{FF2B5EF4-FFF2-40B4-BE49-F238E27FC236}">
              <a16:creationId xmlns:a16="http://schemas.microsoft.com/office/drawing/2014/main" id="{5D09303D-9711-4AAA-AEEE-5E6038D2F96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5" name="Text Box 17">
          <a:extLst>
            <a:ext uri="{FF2B5EF4-FFF2-40B4-BE49-F238E27FC236}">
              <a16:creationId xmlns:a16="http://schemas.microsoft.com/office/drawing/2014/main" id="{D7DB373C-CA91-477D-9A36-A0EDDB20CBA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6" name="Text Box 18">
          <a:extLst>
            <a:ext uri="{FF2B5EF4-FFF2-40B4-BE49-F238E27FC236}">
              <a16:creationId xmlns:a16="http://schemas.microsoft.com/office/drawing/2014/main" id="{4A4637A9-B3AC-471A-B0BD-C03F839A50E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7" name="Text Box 19">
          <a:extLst>
            <a:ext uri="{FF2B5EF4-FFF2-40B4-BE49-F238E27FC236}">
              <a16:creationId xmlns:a16="http://schemas.microsoft.com/office/drawing/2014/main" id="{3F33F7F3-254C-4CAC-BB10-E1D845BD83C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8" name="Text Box 20">
          <a:extLst>
            <a:ext uri="{FF2B5EF4-FFF2-40B4-BE49-F238E27FC236}">
              <a16:creationId xmlns:a16="http://schemas.microsoft.com/office/drawing/2014/main" id="{F05C40B7-0087-4E20-9595-1FE7CC9CAEB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69" name="Text Box 21">
          <a:extLst>
            <a:ext uri="{FF2B5EF4-FFF2-40B4-BE49-F238E27FC236}">
              <a16:creationId xmlns:a16="http://schemas.microsoft.com/office/drawing/2014/main" id="{7B3C7E08-0F58-4A44-AC43-81F2B3EF550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70" name="Text Box 22">
          <a:extLst>
            <a:ext uri="{FF2B5EF4-FFF2-40B4-BE49-F238E27FC236}">
              <a16:creationId xmlns:a16="http://schemas.microsoft.com/office/drawing/2014/main" id="{5334DE99-A4B3-4F73-935D-727C1E756AC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71" name="Text Box 23">
          <a:extLst>
            <a:ext uri="{FF2B5EF4-FFF2-40B4-BE49-F238E27FC236}">
              <a16:creationId xmlns:a16="http://schemas.microsoft.com/office/drawing/2014/main" id="{953BBC53-C4EE-4AB4-A7AE-B8C3ABAB89F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72" name="Text Box 24">
          <a:extLst>
            <a:ext uri="{FF2B5EF4-FFF2-40B4-BE49-F238E27FC236}">
              <a16:creationId xmlns:a16="http://schemas.microsoft.com/office/drawing/2014/main" id="{8B9CA58B-1842-4770-8411-76F34E10496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73" name="Text Box 25">
          <a:extLst>
            <a:ext uri="{FF2B5EF4-FFF2-40B4-BE49-F238E27FC236}">
              <a16:creationId xmlns:a16="http://schemas.microsoft.com/office/drawing/2014/main" id="{0E6A7A4C-28CE-4884-8969-982A3AE3D35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74" name="Text Box 26">
          <a:extLst>
            <a:ext uri="{FF2B5EF4-FFF2-40B4-BE49-F238E27FC236}">
              <a16:creationId xmlns:a16="http://schemas.microsoft.com/office/drawing/2014/main" id="{E88109EF-347E-41AA-9FEC-83620F8F66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1975" name="Text Box 27">
          <a:extLst>
            <a:ext uri="{FF2B5EF4-FFF2-40B4-BE49-F238E27FC236}">
              <a16:creationId xmlns:a16="http://schemas.microsoft.com/office/drawing/2014/main" id="{2092AEA5-0295-4273-A3C5-413F005676C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C9E6531D-9C98-4BFF-8826-C5C1476BBDF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EC8BFCF4-9441-4246-8C20-3522DCC7314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78" name="Text Box 7">
          <a:extLst>
            <a:ext uri="{FF2B5EF4-FFF2-40B4-BE49-F238E27FC236}">
              <a16:creationId xmlns:a16="http://schemas.microsoft.com/office/drawing/2014/main" id="{08359FDC-AE7F-404C-8E8F-6A774C3087F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7B725F02-D133-427B-926C-C9017C482F9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2D828C41-F45B-4292-A9FD-F27F9B8EC06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7343C495-8027-4419-AB43-998AF0D8C63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2342A702-860B-4176-95BD-7CD1F93300C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3" name="Text Box 4">
          <a:extLst>
            <a:ext uri="{FF2B5EF4-FFF2-40B4-BE49-F238E27FC236}">
              <a16:creationId xmlns:a16="http://schemas.microsoft.com/office/drawing/2014/main" id="{F9A3D8C3-39E2-4261-85D4-8CBB3CD9122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AC0F223F-D675-4BD6-95B1-347DC81FD93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DE814669-68C4-4473-B631-5C185A6FF9C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8FC577A9-4755-43D2-8BFC-31EA5FD5712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7" name="Text Box 7">
          <a:extLst>
            <a:ext uri="{FF2B5EF4-FFF2-40B4-BE49-F238E27FC236}">
              <a16:creationId xmlns:a16="http://schemas.microsoft.com/office/drawing/2014/main" id="{C216E22B-B308-4413-9456-B1025D56156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1E96E3B6-C542-4BBF-A6E1-8ACE7F0E165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E8B6D3F2-9724-4CCC-81FF-908410169EF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0" name="Text Box 7">
          <a:extLst>
            <a:ext uri="{FF2B5EF4-FFF2-40B4-BE49-F238E27FC236}">
              <a16:creationId xmlns:a16="http://schemas.microsoft.com/office/drawing/2014/main" id="{AFC74649-965A-4549-AB1B-77ACE92EA74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AEC13349-5EF1-4247-BFDC-A035B10A3D1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A19EDD90-5076-4ABA-9D3D-7777617DB38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E0089C0D-6845-480F-A594-0CE19613028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4E63D02C-1FD1-4773-9D0D-3314482A9EE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5" name="Text Box 4">
          <a:extLst>
            <a:ext uri="{FF2B5EF4-FFF2-40B4-BE49-F238E27FC236}">
              <a16:creationId xmlns:a16="http://schemas.microsoft.com/office/drawing/2014/main" id="{85ECFFD0-B1A0-48B4-A0A6-5E50D95D9D5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1996" name="Text Box 7">
          <a:extLst>
            <a:ext uri="{FF2B5EF4-FFF2-40B4-BE49-F238E27FC236}">
              <a16:creationId xmlns:a16="http://schemas.microsoft.com/office/drawing/2014/main" id="{15DAABA5-EFBF-4F48-95AA-BB469321B85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27D98BF5-27D2-4A24-9D7B-6FCA32B70AA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B46CA813-800E-47BA-8CC2-A915AF93C76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1999" name="Text Box 7">
          <a:extLst>
            <a:ext uri="{FF2B5EF4-FFF2-40B4-BE49-F238E27FC236}">
              <a16:creationId xmlns:a16="http://schemas.microsoft.com/office/drawing/2014/main" id="{0D5B64C8-A186-4EF4-AF16-9063F573227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D49736FF-D4F6-46A6-9C3A-D22BB34A677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C1A6B4E8-F1CE-44C7-8B28-CCF20EAC032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2" name="Text Box 7">
          <a:extLst>
            <a:ext uri="{FF2B5EF4-FFF2-40B4-BE49-F238E27FC236}">
              <a16:creationId xmlns:a16="http://schemas.microsoft.com/office/drawing/2014/main" id="{4B7EC66F-607E-4959-BD46-4EAF0C8F88A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BF8EDEAC-F240-49CF-8984-6B638DB1F2E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736D0DB1-D892-4A6B-98B3-D379F62CFA2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5" name="Text Box 7">
          <a:extLst>
            <a:ext uri="{FF2B5EF4-FFF2-40B4-BE49-F238E27FC236}">
              <a16:creationId xmlns:a16="http://schemas.microsoft.com/office/drawing/2014/main" id="{67F24214-398E-44C2-B284-C910BEBC2F8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FDE49CB-053D-469E-9AD5-27840C35E78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7" name="Text Box 4">
          <a:extLst>
            <a:ext uri="{FF2B5EF4-FFF2-40B4-BE49-F238E27FC236}">
              <a16:creationId xmlns:a16="http://schemas.microsoft.com/office/drawing/2014/main" id="{F714E658-EB07-4415-928C-DD79EC41AED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8" name="Text Box 7">
          <a:extLst>
            <a:ext uri="{FF2B5EF4-FFF2-40B4-BE49-F238E27FC236}">
              <a16:creationId xmlns:a16="http://schemas.microsoft.com/office/drawing/2014/main" id="{0B7E9CC6-0689-4587-96F9-71BDF5BD0D4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A097D22-6987-41E8-9EB6-7D78AA07BDC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A621BA3F-4DD8-496A-A8BD-E1E0EF7020D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42C55CE3-9B2D-480B-827F-7E86E0A7A91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79127E80-1595-4E48-9663-72A2FD86A54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3" name="Text Box 4">
          <a:extLst>
            <a:ext uri="{FF2B5EF4-FFF2-40B4-BE49-F238E27FC236}">
              <a16:creationId xmlns:a16="http://schemas.microsoft.com/office/drawing/2014/main" id="{44CAFC89-7135-4A4E-B58D-251537047D4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4" name="Text Box 7">
          <a:extLst>
            <a:ext uri="{FF2B5EF4-FFF2-40B4-BE49-F238E27FC236}">
              <a16:creationId xmlns:a16="http://schemas.microsoft.com/office/drawing/2014/main" id="{563A6C54-2E26-48CF-A47B-1D6B70108CF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DF9BFECB-3D55-4B91-91BF-D8D3008D8FC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AE8D51E4-1B5A-478E-A079-6257B55A7F2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2680AC75-FAC2-493E-9D83-62B33D6FA0B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27D77F0D-EA85-45F6-84C9-6100AF8969E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88059F17-6B4C-4307-83FB-9A9EC2AF84C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0" name="Text Box 7">
          <a:extLst>
            <a:ext uri="{FF2B5EF4-FFF2-40B4-BE49-F238E27FC236}">
              <a16:creationId xmlns:a16="http://schemas.microsoft.com/office/drawing/2014/main" id="{F8042B4F-63AF-47CA-8EFC-5BA533C4BD7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3D2CDF03-3DA6-4D22-93A0-80A02A2A941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id="{A0CDFBB5-73C6-46DC-8E9A-64D2CC76FC4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909E4403-6AC5-4EF8-B1E8-AF4FC3DEE4C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82A02C5F-2F30-4A6B-9CA8-F9D5C558FDB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FEF73956-19A8-47B1-8D3F-093035641B7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6" name="Text Box 7">
          <a:extLst>
            <a:ext uri="{FF2B5EF4-FFF2-40B4-BE49-F238E27FC236}">
              <a16:creationId xmlns:a16="http://schemas.microsoft.com/office/drawing/2014/main" id="{53B024F4-9627-494D-81BA-4B88718DC03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36C75D5B-FF7D-45FA-97B6-7055A54AA87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9AF8ED4A-8624-4690-BA40-B6A204E644D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29" name="Text Box 7">
          <a:extLst>
            <a:ext uri="{FF2B5EF4-FFF2-40B4-BE49-F238E27FC236}">
              <a16:creationId xmlns:a16="http://schemas.microsoft.com/office/drawing/2014/main" id="{E506495B-D0A7-4247-97A0-F5EFAEA03C2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1C3CCF5-2FEB-493D-B3E1-F97BD03027D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48412C13-CAAA-4BD4-B919-2E68868BA34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2" name="Text Box 7">
          <a:extLst>
            <a:ext uri="{FF2B5EF4-FFF2-40B4-BE49-F238E27FC236}">
              <a16:creationId xmlns:a16="http://schemas.microsoft.com/office/drawing/2014/main" id="{D5A6B3E1-3310-4B3C-A5C4-49C19BF469B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E7350083-CC52-43FF-83A6-DFB6C9FA0AC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05DAAB5A-D1DA-4FC3-A3DB-0624DA37A82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5" name="Text Box 7">
          <a:extLst>
            <a:ext uri="{FF2B5EF4-FFF2-40B4-BE49-F238E27FC236}">
              <a16:creationId xmlns:a16="http://schemas.microsoft.com/office/drawing/2014/main" id="{ABEAEF22-7269-441E-B831-2B81635DF65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B54A79D-8EFC-4ECC-B7DA-CBA8BBE1093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0E3643A2-7CA6-4810-898F-C3CD1EDC3B1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E6B0F534-B32C-47DD-8437-C3348CF7ACB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325A4212-8A78-4F06-A5FE-A74D83DEBD6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61FD0BE3-1A71-4DFA-BA39-543BB671A1D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F3298F2F-18CA-4803-A418-632DE27D4A4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CF71476E-20EB-4C23-B010-20D2515A26B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2EAB35E-08E2-4568-8AF6-EE87A447509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4" name="Text Box 7">
          <a:extLst>
            <a:ext uri="{FF2B5EF4-FFF2-40B4-BE49-F238E27FC236}">
              <a16:creationId xmlns:a16="http://schemas.microsoft.com/office/drawing/2014/main" id="{815CA168-5AEA-41A2-B150-2CC0BB4C2C0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13A0E446-923C-4759-90C7-5CDC8EFED93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7B280337-5D1B-4BBC-851A-900DEDFA27F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981E05D3-8C6E-488C-822A-0E844D4F30B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19F30E1B-0BC8-4B48-882C-AD21CDF5E06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49" name="Text Box 4">
          <a:extLst>
            <a:ext uri="{FF2B5EF4-FFF2-40B4-BE49-F238E27FC236}">
              <a16:creationId xmlns:a16="http://schemas.microsoft.com/office/drawing/2014/main" id="{1FC3CB6D-6787-4C43-869E-0B40EF8BB03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0" name="Text Box 7">
          <a:extLst>
            <a:ext uri="{FF2B5EF4-FFF2-40B4-BE49-F238E27FC236}">
              <a16:creationId xmlns:a16="http://schemas.microsoft.com/office/drawing/2014/main" id="{75860541-F44D-4091-9F82-8225BA7F412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B37361D7-5A48-4061-B86B-280A50871C3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2AD8F52B-F391-458F-94B0-4E604A48DAB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3" name="Text Box 7">
          <a:extLst>
            <a:ext uri="{FF2B5EF4-FFF2-40B4-BE49-F238E27FC236}">
              <a16:creationId xmlns:a16="http://schemas.microsoft.com/office/drawing/2014/main" id="{0B04D829-FBED-4BEA-84B9-15E1B2659F5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8007B8D8-7378-4B89-A749-54E8B687B4B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D8A51952-4A8A-4DB6-9C31-C33CCE9DD86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6B74B0E8-1C97-4DCB-BB8F-E533FBE5780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73A3E036-67AE-4D1F-AB3B-E52FAAD3215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9203BFF3-3C17-4D13-AF63-0934FFCA7FB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61DC07F2-6478-4983-B995-6470A613CF0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75990E7A-9D4F-4F11-B067-BCC02D96981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1" name="Text Box 4">
          <a:extLst>
            <a:ext uri="{FF2B5EF4-FFF2-40B4-BE49-F238E27FC236}">
              <a16:creationId xmlns:a16="http://schemas.microsoft.com/office/drawing/2014/main" id="{28F8A049-7561-4C6F-A57D-A9561E95E64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2" name="Text Box 7">
          <a:extLst>
            <a:ext uri="{FF2B5EF4-FFF2-40B4-BE49-F238E27FC236}">
              <a16:creationId xmlns:a16="http://schemas.microsoft.com/office/drawing/2014/main" id="{7D5CB079-C608-4647-97C6-D1BBECA2DF9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6C88342D-4F09-4688-AC0D-919605282F4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42FFF40F-8D8B-454F-933F-BA149C281B5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5" name="Text Box 7">
          <a:extLst>
            <a:ext uri="{FF2B5EF4-FFF2-40B4-BE49-F238E27FC236}">
              <a16:creationId xmlns:a16="http://schemas.microsoft.com/office/drawing/2014/main" id="{4ACFA798-C94B-4B03-ABE3-0ADEFBE7179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A588A9A8-3FAC-4C1D-BB29-6F31AEA2DC5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id="{0B375E77-0C1E-44D9-87B6-D5EE98DF1AC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8" name="Text Box 7">
          <a:extLst>
            <a:ext uri="{FF2B5EF4-FFF2-40B4-BE49-F238E27FC236}">
              <a16:creationId xmlns:a16="http://schemas.microsoft.com/office/drawing/2014/main" id="{09830CFA-2CFD-41DB-B4DA-533C897BF1E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43EEED78-81D7-4AC0-B7C1-018EDC09E6B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A1A06EDE-1B81-471B-930D-1C6E25B9D46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1" name="Text Box 7">
          <a:extLst>
            <a:ext uri="{FF2B5EF4-FFF2-40B4-BE49-F238E27FC236}">
              <a16:creationId xmlns:a16="http://schemas.microsoft.com/office/drawing/2014/main" id="{7B86519B-7727-41E7-BEA0-D92A54AA7A9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56D5B074-3D30-4266-A4F8-E7CF5A89E19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2F874187-3D10-4681-A4A7-1229785C3D7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4" name="Text Box 7">
          <a:extLst>
            <a:ext uri="{FF2B5EF4-FFF2-40B4-BE49-F238E27FC236}">
              <a16:creationId xmlns:a16="http://schemas.microsoft.com/office/drawing/2014/main" id="{F945E0A1-4606-46CC-AF59-E7C68F1ADCF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EE0081D1-D8F5-4BA7-8841-9C00910806B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4CE388C-4F22-435D-9745-507A538FEB1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22335116-ACCD-43F4-AEF0-B7E0F945BF3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9F06DFFA-40E5-4A53-9A89-21FCB0B44B2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79" name="Text Box 4">
          <a:extLst>
            <a:ext uri="{FF2B5EF4-FFF2-40B4-BE49-F238E27FC236}">
              <a16:creationId xmlns:a16="http://schemas.microsoft.com/office/drawing/2014/main" id="{F37CE133-240B-4D24-9AAA-7D7CAAB76A9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080" name="Text Box 7">
          <a:extLst>
            <a:ext uri="{FF2B5EF4-FFF2-40B4-BE49-F238E27FC236}">
              <a16:creationId xmlns:a16="http://schemas.microsoft.com/office/drawing/2014/main" id="{41AE2164-EA9A-4A49-8018-729EABDEE64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857249B8-529D-4982-8000-609F9EE2E22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7056B4F1-298D-4448-98B4-B395DA964FC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147A1F49-7BE6-4320-96FF-E8578C8A7BF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D59474B6-3747-4D5C-A089-2C8730C2E44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id="{BF86216C-C0B6-49EF-98C5-645B4E9CB6F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6" name="Text Box 7">
          <a:extLst>
            <a:ext uri="{FF2B5EF4-FFF2-40B4-BE49-F238E27FC236}">
              <a16:creationId xmlns:a16="http://schemas.microsoft.com/office/drawing/2014/main" id="{9113F6DF-AAB6-46D5-93FE-31185355B55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3BE0FD9E-DD3E-465F-934D-E48588B4FDB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EA26FCBF-8EC1-4C23-A677-8666133D965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89" name="Text Box 7">
          <a:extLst>
            <a:ext uri="{FF2B5EF4-FFF2-40B4-BE49-F238E27FC236}">
              <a16:creationId xmlns:a16="http://schemas.microsoft.com/office/drawing/2014/main" id="{3036F557-4A7B-415A-A164-C42D0B615DD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F327CA19-3B78-4384-80CD-D2245F6DEF9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1" name="Text Box 4">
          <a:extLst>
            <a:ext uri="{FF2B5EF4-FFF2-40B4-BE49-F238E27FC236}">
              <a16:creationId xmlns:a16="http://schemas.microsoft.com/office/drawing/2014/main" id="{C0931452-0AC0-4D7B-8BC2-66A4C0ACDEB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2" name="Text Box 7">
          <a:extLst>
            <a:ext uri="{FF2B5EF4-FFF2-40B4-BE49-F238E27FC236}">
              <a16:creationId xmlns:a16="http://schemas.microsoft.com/office/drawing/2014/main" id="{356BE5DA-C6F4-4338-8C12-D1354D66B09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9E00EDC9-C8E2-4905-9284-37FA1EDB6DA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8101E3F0-3676-4CE6-B5B5-4E65730A89F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88A2EA3B-B030-4CF2-A527-94882945F6F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9AD8E3D-6B7C-4EBC-82CA-7E200004A98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B0754D00-A74D-490F-867F-8E2F945B5E4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8" name="Text Box 7">
          <a:extLst>
            <a:ext uri="{FF2B5EF4-FFF2-40B4-BE49-F238E27FC236}">
              <a16:creationId xmlns:a16="http://schemas.microsoft.com/office/drawing/2014/main" id="{AB4EA9BA-A184-47A2-93CE-1EBC39B01B1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4F281F2D-2BC8-4C96-B2C9-CB5864DD90F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025ABBBF-42E0-4E2A-BD0F-037E4FDA35F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01" name="Text Box 7">
          <a:extLst>
            <a:ext uri="{FF2B5EF4-FFF2-40B4-BE49-F238E27FC236}">
              <a16:creationId xmlns:a16="http://schemas.microsoft.com/office/drawing/2014/main" id="{2BD48B01-A05C-439B-BD75-B3CF1F541E7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9A511F58-B198-4A4F-BFA2-8B8941BE0DC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21413754-88B0-4BA2-A61A-E3C782F9DD9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4" name="Text Box 7">
          <a:extLst>
            <a:ext uri="{FF2B5EF4-FFF2-40B4-BE49-F238E27FC236}">
              <a16:creationId xmlns:a16="http://schemas.microsoft.com/office/drawing/2014/main" id="{2FDFFB5C-A39B-4D2D-8908-0BF2F85E27F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13AEBD98-A159-498F-916C-4AA2DF7BFFA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1472226C-54F7-4EE1-BF59-0511D5FCDE8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7" name="Text Box 7">
          <a:extLst>
            <a:ext uri="{FF2B5EF4-FFF2-40B4-BE49-F238E27FC236}">
              <a16:creationId xmlns:a16="http://schemas.microsoft.com/office/drawing/2014/main" id="{4231D318-16CA-44BE-B361-A1838E58CAD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9B32F338-74BD-4B8E-A458-5DD4E5812A9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09" name="Text Box 4">
          <a:extLst>
            <a:ext uri="{FF2B5EF4-FFF2-40B4-BE49-F238E27FC236}">
              <a16:creationId xmlns:a16="http://schemas.microsoft.com/office/drawing/2014/main" id="{0A4D8F10-CBF8-404F-8F1A-0F89536FB5F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BCEF187F-A5CB-4A38-A66B-81699D326F2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4A400623-658F-483E-90C8-E450539AB48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id="{380F6883-7592-4B7C-8908-605E9E507CD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3" name="Text Box 7">
          <a:extLst>
            <a:ext uri="{FF2B5EF4-FFF2-40B4-BE49-F238E27FC236}">
              <a16:creationId xmlns:a16="http://schemas.microsoft.com/office/drawing/2014/main" id="{55D11E2C-E62E-4EE6-96C4-E946B51B19A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DE037B9-7BF9-44C1-BAE7-3200EC65D78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4F57180D-914B-4DD9-A7C2-757BDBA8AC2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6" name="Text Box 7">
          <a:extLst>
            <a:ext uri="{FF2B5EF4-FFF2-40B4-BE49-F238E27FC236}">
              <a16:creationId xmlns:a16="http://schemas.microsoft.com/office/drawing/2014/main" id="{561A45EE-89FB-4746-8B57-05B3FEA5D0F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AD50F8AA-3588-4C0F-860E-D306A11A374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id="{57313349-3164-42ED-BFC8-0F2889D574C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19" name="Text Box 7">
          <a:extLst>
            <a:ext uri="{FF2B5EF4-FFF2-40B4-BE49-F238E27FC236}">
              <a16:creationId xmlns:a16="http://schemas.microsoft.com/office/drawing/2014/main" id="{7DD1F024-2B2D-4F82-994A-408C3806716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3B1911BF-B563-44B1-8E6E-F4EDA9E32C3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id="{8B534FC0-DBAD-40CD-A225-FD8195E4BC1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22" name="Text Box 7">
          <a:extLst>
            <a:ext uri="{FF2B5EF4-FFF2-40B4-BE49-F238E27FC236}">
              <a16:creationId xmlns:a16="http://schemas.microsoft.com/office/drawing/2014/main" id="{05E1AA49-7D8A-4F7A-B9FE-447D2D46B63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3F87328B-5387-4F47-A6EE-D9F6678BABB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63C47656-947A-4958-8769-153D99D7DC9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001E9E1A-7B39-49A2-A530-E05A35050CB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D4665A8F-E7BC-4DAF-B128-718C7838C50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67B81ABE-DF88-407E-BBE7-8F2AC49633B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8" name="Text Box 7">
          <a:extLst>
            <a:ext uri="{FF2B5EF4-FFF2-40B4-BE49-F238E27FC236}">
              <a16:creationId xmlns:a16="http://schemas.microsoft.com/office/drawing/2014/main" id="{1ECCC96F-6143-4B35-8196-6B467AB6250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4DA41686-05FD-4755-949F-D27F808F107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8B8A8442-7803-4F97-822C-84144B11374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1" name="Text Box 7">
          <a:extLst>
            <a:ext uri="{FF2B5EF4-FFF2-40B4-BE49-F238E27FC236}">
              <a16:creationId xmlns:a16="http://schemas.microsoft.com/office/drawing/2014/main" id="{E254B561-6B9D-40B7-85A0-631532CC578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604C6A4D-BC9D-465F-B909-E25DEE8F3B8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C8EF81DF-7D1D-4B0C-9DCA-5963E517636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4" name="Text Box 7">
          <a:extLst>
            <a:ext uri="{FF2B5EF4-FFF2-40B4-BE49-F238E27FC236}">
              <a16:creationId xmlns:a16="http://schemas.microsoft.com/office/drawing/2014/main" id="{253F1CD8-78AC-4980-89BB-2082F84EB59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DE9D34F9-4AC8-46B4-A099-0263E2C9A8B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3DEAE638-586F-4F0F-83CC-37F9FB77983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7B5D2FBB-BEB4-4F74-924F-333035EC1E8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99403294-F5DB-40C0-8737-FF808B2CB2F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D73DDC7A-4423-4BB8-889C-DD5DA297991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40" name="Text Box 7">
          <a:extLst>
            <a:ext uri="{FF2B5EF4-FFF2-40B4-BE49-F238E27FC236}">
              <a16:creationId xmlns:a16="http://schemas.microsoft.com/office/drawing/2014/main" id="{6C298583-9D1F-4344-8442-52537BFFC74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723E6D74-E31A-4C57-B9EC-12694AD0AA2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8FC09B4B-C368-40E4-B595-93586A5AFC8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143" name="Text Box 7">
          <a:extLst>
            <a:ext uri="{FF2B5EF4-FFF2-40B4-BE49-F238E27FC236}">
              <a16:creationId xmlns:a16="http://schemas.microsoft.com/office/drawing/2014/main" id="{04B7D622-8790-4689-88EE-0F72A6390E5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4810EEFA-6529-4F02-8A46-FBB041BDC88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20BC2590-D2E0-48D4-9054-AE54F7D03A2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46" name="Text Box 3">
          <a:extLst>
            <a:ext uri="{FF2B5EF4-FFF2-40B4-BE49-F238E27FC236}">
              <a16:creationId xmlns:a16="http://schemas.microsoft.com/office/drawing/2014/main" id="{541F695A-8478-4519-9EA0-9DF96B7889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968C54DF-8F72-4B07-8BD5-776361BB7A0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48" name="Text Box 5">
          <a:extLst>
            <a:ext uri="{FF2B5EF4-FFF2-40B4-BE49-F238E27FC236}">
              <a16:creationId xmlns:a16="http://schemas.microsoft.com/office/drawing/2014/main" id="{C97CF751-4EEE-40FC-976A-718328060F2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49" name="Text Box 6">
          <a:extLst>
            <a:ext uri="{FF2B5EF4-FFF2-40B4-BE49-F238E27FC236}">
              <a16:creationId xmlns:a16="http://schemas.microsoft.com/office/drawing/2014/main" id="{4B15CF4D-1D4E-48B2-8CE4-3D97706D41C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50" name="Text Box 7">
          <a:extLst>
            <a:ext uri="{FF2B5EF4-FFF2-40B4-BE49-F238E27FC236}">
              <a16:creationId xmlns:a16="http://schemas.microsoft.com/office/drawing/2014/main" id="{00BEE253-8462-4AA7-BD7C-E46754C69A7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227BB3C3-D3C8-49EF-ACEF-744BB027A31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id="{93C32BCE-06E6-4E12-A520-4DE21541EAB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3" name="Text Box 10">
          <a:extLst>
            <a:ext uri="{FF2B5EF4-FFF2-40B4-BE49-F238E27FC236}">
              <a16:creationId xmlns:a16="http://schemas.microsoft.com/office/drawing/2014/main" id="{939FF8CE-A328-406A-8FDD-FCA3EEE6836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4" name="Text Box 11">
          <a:extLst>
            <a:ext uri="{FF2B5EF4-FFF2-40B4-BE49-F238E27FC236}">
              <a16:creationId xmlns:a16="http://schemas.microsoft.com/office/drawing/2014/main" id="{7E27BF68-58B5-4489-97E0-C1AF9BE3FA5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2B29BC98-2F00-42AA-8F02-CBE93959C96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6" name="Text Box 13">
          <a:extLst>
            <a:ext uri="{FF2B5EF4-FFF2-40B4-BE49-F238E27FC236}">
              <a16:creationId xmlns:a16="http://schemas.microsoft.com/office/drawing/2014/main" id="{475A5C11-1E99-4CB7-8F70-BE0F0FE99C0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7" name="Text Box 14">
          <a:extLst>
            <a:ext uri="{FF2B5EF4-FFF2-40B4-BE49-F238E27FC236}">
              <a16:creationId xmlns:a16="http://schemas.microsoft.com/office/drawing/2014/main" id="{296C2799-83C3-4EF5-8668-D627F17A8A6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8" name="Text Box 15">
          <a:extLst>
            <a:ext uri="{FF2B5EF4-FFF2-40B4-BE49-F238E27FC236}">
              <a16:creationId xmlns:a16="http://schemas.microsoft.com/office/drawing/2014/main" id="{9E81CE6D-789B-4BAE-B88C-5B8FC9157A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59" name="Text Box 16">
          <a:extLst>
            <a:ext uri="{FF2B5EF4-FFF2-40B4-BE49-F238E27FC236}">
              <a16:creationId xmlns:a16="http://schemas.microsoft.com/office/drawing/2014/main" id="{62BF7CBC-015E-44BE-8DD1-C3C7B67B670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0" name="Text Box 17">
          <a:extLst>
            <a:ext uri="{FF2B5EF4-FFF2-40B4-BE49-F238E27FC236}">
              <a16:creationId xmlns:a16="http://schemas.microsoft.com/office/drawing/2014/main" id="{71B4108C-4CFE-4811-8CFD-CCDD3A8D95E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1" name="Text Box 18">
          <a:extLst>
            <a:ext uri="{FF2B5EF4-FFF2-40B4-BE49-F238E27FC236}">
              <a16:creationId xmlns:a16="http://schemas.microsoft.com/office/drawing/2014/main" id="{BCAE9689-C829-40FB-91BB-3F40B6C356F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2" name="Text Box 19">
          <a:extLst>
            <a:ext uri="{FF2B5EF4-FFF2-40B4-BE49-F238E27FC236}">
              <a16:creationId xmlns:a16="http://schemas.microsoft.com/office/drawing/2014/main" id="{422B46F2-2EEF-4589-A200-301DC4953E8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3" name="Text Box 20">
          <a:extLst>
            <a:ext uri="{FF2B5EF4-FFF2-40B4-BE49-F238E27FC236}">
              <a16:creationId xmlns:a16="http://schemas.microsoft.com/office/drawing/2014/main" id="{ACCA099D-8340-44C1-A237-4819FAE6955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4" name="Text Box 21">
          <a:extLst>
            <a:ext uri="{FF2B5EF4-FFF2-40B4-BE49-F238E27FC236}">
              <a16:creationId xmlns:a16="http://schemas.microsoft.com/office/drawing/2014/main" id="{878F2448-E643-4520-8AA0-FC429BF96AF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5" name="Text Box 22">
          <a:extLst>
            <a:ext uri="{FF2B5EF4-FFF2-40B4-BE49-F238E27FC236}">
              <a16:creationId xmlns:a16="http://schemas.microsoft.com/office/drawing/2014/main" id="{AD1DB8D2-A4BF-4568-88CD-9868EDDAC06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6" name="Text Box 23">
          <a:extLst>
            <a:ext uri="{FF2B5EF4-FFF2-40B4-BE49-F238E27FC236}">
              <a16:creationId xmlns:a16="http://schemas.microsoft.com/office/drawing/2014/main" id="{F1B238E5-7E11-46F1-9B55-5C0480BA50C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7" name="Text Box 24">
          <a:extLst>
            <a:ext uri="{FF2B5EF4-FFF2-40B4-BE49-F238E27FC236}">
              <a16:creationId xmlns:a16="http://schemas.microsoft.com/office/drawing/2014/main" id="{CF40474F-10D4-4406-B52D-A88A3C7EB17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8" name="Text Box 25">
          <a:extLst>
            <a:ext uri="{FF2B5EF4-FFF2-40B4-BE49-F238E27FC236}">
              <a16:creationId xmlns:a16="http://schemas.microsoft.com/office/drawing/2014/main" id="{6D69AAC4-5735-44B5-9D59-8E7017C870A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69" name="Text Box 26">
          <a:extLst>
            <a:ext uri="{FF2B5EF4-FFF2-40B4-BE49-F238E27FC236}">
              <a16:creationId xmlns:a16="http://schemas.microsoft.com/office/drawing/2014/main" id="{4BEDBACE-CC6F-45F8-ADAF-C08BE1A0845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0" name="Text Box 27">
          <a:extLst>
            <a:ext uri="{FF2B5EF4-FFF2-40B4-BE49-F238E27FC236}">
              <a16:creationId xmlns:a16="http://schemas.microsoft.com/office/drawing/2014/main" id="{6D389B89-E227-4621-9F84-41C0B1BB241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ED00B462-4D0C-40A5-AABD-5C47AF921B6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8106C8D2-BEE7-487B-9EDD-9CFC3E6D03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3" name="Text Box 3">
          <a:extLst>
            <a:ext uri="{FF2B5EF4-FFF2-40B4-BE49-F238E27FC236}">
              <a16:creationId xmlns:a16="http://schemas.microsoft.com/office/drawing/2014/main" id="{C86CE3B9-9D4B-4B03-80B7-DDAC990046F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id="{8DAA3D26-2D4B-43EA-A0DB-25D6A7681AB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5" name="Text Box 5">
          <a:extLst>
            <a:ext uri="{FF2B5EF4-FFF2-40B4-BE49-F238E27FC236}">
              <a16:creationId xmlns:a16="http://schemas.microsoft.com/office/drawing/2014/main" id="{69477E9D-C91C-4AA7-AF9F-6433A113E09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6" name="Text Box 6">
          <a:extLst>
            <a:ext uri="{FF2B5EF4-FFF2-40B4-BE49-F238E27FC236}">
              <a16:creationId xmlns:a16="http://schemas.microsoft.com/office/drawing/2014/main" id="{B933BE51-2F6C-4AA3-808D-873259F5578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77" name="Text Box 7">
          <a:extLst>
            <a:ext uri="{FF2B5EF4-FFF2-40B4-BE49-F238E27FC236}">
              <a16:creationId xmlns:a16="http://schemas.microsoft.com/office/drawing/2014/main" id="{C88D005A-329A-47D2-B691-C4078E427B4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D32105F1-67D5-463F-B417-230F253792B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79" name="Text Box 9">
          <a:extLst>
            <a:ext uri="{FF2B5EF4-FFF2-40B4-BE49-F238E27FC236}">
              <a16:creationId xmlns:a16="http://schemas.microsoft.com/office/drawing/2014/main" id="{75244D64-2D9A-45E2-A06E-8C58B1FD727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0" name="Text Box 10">
          <a:extLst>
            <a:ext uri="{FF2B5EF4-FFF2-40B4-BE49-F238E27FC236}">
              <a16:creationId xmlns:a16="http://schemas.microsoft.com/office/drawing/2014/main" id="{93A0A6E0-5C97-4933-A1B8-5F4F73DD297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1" name="Text Box 11">
          <a:extLst>
            <a:ext uri="{FF2B5EF4-FFF2-40B4-BE49-F238E27FC236}">
              <a16:creationId xmlns:a16="http://schemas.microsoft.com/office/drawing/2014/main" id="{323773FA-B947-4CC6-A0E4-03743347DBA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3991DFE2-3509-4D6B-93B3-3CF445DC10B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3" name="Text Box 13">
          <a:extLst>
            <a:ext uri="{FF2B5EF4-FFF2-40B4-BE49-F238E27FC236}">
              <a16:creationId xmlns:a16="http://schemas.microsoft.com/office/drawing/2014/main" id="{6117054A-5F4F-46A5-80A4-6201DA35EF6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4" name="Text Box 14">
          <a:extLst>
            <a:ext uri="{FF2B5EF4-FFF2-40B4-BE49-F238E27FC236}">
              <a16:creationId xmlns:a16="http://schemas.microsoft.com/office/drawing/2014/main" id="{6F3CF0D8-DD95-448C-A128-2150B34E120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5" name="Text Box 15">
          <a:extLst>
            <a:ext uri="{FF2B5EF4-FFF2-40B4-BE49-F238E27FC236}">
              <a16:creationId xmlns:a16="http://schemas.microsoft.com/office/drawing/2014/main" id="{93D53FA1-FF21-4E26-8926-7C6646DF427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6" name="Text Box 16">
          <a:extLst>
            <a:ext uri="{FF2B5EF4-FFF2-40B4-BE49-F238E27FC236}">
              <a16:creationId xmlns:a16="http://schemas.microsoft.com/office/drawing/2014/main" id="{A4473A11-4507-4C07-9329-8E6E80F9200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7" name="Text Box 17">
          <a:extLst>
            <a:ext uri="{FF2B5EF4-FFF2-40B4-BE49-F238E27FC236}">
              <a16:creationId xmlns:a16="http://schemas.microsoft.com/office/drawing/2014/main" id="{91D72945-B201-40C2-9692-706EBC28652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8" name="Text Box 18">
          <a:extLst>
            <a:ext uri="{FF2B5EF4-FFF2-40B4-BE49-F238E27FC236}">
              <a16:creationId xmlns:a16="http://schemas.microsoft.com/office/drawing/2014/main" id="{325E2278-F07C-4A49-9F4E-14E18EF8DEB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89" name="Text Box 19">
          <a:extLst>
            <a:ext uri="{FF2B5EF4-FFF2-40B4-BE49-F238E27FC236}">
              <a16:creationId xmlns:a16="http://schemas.microsoft.com/office/drawing/2014/main" id="{AFE9C2ED-12AE-4A23-8340-86D70D7DAF0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0" name="Text Box 20">
          <a:extLst>
            <a:ext uri="{FF2B5EF4-FFF2-40B4-BE49-F238E27FC236}">
              <a16:creationId xmlns:a16="http://schemas.microsoft.com/office/drawing/2014/main" id="{E5008701-1DF6-4475-A2C7-03E36F8EC10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1" name="Text Box 21">
          <a:extLst>
            <a:ext uri="{FF2B5EF4-FFF2-40B4-BE49-F238E27FC236}">
              <a16:creationId xmlns:a16="http://schemas.microsoft.com/office/drawing/2014/main" id="{1644C445-06D4-44ED-9B39-F4EEC27A088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2" name="Text Box 22">
          <a:extLst>
            <a:ext uri="{FF2B5EF4-FFF2-40B4-BE49-F238E27FC236}">
              <a16:creationId xmlns:a16="http://schemas.microsoft.com/office/drawing/2014/main" id="{767965DF-FB70-417B-89F2-CC0845558CD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3" name="Text Box 23">
          <a:extLst>
            <a:ext uri="{FF2B5EF4-FFF2-40B4-BE49-F238E27FC236}">
              <a16:creationId xmlns:a16="http://schemas.microsoft.com/office/drawing/2014/main" id="{5623642F-434C-4C8F-8062-EAA9F61BFF9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4" name="Text Box 24">
          <a:extLst>
            <a:ext uri="{FF2B5EF4-FFF2-40B4-BE49-F238E27FC236}">
              <a16:creationId xmlns:a16="http://schemas.microsoft.com/office/drawing/2014/main" id="{D86D1393-5E6D-4436-A07F-B0D4211ECE0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5" name="Text Box 25">
          <a:extLst>
            <a:ext uri="{FF2B5EF4-FFF2-40B4-BE49-F238E27FC236}">
              <a16:creationId xmlns:a16="http://schemas.microsoft.com/office/drawing/2014/main" id="{733AF720-E8E3-405E-9900-97C9B15B02A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6" name="Text Box 26">
          <a:extLst>
            <a:ext uri="{FF2B5EF4-FFF2-40B4-BE49-F238E27FC236}">
              <a16:creationId xmlns:a16="http://schemas.microsoft.com/office/drawing/2014/main" id="{B5D78557-F446-4212-8050-6D6FB4CF81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7" name="Text Box 27">
          <a:extLst>
            <a:ext uri="{FF2B5EF4-FFF2-40B4-BE49-F238E27FC236}">
              <a16:creationId xmlns:a16="http://schemas.microsoft.com/office/drawing/2014/main" id="{056D85FD-A49F-46A0-B5A8-2C40A3412BE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1AD4761C-6ABF-4A84-83E4-F7E1F10FB52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8463B0F8-6865-4947-B789-CB23B1289BA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0" name="Text Box 3">
          <a:extLst>
            <a:ext uri="{FF2B5EF4-FFF2-40B4-BE49-F238E27FC236}">
              <a16:creationId xmlns:a16="http://schemas.microsoft.com/office/drawing/2014/main" id="{5DBB7142-9680-48C8-82D1-EC42C321AF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id="{B6E7ECE0-01EC-4111-BAA9-C4B3EC3B85D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2" name="Text Box 5">
          <a:extLst>
            <a:ext uri="{FF2B5EF4-FFF2-40B4-BE49-F238E27FC236}">
              <a16:creationId xmlns:a16="http://schemas.microsoft.com/office/drawing/2014/main" id="{D765751C-89D2-4713-9DFD-435AFE637C1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3" name="Text Box 6">
          <a:extLst>
            <a:ext uri="{FF2B5EF4-FFF2-40B4-BE49-F238E27FC236}">
              <a16:creationId xmlns:a16="http://schemas.microsoft.com/office/drawing/2014/main" id="{14D20AF1-FCCD-42B5-80AB-B50EC3E09FB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04" name="Text Box 7">
          <a:extLst>
            <a:ext uri="{FF2B5EF4-FFF2-40B4-BE49-F238E27FC236}">
              <a16:creationId xmlns:a16="http://schemas.microsoft.com/office/drawing/2014/main" id="{BF9712FA-D54C-461A-ABA5-1882E17853A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id="{03203F2C-C8FD-40D7-9160-BEB6153F349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6" name="Text Box 9">
          <a:extLst>
            <a:ext uri="{FF2B5EF4-FFF2-40B4-BE49-F238E27FC236}">
              <a16:creationId xmlns:a16="http://schemas.microsoft.com/office/drawing/2014/main" id="{018C71BB-860B-4E68-A48A-F0EDE206B68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7" name="Text Box 10">
          <a:extLst>
            <a:ext uri="{FF2B5EF4-FFF2-40B4-BE49-F238E27FC236}">
              <a16:creationId xmlns:a16="http://schemas.microsoft.com/office/drawing/2014/main" id="{C6922261-89A3-4759-B401-CB207E66DBD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8" name="Text Box 11">
          <a:extLst>
            <a:ext uri="{FF2B5EF4-FFF2-40B4-BE49-F238E27FC236}">
              <a16:creationId xmlns:a16="http://schemas.microsoft.com/office/drawing/2014/main" id="{8472DE2F-C2F5-4F7A-894D-2B28789DE95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51C3A910-4D8A-4E20-BBF0-24F3DE5FE1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0" name="Text Box 13">
          <a:extLst>
            <a:ext uri="{FF2B5EF4-FFF2-40B4-BE49-F238E27FC236}">
              <a16:creationId xmlns:a16="http://schemas.microsoft.com/office/drawing/2014/main" id="{116B9455-F3FE-4426-8FE3-FF16DC330E3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1" name="Text Box 14">
          <a:extLst>
            <a:ext uri="{FF2B5EF4-FFF2-40B4-BE49-F238E27FC236}">
              <a16:creationId xmlns:a16="http://schemas.microsoft.com/office/drawing/2014/main" id="{52AAC81F-3A8B-48C1-8E22-E533EDBBD8E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2" name="Text Box 15">
          <a:extLst>
            <a:ext uri="{FF2B5EF4-FFF2-40B4-BE49-F238E27FC236}">
              <a16:creationId xmlns:a16="http://schemas.microsoft.com/office/drawing/2014/main" id="{A72F4DF7-43BE-47FB-A0C3-7BA7C65E9BB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3" name="Text Box 16">
          <a:extLst>
            <a:ext uri="{FF2B5EF4-FFF2-40B4-BE49-F238E27FC236}">
              <a16:creationId xmlns:a16="http://schemas.microsoft.com/office/drawing/2014/main" id="{900536B0-4094-4E54-B096-15834507B06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4" name="Text Box 17">
          <a:extLst>
            <a:ext uri="{FF2B5EF4-FFF2-40B4-BE49-F238E27FC236}">
              <a16:creationId xmlns:a16="http://schemas.microsoft.com/office/drawing/2014/main" id="{DA42A1E8-DF08-4B33-988D-587645CCCBE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5" name="Text Box 18">
          <a:extLst>
            <a:ext uri="{FF2B5EF4-FFF2-40B4-BE49-F238E27FC236}">
              <a16:creationId xmlns:a16="http://schemas.microsoft.com/office/drawing/2014/main" id="{36A850F0-1FF6-4D8C-B28F-8514239C862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6" name="Text Box 19">
          <a:extLst>
            <a:ext uri="{FF2B5EF4-FFF2-40B4-BE49-F238E27FC236}">
              <a16:creationId xmlns:a16="http://schemas.microsoft.com/office/drawing/2014/main" id="{75588F94-4997-4CC8-BA06-0831C7A3187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7" name="Text Box 20">
          <a:extLst>
            <a:ext uri="{FF2B5EF4-FFF2-40B4-BE49-F238E27FC236}">
              <a16:creationId xmlns:a16="http://schemas.microsoft.com/office/drawing/2014/main" id="{B7249B62-8D40-410E-803E-E82AEE4EB1E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8" name="Text Box 21">
          <a:extLst>
            <a:ext uri="{FF2B5EF4-FFF2-40B4-BE49-F238E27FC236}">
              <a16:creationId xmlns:a16="http://schemas.microsoft.com/office/drawing/2014/main" id="{AFF987F0-3FEA-4159-B561-54CDC0C0DCA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19" name="Text Box 22">
          <a:extLst>
            <a:ext uri="{FF2B5EF4-FFF2-40B4-BE49-F238E27FC236}">
              <a16:creationId xmlns:a16="http://schemas.microsoft.com/office/drawing/2014/main" id="{73EA8674-B5B7-4652-BADA-9A2107F8EEB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0" name="Text Box 23">
          <a:extLst>
            <a:ext uri="{FF2B5EF4-FFF2-40B4-BE49-F238E27FC236}">
              <a16:creationId xmlns:a16="http://schemas.microsoft.com/office/drawing/2014/main" id="{5C290243-8BD8-4168-B78D-64807A99B45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1" name="Text Box 24">
          <a:extLst>
            <a:ext uri="{FF2B5EF4-FFF2-40B4-BE49-F238E27FC236}">
              <a16:creationId xmlns:a16="http://schemas.microsoft.com/office/drawing/2014/main" id="{62905552-DC7C-4846-9D4B-D1CB083B6EE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2" name="Text Box 25">
          <a:extLst>
            <a:ext uri="{FF2B5EF4-FFF2-40B4-BE49-F238E27FC236}">
              <a16:creationId xmlns:a16="http://schemas.microsoft.com/office/drawing/2014/main" id="{E269B305-6189-4149-ACC0-9AE98AE29FD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3" name="Text Box 26">
          <a:extLst>
            <a:ext uri="{FF2B5EF4-FFF2-40B4-BE49-F238E27FC236}">
              <a16:creationId xmlns:a16="http://schemas.microsoft.com/office/drawing/2014/main" id="{B3B8399E-4F43-426B-B6B6-409C359EC82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4" name="Text Box 27">
          <a:extLst>
            <a:ext uri="{FF2B5EF4-FFF2-40B4-BE49-F238E27FC236}">
              <a16:creationId xmlns:a16="http://schemas.microsoft.com/office/drawing/2014/main" id="{6B42CD12-5DCD-4522-B889-0B2D4C7E342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F9D763B1-155D-4ED6-A6EC-360F27C6760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F7FDA800-1FAD-4D7E-A627-92115C50D6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7" name="Text Box 3">
          <a:extLst>
            <a:ext uri="{FF2B5EF4-FFF2-40B4-BE49-F238E27FC236}">
              <a16:creationId xmlns:a16="http://schemas.microsoft.com/office/drawing/2014/main" id="{18E23DFE-C8FC-409A-9E2D-EF818B3D319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DA153384-D90A-4C6D-A352-E57C0BC25A3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715A1D94-128C-42D9-B77A-D3C97700B68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014FD51B-D3B5-43B8-A5A8-B60999D2B37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D458D0F0-A1E9-4011-A524-E5D485922F8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58B7DC0E-DC9D-4D97-A4C1-855A4BE0900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8D21C235-B11D-4971-8DC1-BC2FD397316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4" name="Text Box 10">
          <a:extLst>
            <a:ext uri="{FF2B5EF4-FFF2-40B4-BE49-F238E27FC236}">
              <a16:creationId xmlns:a16="http://schemas.microsoft.com/office/drawing/2014/main" id="{46A47D5C-4540-4997-A483-F516912D308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5" name="Text Box 11">
          <a:extLst>
            <a:ext uri="{FF2B5EF4-FFF2-40B4-BE49-F238E27FC236}">
              <a16:creationId xmlns:a16="http://schemas.microsoft.com/office/drawing/2014/main" id="{E24585F1-3FDD-4241-B0EF-1D4A143DF55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11F33F0F-3143-49A3-B72C-25499684A6F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7" name="Text Box 13">
          <a:extLst>
            <a:ext uri="{FF2B5EF4-FFF2-40B4-BE49-F238E27FC236}">
              <a16:creationId xmlns:a16="http://schemas.microsoft.com/office/drawing/2014/main" id="{BF2080D1-7B24-4FFB-8157-CC14394BC3E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8" name="Text Box 14">
          <a:extLst>
            <a:ext uri="{FF2B5EF4-FFF2-40B4-BE49-F238E27FC236}">
              <a16:creationId xmlns:a16="http://schemas.microsoft.com/office/drawing/2014/main" id="{66286218-F626-4B06-B091-33619CAF45A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39" name="Text Box 15">
          <a:extLst>
            <a:ext uri="{FF2B5EF4-FFF2-40B4-BE49-F238E27FC236}">
              <a16:creationId xmlns:a16="http://schemas.microsoft.com/office/drawing/2014/main" id="{577E97FC-75FE-4C86-AE2A-B8B95A18C52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0" name="Text Box 16">
          <a:extLst>
            <a:ext uri="{FF2B5EF4-FFF2-40B4-BE49-F238E27FC236}">
              <a16:creationId xmlns:a16="http://schemas.microsoft.com/office/drawing/2014/main" id="{A130503C-B2C1-47CE-A458-CC052296B75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1" name="Text Box 17">
          <a:extLst>
            <a:ext uri="{FF2B5EF4-FFF2-40B4-BE49-F238E27FC236}">
              <a16:creationId xmlns:a16="http://schemas.microsoft.com/office/drawing/2014/main" id="{5E604126-36E2-4D79-98B8-B985443AD08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2" name="Text Box 18">
          <a:extLst>
            <a:ext uri="{FF2B5EF4-FFF2-40B4-BE49-F238E27FC236}">
              <a16:creationId xmlns:a16="http://schemas.microsoft.com/office/drawing/2014/main" id="{7CD205A4-8A9B-43D3-A9BD-918B9C4C9FB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3" name="Text Box 19">
          <a:extLst>
            <a:ext uri="{FF2B5EF4-FFF2-40B4-BE49-F238E27FC236}">
              <a16:creationId xmlns:a16="http://schemas.microsoft.com/office/drawing/2014/main" id="{9589EF3A-6C70-4D5D-BC44-103210DD46C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4" name="Text Box 20">
          <a:extLst>
            <a:ext uri="{FF2B5EF4-FFF2-40B4-BE49-F238E27FC236}">
              <a16:creationId xmlns:a16="http://schemas.microsoft.com/office/drawing/2014/main" id="{F5B80E62-4D32-41BB-9ACC-6798FEDA433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5" name="Text Box 21">
          <a:extLst>
            <a:ext uri="{FF2B5EF4-FFF2-40B4-BE49-F238E27FC236}">
              <a16:creationId xmlns:a16="http://schemas.microsoft.com/office/drawing/2014/main" id="{AC196018-DBE5-461C-BD5E-0B6F44957AB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6" name="Text Box 22">
          <a:extLst>
            <a:ext uri="{FF2B5EF4-FFF2-40B4-BE49-F238E27FC236}">
              <a16:creationId xmlns:a16="http://schemas.microsoft.com/office/drawing/2014/main" id="{BE5D0AF9-72D6-49FE-B9D6-F64AA082405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7" name="Text Box 23">
          <a:extLst>
            <a:ext uri="{FF2B5EF4-FFF2-40B4-BE49-F238E27FC236}">
              <a16:creationId xmlns:a16="http://schemas.microsoft.com/office/drawing/2014/main" id="{C348520A-5D74-45BA-9D3C-E9C3084FB2A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8" name="Text Box 24">
          <a:extLst>
            <a:ext uri="{FF2B5EF4-FFF2-40B4-BE49-F238E27FC236}">
              <a16:creationId xmlns:a16="http://schemas.microsoft.com/office/drawing/2014/main" id="{D624E45B-86DA-41C3-B2FB-C8909A7A890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49" name="Text Box 25">
          <a:extLst>
            <a:ext uri="{FF2B5EF4-FFF2-40B4-BE49-F238E27FC236}">
              <a16:creationId xmlns:a16="http://schemas.microsoft.com/office/drawing/2014/main" id="{38DD3898-7670-4369-AFBC-86A20D299F7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0" name="Text Box 26">
          <a:extLst>
            <a:ext uri="{FF2B5EF4-FFF2-40B4-BE49-F238E27FC236}">
              <a16:creationId xmlns:a16="http://schemas.microsoft.com/office/drawing/2014/main" id="{8F339394-D0B1-4361-8952-B0B209576FB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1" name="Text Box 27">
          <a:extLst>
            <a:ext uri="{FF2B5EF4-FFF2-40B4-BE49-F238E27FC236}">
              <a16:creationId xmlns:a16="http://schemas.microsoft.com/office/drawing/2014/main" id="{BC7BAFFC-83F7-451C-BDF7-D209AAFDD3F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402385B8-B839-42D3-A57A-379D4763284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2D2E4CDC-50FF-4F82-A1C3-56D062E35F7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8B737DF1-C513-4839-B705-C346D25F2EC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A540E989-63C2-4A40-84F7-058141E1360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C5ED2294-53DE-4B92-BECC-DD62B9DB534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7" name="Text Box 6">
          <a:extLst>
            <a:ext uri="{FF2B5EF4-FFF2-40B4-BE49-F238E27FC236}">
              <a16:creationId xmlns:a16="http://schemas.microsoft.com/office/drawing/2014/main" id="{BD0CAF51-6A92-47F5-91AF-DED1ACC9F50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58" name="Text Box 7">
          <a:extLst>
            <a:ext uri="{FF2B5EF4-FFF2-40B4-BE49-F238E27FC236}">
              <a16:creationId xmlns:a16="http://schemas.microsoft.com/office/drawing/2014/main" id="{2D700E5E-121C-4D40-9FEF-F3CD93A7047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F5909A80-CCDB-446A-9ED5-1711874BE3F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0FBB1597-7DC5-4256-BFE8-19DA7DD1F0C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id="{91F7083E-C762-48D4-9624-E24936F1598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2" name="Text Box 11">
          <a:extLst>
            <a:ext uri="{FF2B5EF4-FFF2-40B4-BE49-F238E27FC236}">
              <a16:creationId xmlns:a16="http://schemas.microsoft.com/office/drawing/2014/main" id="{5EC0817E-D90D-4A2D-AE27-25F3BA02D1D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AD998F6B-68B4-41F4-95BE-2531CF453AB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4" name="Text Box 13">
          <a:extLst>
            <a:ext uri="{FF2B5EF4-FFF2-40B4-BE49-F238E27FC236}">
              <a16:creationId xmlns:a16="http://schemas.microsoft.com/office/drawing/2014/main" id="{C226DB09-9E4F-4C79-9BF6-E566DAF012B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5" name="Text Box 14">
          <a:extLst>
            <a:ext uri="{FF2B5EF4-FFF2-40B4-BE49-F238E27FC236}">
              <a16:creationId xmlns:a16="http://schemas.microsoft.com/office/drawing/2014/main" id="{0B6B71DC-B23F-4496-8B46-D0625A5E01D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6" name="Text Box 15">
          <a:extLst>
            <a:ext uri="{FF2B5EF4-FFF2-40B4-BE49-F238E27FC236}">
              <a16:creationId xmlns:a16="http://schemas.microsoft.com/office/drawing/2014/main" id="{5E4FB7A1-3A8B-440C-84B0-E1307F461F3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7" name="Text Box 16">
          <a:extLst>
            <a:ext uri="{FF2B5EF4-FFF2-40B4-BE49-F238E27FC236}">
              <a16:creationId xmlns:a16="http://schemas.microsoft.com/office/drawing/2014/main" id="{EF140D56-7BC5-44C7-99DF-AABB584F8E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8" name="Text Box 17">
          <a:extLst>
            <a:ext uri="{FF2B5EF4-FFF2-40B4-BE49-F238E27FC236}">
              <a16:creationId xmlns:a16="http://schemas.microsoft.com/office/drawing/2014/main" id="{2997A10B-D382-448D-B302-EAFC4B96E25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69" name="Text Box 18">
          <a:extLst>
            <a:ext uri="{FF2B5EF4-FFF2-40B4-BE49-F238E27FC236}">
              <a16:creationId xmlns:a16="http://schemas.microsoft.com/office/drawing/2014/main" id="{1CE7D653-1516-47E2-9746-62A127BD8E9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0" name="Text Box 19">
          <a:extLst>
            <a:ext uri="{FF2B5EF4-FFF2-40B4-BE49-F238E27FC236}">
              <a16:creationId xmlns:a16="http://schemas.microsoft.com/office/drawing/2014/main" id="{BF2DFA66-9E66-4391-A1F3-89DC65F08B6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1" name="Text Box 20">
          <a:extLst>
            <a:ext uri="{FF2B5EF4-FFF2-40B4-BE49-F238E27FC236}">
              <a16:creationId xmlns:a16="http://schemas.microsoft.com/office/drawing/2014/main" id="{43ACB92B-CF78-4831-8914-ABAF85ECDC8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2" name="Text Box 21">
          <a:extLst>
            <a:ext uri="{FF2B5EF4-FFF2-40B4-BE49-F238E27FC236}">
              <a16:creationId xmlns:a16="http://schemas.microsoft.com/office/drawing/2014/main" id="{B523749C-46CD-4586-941A-59B1D1634F0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3" name="Text Box 22">
          <a:extLst>
            <a:ext uri="{FF2B5EF4-FFF2-40B4-BE49-F238E27FC236}">
              <a16:creationId xmlns:a16="http://schemas.microsoft.com/office/drawing/2014/main" id="{1CE8FF78-CE1C-4ED0-B83A-0E5A731021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4" name="Text Box 23">
          <a:extLst>
            <a:ext uri="{FF2B5EF4-FFF2-40B4-BE49-F238E27FC236}">
              <a16:creationId xmlns:a16="http://schemas.microsoft.com/office/drawing/2014/main" id="{0D3B7E68-9454-4B1C-B248-A8D870ACA2D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5" name="Text Box 24">
          <a:extLst>
            <a:ext uri="{FF2B5EF4-FFF2-40B4-BE49-F238E27FC236}">
              <a16:creationId xmlns:a16="http://schemas.microsoft.com/office/drawing/2014/main" id="{ACED6AB5-7748-4106-A2C5-C05A8A4549B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6" name="Text Box 25">
          <a:extLst>
            <a:ext uri="{FF2B5EF4-FFF2-40B4-BE49-F238E27FC236}">
              <a16:creationId xmlns:a16="http://schemas.microsoft.com/office/drawing/2014/main" id="{CA773963-0F78-4ABA-95C2-B86EF2F93A5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7" name="Text Box 26">
          <a:extLst>
            <a:ext uri="{FF2B5EF4-FFF2-40B4-BE49-F238E27FC236}">
              <a16:creationId xmlns:a16="http://schemas.microsoft.com/office/drawing/2014/main" id="{4885710B-E485-446A-8A0C-2F37746261F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78" name="Text Box 27">
          <a:extLst>
            <a:ext uri="{FF2B5EF4-FFF2-40B4-BE49-F238E27FC236}">
              <a16:creationId xmlns:a16="http://schemas.microsoft.com/office/drawing/2014/main" id="{BC77D3F6-330A-4001-90D2-47D74A96690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4014A28F-7C7E-4BB6-BF96-5F0B0EBE2C4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DAA87449-E413-4786-B1A2-A07D4C1E821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1" name="Text Box 3">
          <a:extLst>
            <a:ext uri="{FF2B5EF4-FFF2-40B4-BE49-F238E27FC236}">
              <a16:creationId xmlns:a16="http://schemas.microsoft.com/office/drawing/2014/main" id="{0810BB32-0521-4B53-85C6-F5951E1F450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70BE19D6-A78F-45C4-BDC8-EDCE4ACF712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3" name="Text Box 5">
          <a:extLst>
            <a:ext uri="{FF2B5EF4-FFF2-40B4-BE49-F238E27FC236}">
              <a16:creationId xmlns:a16="http://schemas.microsoft.com/office/drawing/2014/main" id="{C4D23B6A-EFF7-445B-A714-336C633F813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62C19980-6DD7-4754-8072-89C74B3C1AD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285" name="Text Box 7">
          <a:extLst>
            <a:ext uri="{FF2B5EF4-FFF2-40B4-BE49-F238E27FC236}">
              <a16:creationId xmlns:a16="http://schemas.microsoft.com/office/drawing/2014/main" id="{8F00CACF-A1D2-4DB6-851C-5C35FA18B2D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6" name="Text Box 8">
          <a:extLst>
            <a:ext uri="{FF2B5EF4-FFF2-40B4-BE49-F238E27FC236}">
              <a16:creationId xmlns:a16="http://schemas.microsoft.com/office/drawing/2014/main" id="{B65524CF-5284-4192-BA87-B0BBB5F628F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7" name="Text Box 9">
          <a:extLst>
            <a:ext uri="{FF2B5EF4-FFF2-40B4-BE49-F238E27FC236}">
              <a16:creationId xmlns:a16="http://schemas.microsoft.com/office/drawing/2014/main" id="{B01989F6-6837-49E9-BE6C-98586BC3EED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8" name="Text Box 10">
          <a:extLst>
            <a:ext uri="{FF2B5EF4-FFF2-40B4-BE49-F238E27FC236}">
              <a16:creationId xmlns:a16="http://schemas.microsoft.com/office/drawing/2014/main" id="{E166EA23-DC7E-4C80-AF1D-D8EAED9DE27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89" name="Text Box 11">
          <a:extLst>
            <a:ext uri="{FF2B5EF4-FFF2-40B4-BE49-F238E27FC236}">
              <a16:creationId xmlns:a16="http://schemas.microsoft.com/office/drawing/2014/main" id="{60DC3490-7A85-4BAB-AF20-920C95C3C4C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6ED45F9A-65F6-4113-A135-23F5C479E5D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1" name="Text Box 13">
          <a:extLst>
            <a:ext uri="{FF2B5EF4-FFF2-40B4-BE49-F238E27FC236}">
              <a16:creationId xmlns:a16="http://schemas.microsoft.com/office/drawing/2014/main" id="{A23266B5-BBA7-4B0C-AED4-E9DF5464C24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2" name="Text Box 14">
          <a:extLst>
            <a:ext uri="{FF2B5EF4-FFF2-40B4-BE49-F238E27FC236}">
              <a16:creationId xmlns:a16="http://schemas.microsoft.com/office/drawing/2014/main" id="{8DB8D47B-8F76-4592-8C44-D21288A46AB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3" name="Text Box 15">
          <a:extLst>
            <a:ext uri="{FF2B5EF4-FFF2-40B4-BE49-F238E27FC236}">
              <a16:creationId xmlns:a16="http://schemas.microsoft.com/office/drawing/2014/main" id="{45AB7CB6-1EEB-4D13-B434-BDFD1234BD3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4" name="Text Box 16">
          <a:extLst>
            <a:ext uri="{FF2B5EF4-FFF2-40B4-BE49-F238E27FC236}">
              <a16:creationId xmlns:a16="http://schemas.microsoft.com/office/drawing/2014/main" id="{A0E2AF8F-75C8-4041-BC44-9F4BE901056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5" name="Text Box 17">
          <a:extLst>
            <a:ext uri="{FF2B5EF4-FFF2-40B4-BE49-F238E27FC236}">
              <a16:creationId xmlns:a16="http://schemas.microsoft.com/office/drawing/2014/main" id="{7354ACC2-0F32-4313-B7C8-59A0E95B34A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6" name="Text Box 18">
          <a:extLst>
            <a:ext uri="{FF2B5EF4-FFF2-40B4-BE49-F238E27FC236}">
              <a16:creationId xmlns:a16="http://schemas.microsoft.com/office/drawing/2014/main" id="{4AB7B025-5A1D-4971-BB21-A3487E9D9D8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7" name="Text Box 19">
          <a:extLst>
            <a:ext uri="{FF2B5EF4-FFF2-40B4-BE49-F238E27FC236}">
              <a16:creationId xmlns:a16="http://schemas.microsoft.com/office/drawing/2014/main" id="{91D5C672-B9B7-4DA8-8FEF-71DB311BDBB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8" name="Text Box 20">
          <a:extLst>
            <a:ext uri="{FF2B5EF4-FFF2-40B4-BE49-F238E27FC236}">
              <a16:creationId xmlns:a16="http://schemas.microsoft.com/office/drawing/2014/main" id="{ECFE0E80-4849-417A-8DC2-11109609920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299" name="Text Box 21">
          <a:extLst>
            <a:ext uri="{FF2B5EF4-FFF2-40B4-BE49-F238E27FC236}">
              <a16:creationId xmlns:a16="http://schemas.microsoft.com/office/drawing/2014/main" id="{7DA2ACD9-0EFE-4A37-9D76-7D64475A64C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0" name="Text Box 22">
          <a:extLst>
            <a:ext uri="{FF2B5EF4-FFF2-40B4-BE49-F238E27FC236}">
              <a16:creationId xmlns:a16="http://schemas.microsoft.com/office/drawing/2014/main" id="{10552739-B808-4B67-BDD9-F1D0056BB1F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1" name="Text Box 23">
          <a:extLst>
            <a:ext uri="{FF2B5EF4-FFF2-40B4-BE49-F238E27FC236}">
              <a16:creationId xmlns:a16="http://schemas.microsoft.com/office/drawing/2014/main" id="{8D51EC7C-3445-4AF3-9E86-7D52617130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2" name="Text Box 24">
          <a:extLst>
            <a:ext uri="{FF2B5EF4-FFF2-40B4-BE49-F238E27FC236}">
              <a16:creationId xmlns:a16="http://schemas.microsoft.com/office/drawing/2014/main" id="{8C7FB205-E40F-4435-96D4-27F59AC1EE2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3" name="Text Box 25">
          <a:extLst>
            <a:ext uri="{FF2B5EF4-FFF2-40B4-BE49-F238E27FC236}">
              <a16:creationId xmlns:a16="http://schemas.microsoft.com/office/drawing/2014/main" id="{AAD540ED-C613-4C7A-8386-4E31A5E9177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4" name="Text Box 26">
          <a:extLst>
            <a:ext uri="{FF2B5EF4-FFF2-40B4-BE49-F238E27FC236}">
              <a16:creationId xmlns:a16="http://schemas.microsoft.com/office/drawing/2014/main" id="{E8D01DAE-9D27-4F4A-BB4A-A245E5C76C3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5" name="Text Box 27">
          <a:extLst>
            <a:ext uri="{FF2B5EF4-FFF2-40B4-BE49-F238E27FC236}">
              <a16:creationId xmlns:a16="http://schemas.microsoft.com/office/drawing/2014/main" id="{E2CCB6FE-D6A2-4095-89D9-19B6804BAF8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7FB53974-7241-4C54-977A-95C65C9ECC2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E50781C-4B61-4BCC-BC99-FA6A524C79C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08" name="Text Box 3">
          <a:extLst>
            <a:ext uri="{FF2B5EF4-FFF2-40B4-BE49-F238E27FC236}">
              <a16:creationId xmlns:a16="http://schemas.microsoft.com/office/drawing/2014/main" id="{DA3CB8E1-4496-42C1-98F5-2588441D90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84306353-AA0C-40BD-A82A-A292BE52E7A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0" name="Text Box 5">
          <a:extLst>
            <a:ext uri="{FF2B5EF4-FFF2-40B4-BE49-F238E27FC236}">
              <a16:creationId xmlns:a16="http://schemas.microsoft.com/office/drawing/2014/main" id="{5E4CEEF9-EAD4-4EB4-BBF7-5E16D832FBC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1" name="Text Box 6">
          <a:extLst>
            <a:ext uri="{FF2B5EF4-FFF2-40B4-BE49-F238E27FC236}">
              <a16:creationId xmlns:a16="http://schemas.microsoft.com/office/drawing/2014/main" id="{25E29160-CDDD-43F2-8921-C877194B4A4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12" name="Text Box 7">
          <a:extLst>
            <a:ext uri="{FF2B5EF4-FFF2-40B4-BE49-F238E27FC236}">
              <a16:creationId xmlns:a16="http://schemas.microsoft.com/office/drawing/2014/main" id="{0635D0ED-7317-4FB3-BCC2-2E638B3B24B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27B8B0BC-610C-425D-B64F-C933F04A11F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id="{442D471C-BC3E-4359-B9EE-3304872E0C3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5" name="Text Box 10">
          <a:extLst>
            <a:ext uri="{FF2B5EF4-FFF2-40B4-BE49-F238E27FC236}">
              <a16:creationId xmlns:a16="http://schemas.microsoft.com/office/drawing/2014/main" id="{AD7785F1-F56E-4CAC-B92B-FE94F09EB92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6" name="Text Box 11">
          <a:extLst>
            <a:ext uri="{FF2B5EF4-FFF2-40B4-BE49-F238E27FC236}">
              <a16:creationId xmlns:a16="http://schemas.microsoft.com/office/drawing/2014/main" id="{5B733B46-81B6-4038-AC82-B87566DFD7B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C16CFD2C-15FF-471F-B73C-5B6B56F10E0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8" name="Text Box 13">
          <a:extLst>
            <a:ext uri="{FF2B5EF4-FFF2-40B4-BE49-F238E27FC236}">
              <a16:creationId xmlns:a16="http://schemas.microsoft.com/office/drawing/2014/main" id="{6C048D11-3525-4FAC-806C-A87AC83AB47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19" name="Text Box 14">
          <a:extLst>
            <a:ext uri="{FF2B5EF4-FFF2-40B4-BE49-F238E27FC236}">
              <a16:creationId xmlns:a16="http://schemas.microsoft.com/office/drawing/2014/main" id="{55776241-7098-48A8-A95F-1950A40B419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0" name="Text Box 15">
          <a:extLst>
            <a:ext uri="{FF2B5EF4-FFF2-40B4-BE49-F238E27FC236}">
              <a16:creationId xmlns:a16="http://schemas.microsoft.com/office/drawing/2014/main" id="{241C0D5D-08ED-4B63-9635-31F112C312E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1" name="Text Box 16">
          <a:extLst>
            <a:ext uri="{FF2B5EF4-FFF2-40B4-BE49-F238E27FC236}">
              <a16:creationId xmlns:a16="http://schemas.microsoft.com/office/drawing/2014/main" id="{B58F60BD-4310-4D56-9871-47FE435064F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2" name="Text Box 17">
          <a:extLst>
            <a:ext uri="{FF2B5EF4-FFF2-40B4-BE49-F238E27FC236}">
              <a16:creationId xmlns:a16="http://schemas.microsoft.com/office/drawing/2014/main" id="{7EE9AB05-67B6-4871-9BCE-95B2FBFCF85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3" name="Text Box 18">
          <a:extLst>
            <a:ext uri="{FF2B5EF4-FFF2-40B4-BE49-F238E27FC236}">
              <a16:creationId xmlns:a16="http://schemas.microsoft.com/office/drawing/2014/main" id="{191755EC-CEAE-4892-977E-1019D853603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4" name="Text Box 19">
          <a:extLst>
            <a:ext uri="{FF2B5EF4-FFF2-40B4-BE49-F238E27FC236}">
              <a16:creationId xmlns:a16="http://schemas.microsoft.com/office/drawing/2014/main" id="{C7186042-2285-4CC8-813C-35AD6C3C0B2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5" name="Text Box 20">
          <a:extLst>
            <a:ext uri="{FF2B5EF4-FFF2-40B4-BE49-F238E27FC236}">
              <a16:creationId xmlns:a16="http://schemas.microsoft.com/office/drawing/2014/main" id="{30D4BAF9-0183-48F6-90B4-A6597DFDD0A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6" name="Text Box 21">
          <a:extLst>
            <a:ext uri="{FF2B5EF4-FFF2-40B4-BE49-F238E27FC236}">
              <a16:creationId xmlns:a16="http://schemas.microsoft.com/office/drawing/2014/main" id="{FB517D85-0089-443A-80A8-2F6B2125BC7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7" name="Text Box 22">
          <a:extLst>
            <a:ext uri="{FF2B5EF4-FFF2-40B4-BE49-F238E27FC236}">
              <a16:creationId xmlns:a16="http://schemas.microsoft.com/office/drawing/2014/main" id="{63BBE699-09F1-49D1-9E01-C330DA3034D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8" name="Text Box 23">
          <a:extLst>
            <a:ext uri="{FF2B5EF4-FFF2-40B4-BE49-F238E27FC236}">
              <a16:creationId xmlns:a16="http://schemas.microsoft.com/office/drawing/2014/main" id="{68B8EAD8-36A2-497D-A6F0-3AB5700D85D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29" name="Text Box 24">
          <a:extLst>
            <a:ext uri="{FF2B5EF4-FFF2-40B4-BE49-F238E27FC236}">
              <a16:creationId xmlns:a16="http://schemas.microsoft.com/office/drawing/2014/main" id="{BF2B9383-A4EC-48E0-A853-58AA48F1ABE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30" name="Text Box 25">
          <a:extLst>
            <a:ext uri="{FF2B5EF4-FFF2-40B4-BE49-F238E27FC236}">
              <a16:creationId xmlns:a16="http://schemas.microsoft.com/office/drawing/2014/main" id="{AB3C4758-F8DC-44F9-B648-2449D38B46D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31" name="Text Box 26">
          <a:extLst>
            <a:ext uri="{FF2B5EF4-FFF2-40B4-BE49-F238E27FC236}">
              <a16:creationId xmlns:a16="http://schemas.microsoft.com/office/drawing/2014/main" id="{2B13DA4A-3B53-4E5A-A716-BD872F5AFF3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332" name="Text Box 27">
          <a:extLst>
            <a:ext uri="{FF2B5EF4-FFF2-40B4-BE49-F238E27FC236}">
              <a16:creationId xmlns:a16="http://schemas.microsoft.com/office/drawing/2014/main" id="{0580D66F-66C5-4003-B23F-F9DB9591EF8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FF71EC61-AB6F-42BD-8D42-A042ED86258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4" name="Text Box 4">
          <a:extLst>
            <a:ext uri="{FF2B5EF4-FFF2-40B4-BE49-F238E27FC236}">
              <a16:creationId xmlns:a16="http://schemas.microsoft.com/office/drawing/2014/main" id="{61950FF0-1917-4235-AC26-29A1BE5CF6D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DC1F4966-019E-49E2-A1F5-285E1317A69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9BE42631-7518-4DEF-8FEF-F77D575F108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7" name="Text Box 4">
          <a:extLst>
            <a:ext uri="{FF2B5EF4-FFF2-40B4-BE49-F238E27FC236}">
              <a16:creationId xmlns:a16="http://schemas.microsoft.com/office/drawing/2014/main" id="{BC3A8C62-35E7-42B4-ACB7-2A41E121B20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8" name="Text Box 7">
          <a:extLst>
            <a:ext uri="{FF2B5EF4-FFF2-40B4-BE49-F238E27FC236}">
              <a16:creationId xmlns:a16="http://schemas.microsoft.com/office/drawing/2014/main" id="{33CAAA95-1F73-4A9F-8ACD-7CE7A4B6DAF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B7444F19-984E-4339-869A-EAE88087B70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id="{D3D73DDF-3C2F-4805-9E04-8B239639B91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90622E04-BBAF-4E4D-AF07-C39DF0F2965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D97BDCBC-52DE-46E9-AA98-3895D520D80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3" name="Text Box 4">
          <a:extLst>
            <a:ext uri="{FF2B5EF4-FFF2-40B4-BE49-F238E27FC236}">
              <a16:creationId xmlns:a16="http://schemas.microsoft.com/office/drawing/2014/main" id="{171311BC-18DD-4BC1-A695-19642C276B8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4" name="Text Box 7">
          <a:extLst>
            <a:ext uri="{FF2B5EF4-FFF2-40B4-BE49-F238E27FC236}">
              <a16:creationId xmlns:a16="http://schemas.microsoft.com/office/drawing/2014/main" id="{431E97DF-3CCE-40C8-B5BC-78E0D0B48C6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4856B6C8-54C5-46AF-B342-B609C82F43F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6" name="Text Box 4">
          <a:extLst>
            <a:ext uri="{FF2B5EF4-FFF2-40B4-BE49-F238E27FC236}">
              <a16:creationId xmlns:a16="http://schemas.microsoft.com/office/drawing/2014/main" id="{E1996CDA-F797-4317-B83F-AFBCD65C214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7" name="Text Box 7">
          <a:extLst>
            <a:ext uri="{FF2B5EF4-FFF2-40B4-BE49-F238E27FC236}">
              <a16:creationId xmlns:a16="http://schemas.microsoft.com/office/drawing/2014/main" id="{7B233978-1D13-4A4D-87C7-344952C44FB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A4785997-EADA-4FE8-B8B2-A4A31974639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id="{188B4ED8-CFCE-4325-8081-3653CE81692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50" name="Text Box 7">
          <a:extLst>
            <a:ext uri="{FF2B5EF4-FFF2-40B4-BE49-F238E27FC236}">
              <a16:creationId xmlns:a16="http://schemas.microsoft.com/office/drawing/2014/main" id="{C906F0F2-52E1-4A33-AD96-7AA189939D3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D5ABC33A-C6D4-4F80-85C9-713A7F5BBCA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id="{9356C15E-1082-4842-854A-AC37D98010E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53" name="Text Box 7">
          <a:extLst>
            <a:ext uri="{FF2B5EF4-FFF2-40B4-BE49-F238E27FC236}">
              <a16:creationId xmlns:a16="http://schemas.microsoft.com/office/drawing/2014/main" id="{EB4A2E94-BCA0-4177-A27C-4443E95DD9A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D43DEBED-AB3E-4E02-8660-B60BF301545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8D6DEDDE-E4BD-46B9-AB41-E39C087B8E2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56" name="Text Box 7">
          <a:extLst>
            <a:ext uri="{FF2B5EF4-FFF2-40B4-BE49-F238E27FC236}">
              <a16:creationId xmlns:a16="http://schemas.microsoft.com/office/drawing/2014/main" id="{93A7C5DA-E395-4212-B5C4-7DB49F43D35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A46AC676-F9B0-4E47-AE87-7E21484C045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45035914-6203-4FF2-8939-33632158862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59" name="Text Box 7">
          <a:extLst>
            <a:ext uri="{FF2B5EF4-FFF2-40B4-BE49-F238E27FC236}">
              <a16:creationId xmlns:a16="http://schemas.microsoft.com/office/drawing/2014/main" id="{D6808369-204F-4A6D-8CBE-06658DD05A3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5C0434BB-53B0-4EFF-9D25-FA8D122C9A8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id="{74A2CA1A-50D9-48E8-A04D-7FDDE2F25FC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2" name="Text Box 7">
          <a:extLst>
            <a:ext uri="{FF2B5EF4-FFF2-40B4-BE49-F238E27FC236}">
              <a16:creationId xmlns:a16="http://schemas.microsoft.com/office/drawing/2014/main" id="{00CDB9E4-E071-4FC6-80D2-D783438810E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4CB8ED5A-5C57-42CA-9ECC-E631358890A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0FA35DF6-C39F-4BA6-B4E1-F0EA58450C3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5" name="Text Box 7">
          <a:extLst>
            <a:ext uri="{FF2B5EF4-FFF2-40B4-BE49-F238E27FC236}">
              <a16:creationId xmlns:a16="http://schemas.microsoft.com/office/drawing/2014/main" id="{25C48FA2-7905-46DC-A1CB-399C708805F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2EC96C88-04C6-4CE2-A396-31C8E9407EE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392F2024-C0D2-4B38-928E-1A559AEBE6C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8" name="Text Box 7">
          <a:extLst>
            <a:ext uri="{FF2B5EF4-FFF2-40B4-BE49-F238E27FC236}">
              <a16:creationId xmlns:a16="http://schemas.microsoft.com/office/drawing/2014/main" id="{1E0C083B-751B-4CA9-B504-E1A9F67FBFF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3E9FF5B9-671F-4EEC-83CA-60B06500FFA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id="{2F6D5F23-829A-4C50-BAD7-33D48F60048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71" name="Text Box 7">
          <a:extLst>
            <a:ext uri="{FF2B5EF4-FFF2-40B4-BE49-F238E27FC236}">
              <a16:creationId xmlns:a16="http://schemas.microsoft.com/office/drawing/2014/main" id="{8326F9E1-9033-4851-ADD3-103545EF7C0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DE1D701D-BD39-416C-AF39-2202B536E41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90E483AD-E159-4D86-BE69-33A807A5AF6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74" name="Text Box 7">
          <a:extLst>
            <a:ext uri="{FF2B5EF4-FFF2-40B4-BE49-F238E27FC236}">
              <a16:creationId xmlns:a16="http://schemas.microsoft.com/office/drawing/2014/main" id="{1C3EAC48-A7E8-43DF-A7D0-811CBEF92F4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78CDE9DA-E711-48D4-B2CB-A2B4226B1F8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id="{325D35F3-AC2B-454F-8E8F-6B380DAF160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77" name="Text Box 7">
          <a:extLst>
            <a:ext uri="{FF2B5EF4-FFF2-40B4-BE49-F238E27FC236}">
              <a16:creationId xmlns:a16="http://schemas.microsoft.com/office/drawing/2014/main" id="{95CB2EE9-E0E2-40A4-85D4-D3B98EBDFF3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4BCD6D14-07B3-42A2-B421-3AAE3B5D0BA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2E532411-A326-4A2B-AA4C-979C8C27708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0" name="Text Box 7">
          <a:extLst>
            <a:ext uri="{FF2B5EF4-FFF2-40B4-BE49-F238E27FC236}">
              <a16:creationId xmlns:a16="http://schemas.microsoft.com/office/drawing/2014/main" id="{92C46B92-6384-456C-AE7C-56C23EB569E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E432A4E1-FBEC-4547-B2AD-17A96D03FFF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2" name="Text Box 4">
          <a:extLst>
            <a:ext uri="{FF2B5EF4-FFF2-40B4-BE49-F238E27FC236}">
              <a16:creationId xmlns:a16="http://schemas.microsoft.com/office/drawing/2014/main" id="{41806325-66E0-443E-B1A4-133F146E431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3" name="Text Box 7">
          <a:extLst>
            <a:ext uri="{FF2B5EF4-FFF2-40B4-BE49-F238E27FC236}">
              <a16:creationId xmlns:a16="http://schemas.microsoft.com/office/drawing/2014/main" id="{18DD6987-C9FD-4325-BCEA-A975CFC1A55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F96929C-1BCF-43B7-8770-B02CFD7E46A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72366FFE-3D10-4996-B42D-27271BC38E3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6" name="Text Box 7">
          <a:extLst>
            <a:ext uri="{FF2B5EF4-FFF2-40B4-BE49-F238E27FC236}">
              <a16:creationId xmlns:a16="http://schemas.microsoft.com/office/drawing/2014/main" id="{C697A3E5-2748-47A2-B7E6-958609E7D67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91F1273A-A7C4-4568-9774-D991D0AD6FD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0F0751E4-7521-49A9-B4A9-FD03A6FFA2F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89" name="Text Box 7">
          <a:extLst>
            <a:ext uri="{FF2B5EF4-FFF2-40B4-BE49-F238E27FC236}">
              <a16:creationId xmlns:a16="http://schemas.microsoft.com/office/drawing/2014/main" id="{6004D5BF-784E-4E8D-95C3-ACB3A1E6D04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BDB4959F-87BB-40BF-A87A-C2063258591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3D31887-B865-4CEC-B661-95FE31BCF5A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92" name="Text Box 7">
          <a:extLst>
            <a:ext uri="{FF2B5EF4-FFF2-40B4-BE49-F238E27FC236}">
              <a16:creationId xmlns:a16="http://schemas.microsoft.com/office/drawing/2014/main" id="{F6B10B3A-AC0C-4D36-946C-696E69A4A10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EE5C68E6-5C99-4F4C-989D-8E5572E0083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293701C6-A44F-4625-ABC9-C6D853230CE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395" name="Text Box 7">
          <a:extLst>
            <a:ext uri="{FF2B5EF4-FFF2-40B4-BE49-F238E27FC236}">
              <a16:creationId xmlns:a16="http://schemas.microsoft.com/office/drawing/2014/main" id="{53F600CD-7B32-4123-B189-D0C9A512BE1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6474928-C404-45CA-8B07-91808A0A5DD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443A81C1-8FEA-4591-A122-0C6302F36D3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98" name="Text Box 7">
          <a:extLst>
            <a:ext uri="{FF2B5EF4-FFF2-40B4-BE49-F238E27FC236}">
              <a16:creationId xmlns:a16="http://schemas.microsoft.com/office/drawing/2014/main" id="{81F34C27-ED97-4F1D-AC5A-70A9373F168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3C2352A1-1C97-4859-9472-903751270B9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640D81E7-AEFA-4302-8F55-04C5C38A73A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1" name="Text Box 7">
          <a:extLst>
            <a:ext uri="{FF2B5EF4-FFF2-40B4-BE49-F238E27FC236}">
              <a16:creationId xmlns:a16="http://schemas.microsoft.com/office/drawing/2014/main" id="{3C1E0D59-578E-4577-BB40-60EC0CBB695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7534E239-5513-48CF-906C-144DCC01C2D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65423CA-F241-4C9C-B8FE-75FCCC3701B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4" name="Text Box 7">
          <a:extLst>
            <a:ext uri="{FF2B5EF4-FFF2-40B4-BE49-F238E27FC236}">
              <a16:creationId xmlns:a16="http://schemas.microsoft.com/office/drawing/2014/main" id="{B63570C5-8276-483E-AA39-CDB57808CED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57CF89D8-544A-4E6F-A6E4-DEB4B37B03E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534E4CEE-C5BF-4C19-853D-750DE4719C3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7" name="Text Box 7">
          <a:extLst>
            <a:ext uri="{FF2B5EF4-FFF2-40B4-BE49-F238E27FC236}">
              <a16:creationId xmlns:a16="http://schemas.microsoft.com/office/drawing/2014/main" id="{BECC614C-5935-4882-B659-A26FFA7E3E7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76E3BDFF-F233-4694-9FBF-320C2E0DB2A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94D0A97E-31CD-4E2C-A536-6E32BA03DF7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0" name="Text Box 7">
          <a:extLst>
            <a:ext uri="{FF2B5EF4-FFF2-40B4-BE49-F238E27FC236}">
              <a16:creationId xmlns:a16="http://schemas.microsoft.com/office/drawing/2014/main" id="{D96E3436-EF26-4F57-82BB-9F109AFB240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10855144-501A-4052-875D-8BAD1130EA1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6C058CD2-E596-44CC-AA37-1F2543A7173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BF27A5C1-0263-4B31-B214-CA9A89B8981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229ECEA3-7F68-449E-810F-54BA09C038B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2560299-9FC0-44D9-AE1B-C04F3F1A077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16" name="Text Box 7">
          <a:extLst>
            <a:ext uri="{FF2B5EF4-FFF2-40B4-BE49-F238E27FC236}">
              <a16:creationId xmlns:a16="http://schemas.microsoft.com/office/drawing/2014/main" id="{D47C5AFC-5B4A-41A2-B41F-30D297B885B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523A9C0A-D655-4697-9191-0E7D4CC0876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7B193998-4D04-4F4A-B8BF-35E02AE200C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2BC5F1B6-1E4E-46FE-9DC2-8E7C1720626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7962A828-4AD5-40F1-93FC-F491F5975E8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A59B0AB5-3475-4DE7-AA34-6EC032AD9F0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2" name="Text Box 7">
          <a:extLst>
            <a:ext uri="{FF2B5EF4-FFF2-40B4-BE49-F238E27FC236}">
              <a16:creationId xmlns:a16="http://schemas.microsoft.com/office/drawing/2014/main" id="{77617B82-00F6-4F76-BD68-6EF2B25D818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47898534-B0E3-412D-B210-2E7310C3BED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A9493F24-28E1-4577-8BB0-F220AA3F390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F6B7155B-B5C0-4605-8B00-AF13E0E74BB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BBD2D35C-5B90-4E9B-9379-86991C8B04C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EFFDD016-9CA5-4CA8-BA68-01F29B93393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8" name="Text Box 7">
          <a:extLst>
            <a:ext uri="{FF2B5EF4-FFF2-40B4-BE49-F238E27FC236}">
              <a16:creationId xmlns:a16="http://schemas.microsoft.com/office/drawing/2014/main" id="{C3FDDFA7-081A-4EBD-A061-712F117860B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A063160D-72DD-4EC2-885F-5384F9CD935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F7A54DE7-0E65-4B7B-A353-A4AFE47B745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ABD71EE5-4777-45FF-9AEE-43F0E2F2BFB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D374157A-5F23-4152-A7E9-CB970811D05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74C78A8D-2743-4AE6-8FB1-C5D7EE6086B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4" name="Text Box 7">
          <a:extLst>
            <a:ext uri="{FF2B5EF4-FFF2-40B4-BE49-F238E27FC236}">
              <a16:creationId xmlns:a16="http://schemas.microsoft.com/office/drawing/2014/main" id="{A1B33FE1-F1B3-44B1-B7AA-33779C34DF7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6F5A299F-0697-4175-A33B-7B183E86EB9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90DA47E1-EC1C-4D1B-97CC-297783C57D2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37" name="Text Box 7">
          <a:extLst>
            <a:ext uri="{FF2B5EF4-FFF2-40B4-BE49-F238E27FC236}">
              <a16:creationId xmlns:a16="http://schemas.microsoft.com/office/drawing/2014/main" id="{F9C9A1A0-F22A-4987-B422-12FBA7E3A6F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3060199F-9C81-4530-BD02-7012412334E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9BF6A97F-7A18-4E6F-93DF-D66DC57EF5F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0CA6B4F9-6FB2-4CE9-9F04-B1D954C8E7E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93A392E0-5FC3-43B2-B3C9-13D9097DA56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3E3EDFCE-3ECB-497F-BC34-2A166109FC3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3" name="Text Box 7">
          <a:extLst>
            <a:ext uri="{FF2B5EF4-FFF2-40B4-BE49-F238E27FC236}">
              <a16:creationId xmlns:a16="http://schemas.microsoft.com/office/drawing/2014/main" id="{4099D205-0F58-430B-A452-D8D9D99E91D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4C346A3C-3146-47FA-8C57-A795EC0161F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C9513E73-F509-4561-939A-59937125130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6" name="Text Box 7">
          <a:extLst>
            <a:ext uri="{FF2B5EF4-FFF2-40B4-BE49-F238E27FC236}">
              <a16:creationId xmlns:a16="http://schemas.microsoft.com/office/drawing/2014/main" id="{36BBEF21-2835-4F9A-8522-5B1571BFCB8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F47BE626-1DFF-493F-9646-AFE518BC8B0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4DF4F9FA-F058-4340-9D91-5F6F816DC07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531646FE-831F-439B-811F-94486164B1A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41AC34C3-EA3C-48F3-BF02-6B3146C6BE5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2710A2F4-A921-416C-AB75-70E939C292F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2" name="Text Box 7">
          <a:extLst>
            <a:ext uri="{FF2B5EF4-FFF2-40B4-BE49-F238E27FC236}">
              <a16:creationId xmlns:a16="http://schemas.microsoft.com/office/drawing/2014/main" id="{CF343237-DBE1-43D6-828D-0D8621D1294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C8191910-39EA-4951-B805-E96866C864C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A222D819-16D0-40B2-8754-C53D44C542A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538650F-9F62-4D24-A55D-624F5B6430E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538CF8B0-034E-49A3-91B7-934A59BF364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8B8AF32E-72D8-4584-A889-CF1C4F70BB8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58" name="Text Box 7">
          <a:extLst>
            <a:ext uri="{FF2B5EF4-FFF2-40B4-BE49-F238E27FC236}">
              <a16:creationId xmlns:a16="http://schemas.microsoft.com/office/drawing/2014/main" id="{4B198712-859E-40C8-8F3C-86677597479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85D75B42-ED85-43A3-9049-7ACE5750500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5B409AA0-A696-46F6-A9F7-B6DC0DCBD91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1" name="Text Box 7">
          <a:extLst>
            <a:ext uri="{FF2B5EF4-FFF2-40B4-BE49-F238E27FC236}">
              <a16:creationId xmlns:a16="http://schemas.microsoft.com/office/drawing/2014/main" id="{77764737-6A2E-4141-9F65-42ADB02F99E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25614DB6-738F-46E2-BC48-6F3709A2523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8BA88423-4FA5-4FA7-8A61-5F1F7902A55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4" name="Text Box 7">
          <a:extLst>
            <a:ext uri="{FF2B5EF4-FFF2-40B4-BE49-F238E27FC236}">
              <a16:creationId xmlns:a16="http://schemas.microsoft.com/office/drawing/2014/main" id="{E354B3EA-48ED-41E4-923E-AC6F41AEC5B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2ECFE263-2383-4A8C-B653-7EECD0F24B7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A4BC8CD1-9E91-4185-8046-CC2FA04FC25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7" name="Text Box 7">
          <a:extLst>
            <a:ext uri="{FF2B5EF4-FFF2-40B4-BE49-F238E27FC236}">
              <a16:creationId xmlns:a16="http://schemas.microsoft.com/office/drawing/2014/main" id="{C546F65D-FFC7-487C-BD2F-89D94A73E86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49E877EA-EF84-42C2-A2D4-A91C770BB52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3D5675EA-7E40-4D2F-806E-D4A2393A3D0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0" name="Text Box 7">
          <a:extLst>
            <a:ext uri="{FF2B5EF4-FFF2-40B4-BE49-F238E27FC236}">
              <a16:creationId xmlns:a16="http://schemas.microsoft.com/office/drawing/2014/main" id="{D85288C8-AE45-4F0F-A4ED-E9A10D8E442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1CE941FF-C08F-4056-8D09-D49BC21487A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722673C5-3A21-4657-AC21-5EA6F536528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3" name="Text Box 7">
          <a:extLst>
            <a:ext uri="{FF2B5EF4-FFF2-40B4-BE49-F238E27FC236}">
              <a16:creationId xmlns:a16="http://schemas.microsoft.com/office/drawing/2014/main" id="{39C59115-3F35-42CC-8A8B-E7FF69AD53C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2C0EC6CB-81BA-4B03-94F1-0750283DAF1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F9E40B2-55E2-4D78-BE80-FBB33D18A1E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33BB5625-C74A-4DB4-906E-1D411D18585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830F65D7-3418-4AAB-8353-A90ECA895CC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EF761502-982D-4D36-8AE8-E4C75E1BEDE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479" name="Text Box 7">
          <a:extLst>
            <a:ext uri="{FF2B5EF4-FFF2-40B4-BE49-F238E27FC236}">
              <a16:creationId xmlns:a16="http://schemas.microsoft.com/office/drawing/2014/main" id="{922C35CD-526C-4242-B94B-71BC453E276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9460E641-4534-4F0F-8605-E0B969A516E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A1FF445-DE2D-45EE-A247-0F0F733C31E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2" name="Text Box 7">
          <a:extLst>
            <a:ext uri="{FF2B5EF4-FFF2-40B4-BE49-F238E27FC236}">
              <a16:creationId xmlns:a16="http://schemas.microsoft.com/office/drawing/2014/main" id="{EE2879C8-860C-45B4-8B02-32644381E9B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6667628B-B978-4631-9AB0-1EA8FDB59F0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D6B6B02D-2F3D-4593-8706-26CB4587F07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5" name="Text Box 7">
          <a:extLst>
            <a:ext uri="{FF2B5EF4-FFF2-40B4-BE49-F238E27FC236}">
              <a16:creationId xmlns:a16="http://schemas.microsoft.com/office/drawing/2014/main" id="{53B6DC84-408E-42B3-BA42-BD097D628BC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76400DA-7BD0-4B43-A895-995CBBEE767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E85E02B-E94E-4065-9D84-E70D5734E77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8" name="Text Box 7">
          <a:extLst>
            <a:ext uri="{FF2B5EF4-FFF2-40B4-BE49-F238E27FC236}">
              <a16:creationId xmlns:a16="http://schemas.microsoft.com/office/drawing/2014/main" id="{3435300C-785D-4614-A177-4EAA61B2879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1BAB0C3D-8CF9-4F53-BE72-62DBFFDE605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7856B129-D522-419D-8C64-C561E3DE132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1" name="Text Box 7">
          <a:extLst>
            <a:ext uri="{FF2B5EF4-FFF2-40B4-BE49-F238E27FC236}">
              <a16:creationId xmlns:a16="http://schemas.microsoft.com/office/drawing/2014/main" id="{D9548F31-39AF-486A-8125-41C3175724C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9D67719-8D0F-4CA5-8225-F19F5F6C399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C181B0A2-A71C-4CDB-86CA-4EADDBA8766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4" name="Text Box 7">
          <a:extLst>
            <a:ext uri="{FF2B5EF4-FFF2-40B4-BE49-F238E27FC236}">
              <a16:creationId xmlns:a16="http://schemas.microsoft.com/office/drawing/2014/main" id="{CD664D88-C272-4376-8918-63232BE81EF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30AF0FE2-A06F-4C1E-A19F-7C97F4401E6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8DD3D2E2-8536-42B8-8B46-7BF15A58A5D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7" name="Text Box 7">
          <a:extLst>
            <a:ext uri="{FF2B5EF4-FFF2-40B4-BE49-F238E27FC236}">
              <a16:creationId xmlns:a16="http://schemas.microsoft.com/office/drawing/2014/main" id="{741B3A30-B5EA-4A20-A7B4-E39E8B7ADED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86DF9BC-8625-4401-A31C-79065685EF4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5AA5ED8A-23B3-4105-81FA-5902EB09783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500" name="Text Box 7">
          <a:extLst>
            <a:ext uri="{FF2B5EF4-FFF2-40B4-BE49-F238E27FC236}">
              <a16:creationId xmlns:a16="http://schemas.microsoft.com/office/drawing/2014/main" id="{DAD4257A-13C2-4D19-B07A-CF68DC7D557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6AE2E7A2-4EF2-46F7-AA7E-2CBF25AEED9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0F78C2AA-8ADC-4CE6-8719-7C07367A733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03" name="Text Box 3">
          <a:extLst>
            <a:ext uri="{FF2B5EF4-FFF2-40B4-BE49-F238E27FC236}">
              <a16:creationId xmlns:a16="http://schemas.microsoft.com/office/drawing/2014/main" id="{CC731601-5C94-4382-9AAE-3E66623B355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id="{DFC5653D-6A5E-4CC2-A6F7-D7E6F360CDF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05" name="Text Box 5">
          <a:extLst>
            <a:ext uri="{FF2B5EF4-FFF2-40B4-BE49-F238E27FC236}">
              <a16:creationId xmlns:a16="http://schemas.microsoft.com/office/drawing/2014/main" id="{AF32926D-5058-428C-B1F9-8D8AA5CAA67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63A20E37-824F-432C-86B6-635AC857EED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07" name="Text Box 7">
          <a:extLst>
            <a:ext uri="{FF2B5EF4-FFF2-40B4-BE49-F238E27FC236}">
              <a16:creationId xmlns:a16="http://schemas.microsoft.com/office/drawing/2014/main" id="{B4D6777A-9B96-485B-A0B0-B00E9CD7B1B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08" name="Text Box 8">
          <a:extLst>
            <a:ext uri="{FF2B5EF4-FFF2-40B4-BE49-F238E27FC236}">
              <a16:creationId xmlns:a16="http://schemas.microsoft.com/office/drawing/2014/main" id="{4B5B323E-01E3-467E-819E-DEAE4D11483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09" name="Text Box 9">
          <a:extLst>
            <a:ext uri="{FF2B5EF4-FFF2-40B4-BE49-F238E27FC236}">
              <a16:creationId xmlns:a16="http://schemas.microsoft.com/office/drawing/2014/main" id="{1BDDBA97-4E9A-413B-AD8C-7C9BC9A7156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0" name="Text Box 10">
          <a:extLst>
            <a:ext uri="{FF2B5EF4-FFF2-40B4-BE49-F238E27FC236}">
              <a16:creationId xmlns:a16="http://schemas.microsoft.com/office/drawing/2014/main" id="{36914158-62B6-4216-B55C-7AA5EE592D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1" name="Text Box 11">
          <a:extLst>
            <a:ext uri="{FF2B5EF4-FFF2-40B4-BE49-F238E27FC236}">
              <a16:creationId xmlns:a16="http://schemas.microsoft.com/office/drawing/2014/main" id="{18A2DB0A-5919-4B8F-A8ED-361BA4FB62C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A34544CD-69C0-4BB4-B9A1-0074246A339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3" name="Text Box 13">
          <a:extLst>
            <a:ext uri="{FF2B5EF4-FFF2-40B4-BE49-F238E27FC236}">
              <a16:creationId xmlns:a16="http://schemas.microsoft.com/office/drawing/2014/main" id="{DAB4E856-3E4D-4D66-BA42-75AC50098F3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4" name="Text Box 14">
          <a:extLst>
            <a:ext uri="{FF2B5EF4-FFF2-40B4-BE49-F238E27FC236}">
              <a16:creationId xmlns:a16="http://schemas.microsoft.com/office/drawing/2014/main" id="{E74C93E6-2237-449A-9A44-9376CB43366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5" name="Text Box 15">
          <a:extLst>
            <a:ext uri="{FF2B5EF4-FFF2-40B4-BE49-F238E27FC236}">
              <a16:creationId xmlns:a16="http://schemas.microsoft.com/office/drawing/2014/main" id="{A3ECBCEA-B8D8-4F4B-815A-E39958AA5C3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6" name="Text Box 16">
          <a:extLst>
            <a:ext uri="{FF2B5EF4-FFF2-40B4-BE49-F238E27FC236}">
              <a16:creationId xmlns:a16="http://schemas.microsoft.com/office/drawing/2014/main" id="{01A1155A-F415-4B67-9006-FA227A3BAAA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7" name="Text Box 17">
          <a:extLst>
            <a:ext uri="{FF2B5EF4-FFF2-40B4-BE49-F238E27FC236}">
              <a16:creationId xmlns:a16="http://schemas.microsoft.com/office/drawing/2014/main" id="{17F979B7-3034-4205-84B8-5A9544A97D4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8" name="Text Box 18">
          <a:extLst>
            <a:ext uri="{FF2B5EF4-FFF2-40B4-BE49-F238E27FC236}">
              <a16:creationId xmlns:a16="http://schemas.microsoft.com/office/drawing/2014/main" id="{B153DD3B-A7D6-4B02-BB30-5A178B1990E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19" name="Text Box 19">
          <a:extLst>
            <a:ext uri="{FF2B5EF4-FFF2-40B4-BE49-F238E27FC236}">
              <a16:creationId xmlns:a16="http://schemas.microsoft.com/office/drawing/2014/main" id="{D29D9C7D-4B55-43D3-A5AF-ABE6CA2C980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0" name="Text Box 20">
          <a:extLst>
            <a:ext uri="{FF2B5EF4-FFF2-40B4-BE49-F238E27FC236}">
              <a16:creationId xmlns:a16="http://schemas.microsoft.com/office/drawing/2014/main" id="{8A9BFAE1-9333-4FDC-AB6D-0CA3C388A7C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1" name="Text Box 21">
          <a:extLst>
            <a:ext uri="{FF2B5EF4-FFF2-40B4-BE49-F238E27FC236}">
              <a16:creationId xmlns:a16="http://schemas.microsoft.com/office/drawing/2014/main" id="{8C0E51E1-A4B9-4221-8CA6-5C21C5C71E4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2" name="Text Box 22">
          <a:extLst>
            <a:ext uri="{FF2B5EF4-FFF2-40B4-BE49-F238E27FC236}">
              <a16:creationId xmlns:a16="http://schemas.microsoft.com/office/drawing/2014/main" id="{27245E1C-51A1-47CF-8416-B65FE0AD155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3" name="Text Box 23">
          <a:extLst>
            <a:ext uri="{FF2B5EF4-FFF2-40B4-BE49-F238E27FC236}">
              <a16:creationId xmlns:a16="http://schemas.microsoft.com/office/drawing/2014/main" id="{0E93D3EB-8262-497D-AA5C-8108BFAA0A9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4" name="Text Box 24">
          <a:extLst>
            <a:ext uri="{FF2B5EF4-FFF2-40B4-BE49-F238E27FC236}">
              <a16:creationId xmlns:a16="http://schemas.microsoft.com/office/drawing/2014/main" id="{4AE263DB-B694-45B8-8444-21BE29EB9BB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5" name="Text Box 25">
          <a:extLst>
            <a:ext uri="{FF2B5EF4-FFF2-40B4-BE49-F238E27FC236}">
              <a16:creationId xmlns:a16="http://schemas.microsoft.com/office/drawing/2014/main" id="{94E26517-264B-4420-AE57-4E77F4ACA44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6" name="Text Box 26">
          <a:extLst>
            <a:ext uri="{FF2B5EF4-FFF2-40B4-BE49-F238E27FC236}">
              <a16:creationId xmlns:a16="http://schemas.microsoft.com/office/drawing/2014/main" id="{48E22F73-B90A-4290-AD7A-C56200CF6D2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7" name="Text Box 27">
          <a:extLst>
            <a:ext uri="{FF2B5EF4-FFF2-40B4-BE49-F238E27FC236}">
              <a16:creationId xmlns:a16="http://schemas.microsoft.com/office/drawing/2014/main" id="{E77711EB-CDE0-493A-81BF-0BCBE634692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BEED96E0-95E5-422A-94E8-FCFEF5C8F20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20DF5BF8-5847-4EFB-8A6F-90259B719BC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0" name="Text Box 3">
          <a:extLst>
            <a:ext uri="{FF2B5EF4-FFF2-40B4-BE49-F238E27FC236}">
              <a16:creationId xmlns:a16="http://schemas.microsoft.com/office/drawing/2014/main" id="{3C8C87D3-E370-428E-B43D-B1886B4E9DB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EBDE2573-4863-4057-832A-D8536F855DD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006C372A-48E5-43A2-BC12-F3E8E9F809B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3" name="Text Box 6">
          <a:extLst>
            <a:ext uri="{FF2B5EF4-FFF2-40B4-BE49-F238E27FC236}">
              <a16:creationId xmlns:a16="http://schemas.microsoft.com/office/drawing/2014/main" id="{EC1CB575-308B-4D14-89F0-76AB023F854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34" name="Text Box 7">
          <a:extLst>
            <a:ext uri="{FF2B5EF4-FFF2-40B4-BE49-F238E27FC236}">
              <a16:creationId xmlns:a16="http://schemas.microsoft.com/office/drawing/2014/main" id="{7ADD0150-1FB8-4F0A-BE09-0C0DF388540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F1ECB727-2CB3-4BEB-809B-7F591C384B4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id="{EBE74571-B275-472D-B962-796D15668F7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7" name="Text Box 10">
          <a:extLst>
            <a:ext uri="{FF2B5EF4-FFF2-40B4-BE49-F238E27FC236}">
              <a16:creationId xmlns:a16="http://schemas.microsoft.com/office/drawing/2014/main" id="{174F07EE-634A-42F3-B7BD-D2F73D9B2DC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8" name="Text Box 11">
          <a:extLst>
            <a:ext uri="{FF2B5EF4-FFF2-40B4-BE49-F238E27FC236}">
              <a16:creationId xmlns:a16="http://schemas.microsoft.com/office/drawing/2014/main" id="{0E93925B-C667-4728-88FB-3FAC6291896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A60D1B3A-2B80-4181-B668-F95B159102C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0" name="Text Box 13">
          <a:extLst>
            <a:ext uri="{FF2B5EF4-FFF2-40B4-BE49-F238E27FC236}">
              <a16:creationId xmlns:a16="http://schemas.microsoft.com/office/drawing/2014/main" id="{6FDCD030-2AB0-4483-94F6-82188B1849A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1" name="Text Box 14">
          <a:extLst>
            <a:ext uri="{FF2B5EF4-FFF2-40B4-BE49-F238E27FC236}">
              <a16:creationId xmlns:a16="http://schemas.microsoft.com/office/drawing/2014/main" id="{4E49DC38-E5E8-4113-B572-A19FD2012AF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2" name="Text Box 15">
          <a:extLst>
            <a:ext uri="{FF2B5EF4-FFF2-40B4-BE49-F238E27FC236}">
              <a16:creationId xmlns:a16="http://schemas.microsoft.com/office/drawing/2014/main" id="{F3AB84B6-36F7-4DB6-BF13-CE9272F2DC9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3" name="Text Box 16">
          <a:extLst>
            <a:ext uri="{FF2B5EF4-FFF2-40B4-BE49-F238E27FC236}">
              <a16:creationId xmlns:a16="http://schemas.microsoft.com/office/drawing/2014/main" id="{53E18E5F-3C44-437C-91A7-3F1A525E60C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4" name="Text Box 17">
          <a:extLst>
            <a:ext uri="{FF2B5EF4-FFF2-40B4-BE49-F238E27FC236}">
              <a16:creationId xmlns:a16="http://schemas.microsoft.com/office/drawing/2014/main" id="{ADB3936A-1301-4222-A030-C5F355E965F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5" name="Text Box 18">
          <a:extLst>
            <a:ext uri="{FF2B5EF4-FFF2-40B4-BE49-F238E27FC236}">
              <a16:creationId xmlns:a16="http://schemas.microsoft.com/office/drawing/2014/main" id="{4B4FF619-C508-4CA4-8947-8CA857890EA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6" name="Text Box 19">
          <a:extLst>
            <a:ext uri="{FF2B5EF4-FFF2-40B4-BE49-F238E27FC236}">
              <a16:creationId xmlns:a16="http://schemas.microsoft.com/office/drawing/2014/main" id="{C009292F-8679-4456-98FA-CBD58DE271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7" name="Text Box 20">
          <a:extLst>
            <a:ext uri="{FF2B5EF4-FFF2-40B4-BE49-F238E27FC236}">
              <a16:creationId xmlns:a16="http://schemas.microsoft.com/office/drawing/2014/main" id="{6B3C66FB-E793-496E-8376-EEC7566B8E9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8" name="Text Box 21">
          <a:extLst>
            <a:ext uri="{FF2B5EF4-FFF2-40B4-BE49-F238E27FC236}">
              <a16:creationId xmlns:a16="http://schemas.microsoft.com/office/drawing/2014/main" id="{7A5877B0-146D-41AB-BE15-37FC095B037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49" name="Text Box 22">
          <a:extLst>
            <a:ext uri="{FF2B5EF4-FFF2-40B4-BE49-F238E27FC236}">
              <a16:creationId xmlns:a16="http://schemas.microsoft.com/office/drawing/2014/main" id="{8FA76DA6-4DAC-4F2D-ABEC-F369AF855A0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0" name="Text Box 23">
          <a:extLst>
            <a:ext uri="{FF2B5EF4-FFF2-40B4-BE49-F238E27FC236}">
              <a16:creationId xmlns:a16="http://schemas.microsoft.com/office/drawing/2014/main" id="{3D037F0C-7D38-457C-9A58-916701C3686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1" name="Text Box 24">
          <a:extLst>
            <a:ext uri="{FF2B5EF4-FFF2-40B4-BE49-F238E27FC236}">
              <a16:creationId xmlns:a16="http://schemas.microsoft.com/office/drawing/2014/main" id="{9F9D8A07-A063-4DED-8DD3-6D55CE3A640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2" name="Text Box 25">
          <a:extLst>
            <a:ext uri="{FF2B5EF4-FFF2-40B4-BE49-F238E27FC236}">
              <a16:creationId xmlns:a16="http://schemas.microsoft.com/office/drawing/2014/main" id="{7EDD96A2-4971-4294-B25B-868E4B292D0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3" name="Text Box 26">
          <a:extLst>
            <a:ext uri="{FF2B5EF4-FFF2-40B4-BE49-F238E27FC236}">
              <a16:creationId xmlns:a16="http://schemas.microsoft.com/office/drawing/2014/main" id="{1CB477C1-1ED1-4973-8F0D-D7E629F8412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4" name="Text Box 27">
          <a:extLst>
            <a:ext uri="{FF2B5EF4-FFF2-40B4-BE49-F238E27FC236}">
              <a16:creationId xmlns:a16="http://schemas.microsoft.com/office/drawing/2014/main" id="{92D52A9D-582A-4F9F-AA00-3CF912605A2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7DD67FE7-CFDA-40EF-9106-71ED9F760C6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2316151B-F7B2-4472-ADE7-5A44567DAFA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7" name="Text Box 3">
          <a:extLst>
            <a:ext uri="{FF2B5EF4-FFF2-40B4-BE49-F238E27FC236}">
              <a16:creationId xmlns:a16="http://schemas.microsoft.com/office/drawing/2014/main" id="{168F72CC-2797-488D-9C3D-6EA92EBD47D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58" name="Text Box 4">
          <a:extLst>
            <a:ext uri="{FF2B5EF4-FFF2-40B4-BE49-F238E27FC236}">
              <a16:creationId xmlns:a16="http://schemas.microsoft.com/office/drawing/2014/main" id="{F7F94128-4A45-46D5-B100-E9DB76495E4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59" name="Text Box 5">
          <a:extLst>
            <a:ext uri="{FF2B5EF4-FFF2-40B4-BE49-F238E27FC236}">
              <a16:creationId xmlns:a16="http://schemas.microsoft.com/office/drawing/2014/main" id="{F89F1100-1EC1-44CD-B01A-02CEE4DA72B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0" name="Text Box 6">
          <a:extLst>
            <a:ext uri="{FF2B5EF4-FFF2-40B4-BE49-F238E27FC236}">
              <a16:creationId xmlns:a16="http://schemas.microsoft.com/office/drawing/2014/main" id="{64A4A0EB-8BC1-4828-B538-A9C57A0FC78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61" name="Text Box 7">
          <a:extLst>
            <a:ext uri="{FF2B5EF4-FFF2-40B4-BE49-F238E27FC236}">
              <a16:creationId xmlns:a16="http://schemas.microsoft.com/office/drawing/2014/main" id="{595CAB63-42E1-4751-A3D7-24DB51685EE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2" name="Text Box 8">
          <a:extLst>
            <a:ext uri="{FF2B5EF4-FFF2-40B4-BE49-F238E27FC236}">
              <a16:creationId xmlns:a16="http://schemas.microsoft.com/office/drawing/2014/main" id="{D06B8011-DC8D-46F2-94CC-EAC8A984DE5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3" name="Text Box 9">
          <a:extLst>
            <a:ext uri="{FF2B5EF4-FFF2-40B4-BE49-F238E27FC236}">
              <a16:creationId xmlns:a16="http://schemas.microsoft.com/office/drawing/2014/main" id="{75600512-53F3-46AD-82A6-E2FAB30818B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4" name="Text Box 10">
          <a:extLst>
            <a:ext uri="{FF2B5EF4-FFF2-40B4-BE49-F238E27FC236}">
              <a16:creationId xmlns:a16="http://schemas.microsoft.com/office/drawing/2014/main" id="{436EC93A-5EFE-4AF7-8945-6381D0DB234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5" name="Text Box 11">
          <a:extLst>
            <a:ext uri="{FF2B5EF4-FFF2-40B4-BE49-F238E27FC236}">
              <a16:creationId xmlns:a16="http://schemas.microsoft.com/office/drawing/2014/main" id="{21B7F224-402C-4BD7-9A36-039BCE2CB75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CDCEDAF4-F2C3-4EC5-8B08-FFF360E06F4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7" name="Text Box 13">
          <a:extLst>
            <a:ext uri="{FF2B5EF4-FFF2-40B4-BE49-F238E27FC236}">
              <a16:creationId xmlns:a16="http://schemas.microsoft.com/office/drawing/2014/main" id="{B621D9E5-0AC3-40C5-8179-EA6F8EF5B2B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8" name="Text Box 14">
          <a:extLst>
            <a:ext uri="{FF2B5EF4-FFF2-40B4-BE49-F238E27FC236}">
              <a16:creationId xmlns:a16="http://schemas.microsoft.com/office/drawing/2014/main" id="{D0A1C59B-2F6C-4F80-BE71-C74CC2108E9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69" name="Text Box 15">
          <a:extLst>
            <a:ext uri="{FF2B5EF4-FFF2-40B4-BE49-F238E27FC236}">
              <a16:creationId xmlns:a16="http://schemas.microsoft.com/office/drawing/2014/main" id="{411D299E-B71B-4595-B440-28CBE7F44BD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0" name="Text Box 16">
          <a:extLst>
            <a:ext uri="{FF2B5EF4-FFF2-40B4-BE49-F238E27FC236}">
              <a16:creationId xmlns:a16="http://schemas.microsoft.com/office/drawing/2014/main" id="{228F145C-9741-4585-89F0-F143AD4598F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1" name="Text Box 17">
          <a:extLst>
            <a:ext uri="{FF2B5EF4-FFF2-40B4-BE49-F238E27FC236}">
              <a16:creationId xmlns:a16="http://schemas.microsoft.com/office/drawing/2014/main" id="{353A7A2E-EA78-41E4-91C9-9AA03A71203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2" name="Text Box 18">
          <a:extLst>
            <a:ext uri="{FF2B5EF4-FFF2-40B4-BE49-F238E27FC236}">
              <a16:creationId xmlns:a16="http://schemas.microsoft.com/office/drawing/2014/main" id="{3F36A3A1-F370-48C2-A23D-7BAF5631768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3" name="Text Box 19">
          <a:extLst>
            <a:ext uri="{FF2B5EF4-FFF2-40B4-BE49-F238E27FC236}">
              <a16:creationId xmlns:a16="http://schemas.microsoft.com/office/drawing/2014/main" id="{DCA1E191-0686-42D5-9170-8CA8A0B5794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4" name="Text Box 20">
          <a:extLst>
            <a:ext uri="{FF2B5EF4-FFF2-40B4-BE49-F238E27FC236}">
              <a16:creationId xmlns:a16="http://schemas.microsoft.com/office/drawing/2014/main" id="{29ADC63C-54CE-4787-B0AC-6CD736E5D7D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5" name="Text Box 21">
          <a:extLst>
            <a:ext uri="{FF2B5EF4-FFF2-40B4-BE49-F238E27FC236}">
              <a16:creationId xmlns:a16="http://schemas.microsoft.com/office/drawing/2014/main" id="{A4E18B7E-8424-43E3-A40C-9CF786E804E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6" name="Text Box 22">
          <a:extLst>
            <a:ext uri="{FF2B5EF4-FFF2-40B4-BE49-F238E27FC236}">
              <a16:creationId xmlns:a16="http://schemas.microsoft.com/office/drawing/2014/main" id="{FE007D76-628A-4862-A615-F2AC857D27A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7" name="Text Box 23">
          <a:extLst>
            <a:ext uri="{FF2B5EF4-FFF2-40B4-BE49-F238E27FC236}">
              <a16:creationId xmlns:a16="http://schemas.microsoft.com/office/drawing/2014/main" id="{7F3D9B62-59B4-4B49-AA66-8A6071F5BAD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8" name="Text Box 24">
          <a:extLst>
            <a:ext uri="{FF2B5EF4-FFF2-40B4-BE49-F238E27FC236}">
              <a16:creationId xmlns:a16="http://schemas.microsoft.com/office/drawing/2014/main" id="{157C7367-7B57-4CC6-8648-0D6D1087677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79" name="Text Box 25">
          <a:extLst>
            <a:ext uri="{FF2B5EF4-FFF2-40B4-BE49-F238E27FC236}">
              <a16:creationId xmlns:a16="http://schemas.microsoft.com/office/drawing/2014/main" id="{2EC91BD2-54AF-4D42-9C69-6968C7342F1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0" name="Text Box 26">
          <a:extLst>
            <a:ext uri="{FF2B5EF4-FFF2-40B4-BE49-F238E27FC236}">
              <a16:creationId xmlns:a16="http://schemas.microsoft.com/office/drawing/2014/main" id="{8D278407-9C2C-46CB-95F1-B32C3151AA2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1" name="Text Box 27">
          <a:extLst>
            <a:ext uri="{FF2B5EF4-FFF2-40B4-BE49-F238E27FC236}">
              <a16:creationId xmlns:a16="http://schemas.microsoft.com/office/drawing/2014/main" id="{184AEBE1-60FD-4FA9-ABCC-170FF1D87B4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6EBA5A62-1659-439F-B7A1-A27878B36B0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9091FE4D-2A42-43C3-A1DC-172DD093FD7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4" name="Text Box 3">
          <a:extLst>
            <a:ext uri="{FF2B5EF4-FFF2-40B4-BE49-F238E27FC236}">
              <a16:creationId xmlns:a16="http://schemas.microsoft.com/office/drawing/2014/main" id="{905042C6-6D35-411A-9C59-2401E8D4873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85" name="Text Box 4">
          <a:extLst>
            <a:ext uri="{FF2B5EF4-FFF2-40B4-BE49-F238E27FC236}">
              <a16:creationId xmlns:a16="http://schemas.microsoft.com/office/drawing/2014/main" id="{8A3C7BD4-6A41-458C-A317-DEDB5440B7E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6" name="Text Box 5">
          <a:extLst>
            <a:ext uri="{FF2B5EF4-FFF2-40B4-BE49-F238E27FC236}">
              <a16:creationId xmlns:a16="http://schemas.microsoft.com/office/drawing/2014/main" id="{8000B107-64ED-4332-8A42-6F42628808C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7" name="Text Box 6">
          <a:extLst>
            <a:ext uri="{FF2B5EF4-FFF2-40B4-BE49-F238E27FC236}">
              <a16:creationId xmlns:a16="http://schemas.microsoft.com/office/drawing/2014/main" id="{E1A0E5DD-FF93-4225-931F-61831739C57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588" name="Text Box 7">
          <a:extLst>
            <a:ext uri="{FF2B5EF4-FFF2-40B4-BE49-F238E27FC236}">
              <a16:creationId xmlns:a16="http://schemas.microsoft.com/office/drawing/2014/main" id="{F6E43FF4-9928-49B2-B1F7-399CF6D0F82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id="{33E4340D-9DEA-4FD8-8D46-B34E922D558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0" name="Text Box 9">
          <a:extLst>
            <a:ext uri="{FF2B5EF4-FFF2-40B4-BE49-F238E27FC236}">
              <a16:creationId xmlns:a16="http://schemas.microsoft.com/office/drawing/2014/main" id="{574D35BC-BEA5-411E-997F-A83D0374454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1" name="Text Box 10">
          <a:extLst>
            <a:ext uri="{FF2B5EF4-FFF2-40B4-BE49-F238E27FC236}">
              <a16:creationId xmlns:a16="http://schemas.microsoft.com/office/drawing/2014/main" id="{FC8A6900-FED6-48C6-8728-89ABEF468D4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2" name="Text Box 11">
          <a:extLst>
            <a:ext uri="{FF2B5EF4-FFF2-40B4-BE49-F238E27FC236}">
              <a16:creationId xmlns:a16="http://schemas.microsoft.com/office/drawing/2014/main" id="{FFE35D56-E2AA-4362-BE7D-CEB43B84567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A2B58C54-B8B6-4AAF-B8FC-DE3A94329D7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4" name="Text Box 13">
          <a:extLst>
            <a:ext uri="{FF2B5EF4-FFF2-40B4-BE49-F238E27FC236}">
              <a16:creationId xmlns:a16="http://schemas.microsoft.com/office/drawing/2014/main" id="{89FCEDDF-B46C-4F91-9545-5B35D746DFB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5" name="Text Box 14">
          <a:extLst>
            <a:ext uri="{FF2B5EF4-FFF2-40B4-BE49-F238E27FC236}">
              <a16:creationId xmlns:a16="http://schemas.microsoft.com/office/drawing/2014/main" id="{48AC7556-B508-4DD4-A260-2B483482173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6" name="Text Box 15">
          <a:extLst>
            <a:ext uri="{FF2B5EF4-FFF2-40B4-BE49-F238E27FC236}">
              <a16:creationId xmlns:a16="http://schemas.microsoft.com/office/drawing/2014/main" id="{7A0D422D-4D7D-4C7F-998E-CA7D337A7FA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7" name="Text Box 16">
          <a:extLst>
            <a:ext uri="{FF2B5EF4-FFF2-40B4-BE49-F238E27FC236}">
              <a16:creationId xmlns:a16="http://schemas.microsoft.com/office/drawing/2014/main" id="{70977F18-559E-49A0-8275-427A7D580C3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8" name="Text Box 17">
          <a:extLst>
            <a:ext uri="{FF2B5EF4-FFF2-40B4-BE49-F238E27FC236}">
              <a16:creationId xmlns:a16="http://schemas.microsoft.com/office/drawing/2014/main" id="{73F9743E-05FF-4B7A-A9B6-D0D8E7231B9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599" name="Text Box 18">
          <a:extLst>
            <a:ext uri="{FF2B5EF4-FFF2-40B4-BE49-F238E27FC236}">
              <a16:creationId xmlns:a16="http://schemas.microsoft.com/office/drawing/2014/main" id="{C678B22D-B257-48AA-A039-7E314B6D483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0" name="Text Box 19">
          <a:extLst>
            <a:ext uri="{FF2B5EF4-FFF2-40B4-BE49-F238E27FC236}">
              <a16:creationId xmlns:a16="http://schemas.microsoft.com/office/drawing/2014/main" id="{921EBBBA-1F96-4065-8B07-38A6C516554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1" name="Text Box 20">
          <a:extLst>
            <a:ext uri="{FF2B5EF4-FFF2-40B4-BE49-F238E27FC236}">
              <a16:creationId xmlns:a16="http://schemas.microsoft.com/office/drawing/2014/main" id="{4E51C8F7-D014-47FF-9DBE-38DE3CD3C20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2" name="Text Box 21">
          <a:extLst>
            <a:ext uri="{FF2B5EF4-FFF2-40B4-BE49-F238E27FC236}">
              <a16:creationId xmlns:a16="http://schemas.microsoft.com/office/drawing/2014/main" id="{7B9BF179-3993-49DB-9D56-BB904E151CE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3" name="Text Box 22">
          <a:extLst>
            <a:ext uri="{FF2B5EF4-FFF2-40B4-BE49-F238E27FC236}">
              <a16:creationId xmlns:a16="http://schemas.microsoft.com/office/drawing/2014/main" id="{034A92A8-D42D-4A12-87A9-876B3774B7C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4" name="Text Box 23">
          <a:extLst>
            <a:ext uri="{FF2B5EF4-FFF2-40B4-BE49-F238E27FC236}">
              <a16:creationId xmlns:a16="http://schemas.microsoft.com/office/drawing/2014/main" id="{D0DF7575-F154-4338-B629-5B5A42A3045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5" name="Text Box 24">
          <a:extLst>
            <a:ext uri="{FF2B5EF4-FFF2-40B4-BE49-F238E27FC236}">
              <a16:creationId xmlns:a16="http://schemas.microsoft.com/office/drawing/2014/main" id="{0FEE5B23-FEC4-48FF-B793-C08FDCD12FC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6" name="Text Box 25">
          <a:extLst>
            <a:ext uri="{FF2B5EF4-FFF2-40B4-BE49-F238E27FC236}">
              <a16:creationId xmlns:a16="http://schemas.microsoft.com/office/drawing/2014/main" id="{7C5707BD-804F-4203-ADA1-8D3841AF54A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7" name="Text Box 26">
          <a:extLst>
            <a:ext uri="{FF2B5EF4-FFF2-40B4-BE49-F238E27FC236}">
              <a16:creationId xmlns:a16="http://schemas.microsoft.com/office/drawing/2014/main" id="{A93C5036-195D-430F-9F24-651F6DD02F6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08" name="Text Box 27">
          <a:extLst>
            <a:ext uri="{FF2B5EF4-FFF2-40B4-BE49-F238E27FC236}">
              <a16:creationId xmlns:a16="http://schemas.microsoft.com/office/drawing/2014/main" id="{9D65FE03-51E7-4225-90D9-687A233FA89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F658B815-7227-4972-BF23-CAAA650EA35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95FC88B0-1C46-4AA7-B1C9-DD0239FA015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1" name="Text Box 3">
          <a:extLst>
            <a:ext uri="{FF2B5EF4-FFF2-40B4-BE49-F238E27FC236}">
              <a16:creationId xmlns:a16="http://schemas.microsoft.com/office/drawing/2014/main" id="{6190C861-322C-4611-8E87-AEEACF91054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42C92413-5679-4BCB-B75D-67BE35FD276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4DA5B051-1885-4663-ABF0-3A664ADD1DB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6A1F8FE7-1139-4F0E-9A03-A23ECFD0009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81F1775F-D0D2-48F5-9B80-CC22F49BB5A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E429A229-EA2E-43BA-98DB-D503FBFE599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C95E2A39-5525-4346-9A92-D349C23843E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8" name="Text Box 10">
          <a:extLst>
            <a:ext uri="{FF2B5EF4-FFF2-40B4-BE49-F238E27FC236}">
              <a16:creationId xmlns:a16="http://schemas.microsoft.com/office/drawing/2014/main" id="{71BB7A1E-FC11-4CEC-8F00-5353EB831F6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19" name="Text Box 11">
          <a:extLst>
            <a:ext uri="{FF2B5EF4-FFF2-40B4-BE49-F238E27FC236}">
              <a16:creationId xmlns:a16="http://schemas.microsoft.com/office/drawing/2014/main" id="{2B87E2FF-1B1C-48A8-8464-D8FA7F5BC9E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CF67F018-A0BA-4887-9EE6-8D1833C89FE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1" name="Text Box 13">
          <a:extLst>
            <a:ext uri="{FF2B5EF4-FFF2-40B4-BE49-F238E27FC236}">
              <a16:creationId xmlns:a16="http://schemas.microsoft.com/office/drawing/2014/main" id="{3A267403-0D79-4E25-A54A-3EF9792CE10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2" name="Text Box 14">
          <a:extLst>
            <a:ext uri="{FF2B5EF4-FFF2-40B4-BE49-F238E27FC236}">
              <a16:creationId xmlns:a16="http://schemas.microsoft.com/office/drawing/2014/main" id="{D0AA483E-1124-4F5C-B6E6-3A64A3015B9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3" name="Text Box 15">
          <a:extLst>
            <a:ext uri="{FF2B5EF4-FFF2-40B4-BE49-F238E27FC236}">
              <a16:creationId xmlns:a16="http://schemas.microsoft.com/office/drawing/2014/main" id="{69F779CF-7143-4ED9-A2D8-42E7EF166F5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4" name="Text Box 16">
          <a:extLst>
            <a:ext uri="{FF2B5EF4-FFF2-40B4-BE49-F238E27FC236}">
              <a16:creationId xmlns:a16="http://schemas.microsoft.com/office/drawing/2014/main" id="{EEA660BD-C278-4F37-B647-964A25D1B34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5" name="Text Box 17">
          <a:extLst>
            <a:ext uri="{FF2B5EF4-FFF2-40B4-BE49-F238E27FC236}">
              <a16:creationId xmlns:a16="http://schemas.microsoft.com/office/drawing/2014/main" id="{7DC3BFE3-757E-40EE-A3CB-C1515141823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6" name="Text Box 18">
          <a:extLst>
            <a:ext uri="{FF2B5EF4-FFF2-40B4-BE49-F238E27FC236}">
              <a16:creationId xmlns:a16="http://schemas.microsoft.com/office/drawing/2014/main" id="{6B441C92-976E-4D8B-B6D7-2AE5E45E95D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7" name="Text Box 19">
          <a:extLst>
            <a:ext uri="{FF2B5EF4-FFF2-40B4-BE49-F238E27FC236}">
              <a16:creationId xmlns:a16="http://schemas.microsoft.com/office/drawing/2014/main" id="{D7114D87-E587-4CEB-AD3D-6CC4329F9BD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8" name="Text Box 20">
          <a:extLst>
            <a:ext uri="{FF2B5EF4-FFF2-40B4-BE49-F238E27FC236}">
              <a16:creationId xmlns:a16="http://schemas.microsoft.com/office/drawing/2014/main" id="{16471406-4ACE-4AF1-A2ED-9224DC5105F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29" name="Text Box 21">
          <a:extLst>
            <a:ext uri="{FF2B5EF4-FFF2-40B4-BE49-F238E27FC236}">
              <a16:creationId xmlns:a16="http://schemas.microsoft.com/office/drawing/2014/main" id="{F69780E7-5BF1-47BD-A6B6-099D53AFB89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0" name="Text Box 22">
          <a:extLst>
            <a:ext uri="{FF2B5EF4-FFF2-40B4-BE49-F238E27FC236}">
              <a16:creationId xmlns:a16="http://schemas.microsoft.com/office/drawing/2014/main" id="{475480F0-59AB-4051-A437-5F68A3F6A40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1" name="Text Box 23">
          <a:extLst>
            <a:ext uri="{FF2B5EF4-FFF2-40B4-BE49-F238E27FC236}">
              <a16:creationId xmlns:a16="http://schemas.microsoft.com/office/drawing/2014/main" id="{890818AF-FB26-4B6E-AA82-F148720D6CF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2" name="Text Box 24">
          <a:extLst>
            <a:ext uri="{FF2B5EF4-FFF2-40B4-BE49-F238E27FC236}">
              <a16:creationId xmlns:a16="http://schemas.microsoft.com/office/drawing/2014/main" id="{7C34D02E-9448-4838-B9C8-DEFF31B4637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3" name="Text Box 25">
          <a:extLst>
            <a:ext uri="{FF2B5EF4-FFF2-40B4-BE49-F238E27FC236}">
              <a16:creationId xmlns:a16="http://schemas.microsoft.com/office/drawing/2014/main" id="{AEEC56FC-DA3C-4438-8288-E3092E7A183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4" name="Text Box 26">
          <a:extLst>
            <a:ext uri="{FF2B5EF4-FFF2-40B4-BE49-F238E27FC236}">
              <a16:creationId xmlns:a16="http://schemas.microsoft.com/office/drawing/2014/main" id="{04F40709-3004-452D-B258-C90F57AD257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5" name="Text Box 27">
          <a:extLst>
            <a:ext uri="{FF2B5EF4-FFF2-40B4-BE49-F238E27FC236}">
              <a16:creationId xmlns:a16="http://schemas.microsoft.com/office/drawing/2014/main" id="{73D83F09-4D41-407F-AD71-B8BF3287084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B59D7D92-3F55-4045-87B9-04012C8D42F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D6E3EF4F-1781-48DD-9A54-11C5E079952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38" name="Text Box 3">
          <a:extLst>
            <a:ext uri="{FF2B5EF4-FFF2-40B4-BE49-F238E27FC236}">
              <a16:creationId xmlns:a16="http://schemas.microsoft.com/office/drawing/2014/main" id="{ED55734E-8D71-49A3-A0D8-FFAC2643D11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FB077883-1650-4AB7-BC38-34F466BBE38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0" name="Text Box 5">
          <a:extLst>
            <a:ext uri="{FF2B5EF4-FFF2-40B4-BE49-F238E27FC236}">
              <a16:creationId xmlns:a16="http://schemas.microsoft.com/office/drawing/2014/main" id="{8CD99314-4F68-4862-AC94-25FCBD740BA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1" name="Text Box 6">
          <a:extLst>
            <a:ext uri="{FF2B5EF4-FFF2-40B4-BE49-F238E27FC236}">
              <a16:creationId xmlns:a16="http://schemas.microsoft.com/office/drawing/2014/main" id="{2EDE282E-AF71-4817-9BDD-AAACAAB2343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42" name="Text Box 7">
          <a:extLst>
            <a:ext uri="{FF2B5EF4-FFF2-40B4-BE49-F238E27FC236}">
              <a16:creationId xmlns:a16="http://schemas.microsoft.com/office/drawing/2014/main" id="{F75061FD-CE61-4F84-AE82-ACECE85C16F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577419F4-4507-4A25-AFA6-DA70F5C5B784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id="{4B48B02F-BEC0-4F8B-B06B-1EB16F6C559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5" name="Text Box 10">
          <a:extLst>
            <a:ext uri="{FF2B5EF4-FFF2-40B4-BE49-F238E27FC236}">
              <a16:creationId xmlns:a16="http://schemas.microsoft.com/office/drawing/2014/main" id="{E62DA3E1-EA84-4670-8A68-3A74A3C207B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6" name="Text Box 11">
          <a:extLst>
            <a:ext uri="{FF2B5EF4-FFF2-40B4-BE49-F238E27FC236}">
              <a16:creationId xmlns:a16="http://schemas.microsoft.com/office/drawing/2014/main" id="{7FA354E9-C390-44CD-9EBC-34AB972462C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4CF49194-F973-4087-BB23-C6F6C20294F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8" name="Text Box 13">
          <a:extLst>
            <a:ext uri="{FF2B5EF4-FFF2-40B4-BE49-F238E27FC236}">
              <a16:creationId xmlns:a16="http://schemas.microsoft.com/office/drawing/2014/main" id="{489E0728-0F82-48FC-BB94-D1E726208A4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49" name="Text Box 14">
          <a:extLst>
            <a:ext uri="{FF2B5EF4-FFF2-40B4-BE49-F238E27FC236}">
              <a16:creationId xmlns:a16="http://schemas.microsoft.com/office/drawing/2014/main" id="{4C3DB38D-7277-4DB5-B792-1410AD2775E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0" name="Text Box 15">
          <a:extLst>
            <a:ext uri="{FF2B5EF4-FFF2-40B4-BE49-F238E27FC236}">
              <a16:creationId xmlns:a16="http://schemas.microsoft.com/office/drawing/2014/main" id="{E8E6A4C7-8E43-4B9D-85C5-7B2214E8C8D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1" name="Text Box 16">
          <a:extLst>
            <a:ext uri="{FF2B5EF4-FFF2-40B4-BE49-F238E27FC236}">
              <a16:creationId xmlns:a16="http://schemas.microsoft.com/office/drawing/2014/main" id="{ADEA9F45-7B18-4ED2-B136-52B2F99A8F4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2" name="Text Box 17">
          <a:extLst>
            <a:ext uri="{FF2B5EF4-FFF2-40B4-BE49-F238E27FC236}">
              <a16:creationId xmlns:a16="http://schemas.microsoft.com/office/drawing/2014/main" id="{153246E9-4754-4DBF-BBC9-EA178E114C7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3" name="Text Box 18">
          <a:extLst>
            <a:ext uri="{FF2B5EF4-FFF2-40B4-BE49-F238E27FC236}">
              <a16:creationId xmlns:a16="http://schemas.microsoft.com/office/drawing/2014/main" id="{BBFCC6F6-6626-47AD-8218-9440CC6E456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4" name="Text Box 19">
          <a:extLst>
            <a:ext uri="{FF2B5EF4-FFF2-40B4-BE49-F238E27FC236}">
              <a16:creationId xmlns:a16="http://schemas.microsoft.com/office/drawing/2014/main" id="{34B29C74-27C8-4425-9D1A-8EF099C18EB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5" name="Text Box 20">
          <a:extLst>
            <a:ext uri="{FF2B5EF4-FFF2-40B4-BE49-F238E27FC236}">
              <a16:creationId xmlns:a16="http://schemas.microsoft.com/office/drawing/2014/main" id="{BC2E2F53-727F-4BAA-A874-F498E3BDA66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6" name="Text Box 21">
          <a:extLst>
            <a:ext uri="{FF2B5EF4-FFF2-40B4-BE49-F238E27FC236}">
              <a16:creationId xmlns:a16="http://schemas.microsoft.com/office/drawing/2014/main" id="{81F9989E-1927-45CC-8E00-B2DC20D0707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7" name="Text Box 22">
          <a:extLst>
            <a:ext uri="{FF2B5EF4-FFF2-40B4-BE49-F238E27FC236}">
              <a16:creationId xmlns:a16="http://schemas.microsoft.com/office/drawing/2014/main" id="{9D33A922-BE8D-4287-A651-71A75A309CC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8" name="Text Box 23">
          <a:extLst>
            <a:ext uri="{FF2B5EF4-FFF2-40B4-BE49-F238E27FC236}">
              <a16:creationId xmlns:a16="http://schemas.microsoft.com/office/drawing/2014/main" id="{6DB88FBD-264A-4715-84D8-9455366C992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59" name="Text Box 24">
          <a:extLst>
            <a:ext uri="{FF2B5EF4-FFF2-40B4-BE49-F238E27FC236}">
              <a16:creationId xmlns:a16="http://schemas.microsoft.com/office/drawing/2014/main" id="{5331D828-568E-48AF-A350-909D0D6F05C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0" name="Text Box 25">
          <a:extLst>
            <a:ext uri="{FF2B5EF4-FFF2-40B4-BE49-F238E27FC236}">
              <a16:creationId xmlns:a16="http://schemas.microsoft.com/office/drawing/2014/main" id="{5ED7965D-1C1A-45AB-9754-C07A922BDC6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1" name="Text Box 26">
          <a:extLst>
            <a:ext uri="{FF2B5EF4-FFF2-40B4-BE49-F238E27FC236}">
              <a16:creationId xmlns:a16="http://schemas.microsoft.com/office/drawing/2014/main" id="{4780940D-56C4-47D7-90E6-E185C8DDCAF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2" name="Text Box 27">
          <a:extLst>
            <a:ext uri="{FF2B5EF4-FFF2-40B4-BE49-F238E27FC236}">
              <a16:creationId xmlns:a16="http://schemas.microsoft.com/office/drawing/2014/main" id="{5E507366-878B-4784-A814-95113022F05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499938C4-F0F1-477F-A239-2127F8A991E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887F42C3-2A14-4A2D-B340-FFFA177E9C01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5" name="Text Box 3">
          <a:extLst>
            <a:ext uri="{FF2B5EF4-FFF2-40B4-BE49-F238E27FC236}">
              <a16:creationId xmlns:a16="http://schemas.microsoft.com/office/drawing/2014/main" id="{99A8F49A-9672-4214-8784-A95DF3C8FC4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5BD53945-8965-46AA-8A92-C20D0F96E45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7A8675CB-7444-44AF-B355-5293B43A01A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68" name="Text Box 6">
          <a:extLst>
            <a:ext uri="{FF2B5EF4-FFF2-40B4-BE49-F238E27FC236}">
              <a16:creationId xmlns:a16="http://schemas.microsoft.com/office/drawing/2014/main" id="{7CE77CC2-DB30-4D47-AFAB-985F41BED4B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69" name="Text Box 7">
          <a:extLst>
            <a:ext uri="{FF2B5EF4-FFF2-40B4-BE49-F238E27FC236}">
              <a16:creationId xmlns:a16="http://schemas.microsoft.com/office/drawing/2014/main" id="{EFF28004-D756-4ECE-B4E3-D9FAC77F01A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074F2972-D825-4381-9F26-D6AD9DC83E5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1" name="Text Box 9">
          <a:extLst>
            <a:ext uri="{FF2B5EF4-FFF2-40B4-BE49-F238E27FC236}">
              <a16:creationId xmlns:a16="http://schemas.microsoft.com/office/drawing/2014/main" id="{4E645731-6243-4CDF-AD09-AA5F0B6C38BB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2" name="Text Box 10">
          <a:extLst>
            <a:ext uri="{FF2B5EF4-FFF2-40B4-BE49-F238E27FC236}">
              <a16:creationId xmlns:a16="http://schemas.microsoft.com/office/drawing/2014/main" id="{5B2933ED-8DCD-4A3D-8422-1E62053C8EF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3" name="Text Box 11">
          <a:extLst>
            <a:ext uri="{FF2B5EF4-FFF2-40B4-BE49-F238E27FC236}">
              <a16:creationId xmlns:a16="http://schemas.microsoft.com/office/drawing/2014/main" id="{4257CE9B-32EF-42C4-9BC3-A64B901A6AA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A5658012-7ECD-4DCB-A51B-02DA7676F377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5" name="Text Box 13">
          <a:extLst>
            <a:ext uri="{FF2B5EF4-FFF2-40B4-BE49-F238E27FC236}">
              <a16:creationId xmlns:a16="http://schemas.microsoft.com/office/drawing/2014/main" id="{F50AEBD6-663E-43C8-B964-0EA16F07342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6" name="Text Box 14">
          <a:extLst>
            <a:ext uri="{FF2B5EF4-FFF2-40B4-BE49-F238E27FC236}">
              <a16:creationId xmlns:a16="http://schemas.microsoft.com/office/drawing/2014/main" id="{236C90ED-FED0-4583-BD99-7F2F775F015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7" name="Text Box 15">
          <a:extLst>
            <a:ext uri="{FF2B5EF4-FFF2-40B4-BE49-F238E27FC236}">
              <a16:creationId xmlns:a16="http://schemas.microsoft.com/office/drawing/2014/main" id="{F3E671B7-E4D2-45CA-A7D7-BD4B59D0298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8" name="Text Box 16">
          <a:extLst>
            <a:ext uri="{FF2B5EF4-FFF2-40B4-BE49-F238E27FC236}">
              <a16:creationId xmlns:a16="http://schemas.microsoft.com/office/drawing/2014/main" id="{64EF942E-9E52-4441-B718-693EE4BDA3BD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79" name="Text Box 17">
          <a:extLst>
            <a:ext uri="{FF2B5EF4-FFF2-40B4-BE49-F238E27FC236}">
              <a16:creationId xmlns:a16="http://schemas.microsoft.com/office/drawing/2014/main" id="{84E325D2-1413-4C2F-8682-A8CAF994643E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0" name="Text Box 18">
          <a:extLst>
            <a:ext uri="{FF2B5EF4-FFF2-40B4-BE49-F238E27FC236}">
              <a16:creationId xmlns:a16="http://schemas.microsoft.com/office/drawing/2014/main" id="{581E3752-2026-47BD-90C0-CEC1F6427D0C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1" name="Text Box 19">
          <a:extLst>
            <a:ext uri="{FF2B5EF4-FFF2-40B4-BE49-F238E27FC236}">
              <a16:creationId xmlns:a16="http://schemas.microsoft.com/office/drawing/2014/main" id="{636EE203-A3AE-4756-BD50-B7944EF25126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2" name="Text Box 20">
          <a:extLst>
            <a:ext uri="{FF2B5EF4-FFF2-40B4-BE49-F238E27FC236}">
              <a16:creationId xmlns:a16="http://schemas.microsoft.com/office/drawing/2014/main" id="{33151FCE-74DF-49F5-8AF9-886D9597E0E2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3" name="Text Box 21">
          <a:extLst>
            <a:ext uri="{FF2B5EF4-FFF2-40B4-BE49-F238E27FC236}">
              <a16:creationId xmlns:a16="http://schemas.microsoft.com/office/drawing/2014/main" id="{FF8F0B30-1134-4B4E-B6D7-948C4D633C08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4" name="Text Box 22">
          <a:extLst>
            <a:ext uri="{FF2B5EF4-FFF2-40B4-BE49-F238E27FC236}">
              <a16:creationId xmlns:a16="http://schemas.microsoft.com/office/drawing/2014/main" id="{1377C037-ABA5-4170-B101-DA0AC691B403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5" name="Text Box 23">
          <a:extLst>
            <a:ext uri="{FF2B5EF4-FFF2-40B4-BE49-F238E27FC236}">
              <a16:creationId xmlns:a16="http://schemas.microsoft.com/office/drawing/2014/main" id="{2C78E17A-1DBF-48CD-809E-01471A6203CF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6" name="Text Box 24">
          <a:extLst>
            <a:ext uri="{FF2B5EF4-FFF2-40B4-BE49-F238E27FC236}">
              <a16:creationId xmlns:a16="http://schemas.microsoft.com/office/drawing/2014/main" id="{58850F59-4488-447F-A7FE-40D4B176B52A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7" name="Text Box 25">
          <a:extLst>
            <a:ext uri="{FF2B5EF4-FFF2-40B4-BE49-F238E27FC236}">
              <a16:creationId xmlns:a16="http://schemas.microsoft.com/office/drawing/2014/main" id="{086F6929-00E3-4775-84FA-558EE48DE990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8" name="Text Box 26">
          <a:extLst>
            <a:ext uri="{FF2B5EF4-FFF2-40B4-BE49-F238E27FC236}">
              <a16:creationId xmlns:a16="http://schemas.microsoft.com/office/drawing/2014/main" id="{345064EA-4F90-483B-AE50-A59ED1FA3DA5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689" name="Text Box 27">
          <a:extLst>
            <a:ext uri="{FF2B5EF4-FFF2-40B4-BE49-F238E27FC236}">
              <a16:creationId xmlns:a16="http://schemas.microsoft.com/office/drawing/2014/main" id="{80540077-376E-48F2-B619-34BB77CF6199}"/>
            </a:ext>
          </a:extLst>
        </xdr:cNvPr>
        <xdr:cNvSpPr txBox="1">
          <a:spLocks noChangeArrowheads="1"/>
        </xdr:cNvSpPr>
      </xdr:nvSpPr>
      <xdr:spPr bwMode="auto">
        <a:xfrm>
          <a:off x="505777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1F6B6CCB-C8AC-403E-8E4D-CE8E38A9F4C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1161A7A5-9F89-427D-A1A6-3D1CCB26D23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49E2B054-54DA-45F1-A439-11CBF1AC5E3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DBEDABDC-3B56-4109-B573-35CB3BA12C4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40CABEBB-E2DE-4603-9CAF-DA97D805DB8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5" name="Text Box 7">
          <a:extLst>
            <a:ext uri="{FF2B5EF4-FFF2-40B4-BE49-F238E27FC236}">
              <a16:creationId xmlns:a16="http://schemas.microsoft.com/office/drawing/2014/main" id="{DFDCD8B1-DFF8-4A85-82D2-B6A770EB7A4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FA60ED04-5C28-4DB4-88C0-A64AC5A507F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EF771B11-1227-4300-8FC8-5E6003F1C6B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8" name="Text Box 7">
          <a:extLst>
            <a:ext uri="{FF2B5EF4-FFF2-40B4-BE49-F238E27FC236}">
              <a16:creationId xmlns:a16="http://schemas.microsoft.com/office/drawing/2014/main" id="{E3412859-99C2-4FBB-BF27-AF00F2C8451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9E09FD1E-B70F-46B1-992B-62F7DE6B7D5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C04A3B15-1268-4B26-9C09-06D5BC6F37F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1" name="Text Box 7">
          <a:extLst>
            <a:ext uri="{FF2B5EF4-FFF2-40B4-BE49-F238E27FC236}">
              <a16:creationId xmlns:a16="http://schemas.microsoft.com/office/drawing/2014/main" id="{816B0A31-DF49-476F-A467-18E42AE6C187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CB7FE6D6-EC28-456B-9417-E28DAD541E1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C90DB75C-3225-49F5-8B95-8473739CCBF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4" name="Text Box 7">
          <a:extLst>
            <a:ext uri="{FF2B5EF4-FFF2-40B4-BE49-F238E27FC236}">
              <a16:creationId xmlns:a16="http://schemas.microsoft.com/office/drawing/2014/main" id="{3619ABC4-BF02-46FB-AA30-F3A91E6D16A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3FBEFF9E-0899-44B1-AF86-73F00D16DF1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5E384BF2-139F-41DB-8135-45583D68A1F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7" name="Text Box 7">
          <a:extLst>
            <a:ext uri="{FF2B5EF4-FFF2-40B4-BE49-F238E27FC236}">
              <a16:creationId xmlns:a16="http://schemas.microsoft.com/office/drawing/2014/main" id="{F962B504-63D1-40B2-99C8-9057B21F997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38929161-2D60-4603-B05B-BF9CD4B0A4C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6E0E9BBE-527D-4545-9BC6-6FC52BD12DF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F1BBB4EA-8016-4B7D-933B-B99F607D377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814143F2-9C3D-4607-8858-B4BB4E4EAF0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B85DE6CC-C001-4DCC-B97C-4440856690D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3" name="Text Box 7">
          <a:extLst>
            <a:ext uri="{FF2B5EF4-FFF2-40B4-BE49-F238E27FC236}">
              <a16:creationId xmlns:a16="http://schemas.microsoft.com/office/drawing/2014/main" id="{6DD7BF7A-F35D-43A1-AC76-EE4B780FFBC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6874BF4B-A56F-4D56-8B16-C7572B39FE7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1BD8AB4-BBAC-472F-B380-BE5BEEAEA3A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6" name="Text Box 7">
          <a:extLst>
            <a:ext uri="{FF2B5EF4-FFF2-40B4-BE49-F238E27FC236}">
              <a16:creationId xmlns:a16="http://schemas.microsoft.com/office/drawing/2014/main" id="{5D8D1CF3-03D9-4528-B131-E923A11E962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3F4A3183-168F-48D6-B1BE-1B144A1546D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DA2FC0BA-A7C4-4145-8464-EAA7C2651CA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19" name="Text Box 7">
          <a:extLst>
            <a:ext uri="{FF2B5EF4-FFF2-40B4-BE49-F238E27FC236}">
              <a16:creationId xmlns:a16="http://schemas.microsoft.com/office/drawing/2014/main" id="{7B36F9F7-5A26-44EA-8C5D-79B5B99B220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965EEF69-EE6B-4E89-9062-872F421CFD9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B7110D67-FF05-4F27-8F55-4B93995AF6C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2" name="Text Box 7">
          <a:extLst>
            <a:ext uri="{FF2B5EF4-FFF2-40B4-BE49-F238E27FC236}">
              <a16:creationId xmlns:a16="http://schemas.microsoft.com/office/drawing/2014/main" id="{F8D1C9F6-1071-4CF3-8FF1-04B0BA6A58E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57AE8689-4D04-4E15-97C8-D6EB7F9A5A3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5C330DD7-3E86-4FBC-8F71-C3B9B233831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5" name="Text Box 7">
          <a:extLst>
            <a:ext uri="{FF2B5EF4-FFF2-40B4-BE49-F238E27FC236}">
              <a16:creationId xmlns:a16="http://schemas.microsoft.com/office/drawing/2014/main" id="{107CE61E-0428-4994-8BF4-EC9071FC0AB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7CCC136A-CD28-4A4D-A946-F38B0CB67A4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2522F0C9-5D4A-4DDD-B0A4-9A4CE58302D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8" name="Text Box 7">
          <a:extLst>
            <a:ext uri="{FF2B5EF4-FFF2-40B4-BE49-F238E27FC236}">
              <a16:creationId xmlns:a16="http://schemas.microsoft.com/office/drawing/2014/main" id="{878D5DA5-F699-4733-8604-5FDEA081D14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45D6F059-FBE4-4484-9954-D2FF0F67E01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30" name="Text Box 4">
          <a:extLst>
            <a:ext uri="{FF2B5EF4-FFF2-40B4-BE49-F238E27FC236}">
              <a16:creationId xmlns:a16="http://schemas.microsoft.com/office/drawing/2014/main" id="{B5E064BE-7BD3-4F17-A2B2-4EE812EA2C2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E5EB893C-C846-4B8C-81DB-0A1BF9E3562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7BAC58DA-99B9-4A39-9BEE-3124A167526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77AAAB11-B5A2-45E2-BA7B-D6E08CADB3C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4" name="Text Box 7">
          <a:extLst>
            <a:ext uri="{FF2B5EF4-FFF2-40B4-BE49-F238E27FC236}">
              <a16:creationId xmlns:a16="http://schemas.microsoft.com/office/drawing/2014/main" id="{344C7537-68B1-4215-9BD9-16DC73DC51E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F7CF2E79-855F-498E-BFBA-79CFAD692A1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id="{D8B3D802-BC29-4194-827E-194207492E5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7" name="Text Box 7">
          <a:extLst>
            <a:ext uri="{FF2B5EF4-FFF2-40B4-BE49-F238E27FC236}">
              <a16:creationId xmlns:a16="http://schemas.microsoft.com/office/drawing/2014/main" id="{B7994B55-5929-4028-B58E-69A9D26DB58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510CBA77-3BBB-4C1A-B77C-034603FC062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71802B20-AB10-488D-A492-35E207B6771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0" name="Text Box 7">
          <a:extLst>
            <a:ext uri="{FF2B5EF4-FFF2-40B4-BE49-F238E27FC236}">
              <a16:creationId xmlns:a16="http://schemas.microsoft.com/office/drawing/2014/main" id="{ED069BA3-6D03-4B71-AFA3-4ABBEB32214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51F6CBDD-23D6-4075-AE16-2633D99E749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FF5BA43D-0BA8-4D57-8E49-1D336404DF8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3" name="Text Box 7">
          <a:extLst>
            <a:ext uri="{FF2B5EF4-FFF2-40B4-BE49-F238E27FC236}">
              <a16:creationId xmlns:a16="http://schemas.microsoft.com/office/drawing/2014/main" id="{01DBD3D6-E4C7-4E73-98DA-D161166D8EB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B9040FE3-D027-48E8-872C-556D2026C96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5" name="Text Box 4">
          <a:extLst>
            <a:ext uri="{FF2B5EF4-FFF2-40B4-BE49-F238E27FC236}">
              <a16:creationId xmlns:a16="http://schemas.microsoft.com/office/drawing/2014/main" id="{A004EA34-5D4B-4863-90C1-4E46211DA30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6" name="Text Box 7">
          <a:extLst>
            <a:ext uri="{FF2B5EF4-FFF2-40B4-BE49-F238E27FC236}">
              <a16:creationId xmlns:a16="http://schemas.microsoft.com/office/drawing/2014/main" id="{3BE88874-25D0-4036-A586-CF1057117E2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70DBE4C-ED54-4C6D-BFF3-9510DCB852F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8" name="Text Box 4">
          <a:extLst>
            <a:ext uri="{FF2B5EF4-FFF2-40B4-BE49-F238E27FC236}">
              <a16:creationId xmlns:a16="http://schemas.microsoft.com/office/drawing/2014/main" id="{C2579B10-F36D-4C85-BDF7-D1127698B2D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49" name="Text Box 7">
          <a:extLst>
            <a:ext uri="{FF2B5EF4-FFF2-40B4-BE49-F238E27FC236}">
              <a16:creationId xmlns:a16="http://schemas.microsoft.com/office/drawing/2014/main" id="{ABC49A6D-0FCF-449A-A54C-2C6B96BAEAF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D3B8BCAF-E69C-431C-8B5B-6F9ECDBD22A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411C306C-6F95-4560-B611-24B03C69402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52" name="Text Box 7">
          <a:extLst>
            <a:ext uri="{FF2B5EF4-FFF2-40B4-BE49-F238E27FC236}">
              <a16:creationId xmlns:a16="http://schemas.microsoft.com/office/drawing/2014/main" id="{4B946FAD-1A2C-4C01-A228-6CD5834E840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64FCC58D-39A7-4A17-AB54-9EB4F1D489C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4" name="Text Box 4">
          <a:extLst>
            <a:ext uri="{FF2B5EF4-FFF2-40B4-BE49-F238E27FC236}">
              <a16:creationId xmlns:a16="http://schemas.microsoft.com/office/drawing/2014/main" id="{16B81546-B94B-475C-8494-05947A76F9C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5" name="Text Box 7">
          <a:extLst>
            <a:ext uri="{FF2B5EF4-FFF2-40B4-BE49-F238E27FC236}">
              <a16:creationId xmlns:a16="http://schemas.microsoft.com/office/drawing/2014/main" id="{4821868E-8709-4635-93B7-3EF08236B96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5F845B38-F511-4D0F-94B5-ACA4F8B93CF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387F91A1-0E98-48D3-90DD-A40BE7359D8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8" name="Text Box 7">
          <a:extLst>
            <a:ext uri="{FF2B5EF4-FFF2-40B4-BE49-F238E27FC236}">
              <a16:creationId xmlns:a16="http://schemas.microsoft.com/office/drawing/2014/main" id="{0E427845-38B8-4D30-851E-032140ECBA4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EC79F17A-3D3D-4710-94E7-3B4777EB81A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0" name="Text Box 4">
          <a:extLst>
            <a:ext uri="{FF2B5EF4-FFF2-40B4-BE49-F238E27FC236}">
              <a16:creationId xmlns:a16="http://schemas.microsoft.com/office/drawing/2014/main" id="{95DB66DA-C596-471D-A987-BAB7DC48E5B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1" name="Text Box 7">
          <a:extLst>
            <a:ext uri="{FF2B5EF4-FFF2-40B4-BE49-F238E27FC236}">
              <a16:creationId xmlns:a16="http://schemas.microsoft.com/office/drawing/2014/main" id="{909348F1-CF6F-45E9-9599-489375F7A44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223469AF-5E8D-47F5-9D27-7D0B3FD31AB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3" name="Text Box 4">
          <a:extLst>
            <a:ext uri="{FF2B5EF4-FFF2-40B4-BE49-F238E27FC236}">
              <a16:creationId xmlns:a16="http://schemas.microsoft.com/office/drawing/2014/main" id="{AD8AB541-730D-462F-A9EB-C680083C5D1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4" name="Text Box 7">
          <a:extLst>
            <a:ext uri="{FF2B5EF4-FFF2-40B4-BE49-F238E27FC236}">
              <a16:creationId xmlns:a16="http://schemas.microsoft.com/office/drawing/2014/main" id="{59EA0A56-95EB-4B4B-ADEA-2D10CF880BC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5D0D2ED4-2B8E-4197-AA1A-64FF7584936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id="{5D155C29-CA59-4B93-9109-56A8D230050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7" name="Text Box 7">
          <a:extLst>
            <a:ext uri="{FF2B5EF4-FFF2-40B4-BE49-F238E27FC236}">
              <a16:creationId xmlns:a16="http://schemas.microsoft.com/office/drawing/2014/main" id="{74EE54CB-CB04-4C36-8AE1-ECEDCB8EB69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2EC21FBA-36B6-4B8C-8431-EFD784F5FC7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3BFD2D75-2756-4FD0-B336-620A71A8B87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70" name="Text Box 7">
          <a:extLst>
            <a:ext uri="{FF2B5EF4-FFF2-40B4-BE49-F238E27FC236}">
              <a16:creationId xmlns:a16="http://schemas.microsoft.com/office/drawing/2014/main" id="{47DD206F-98C4-4B15-ACE9-CF036A0A513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4C2577D3-89DC-40A6-9E81-8DED48F0445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72" name="Text Box 4">
          <a:extLst>
            <a:ext uri="{FF2B5EF4-FFF2-40B4-BE49-F238E27FC236}">
              <a16:creationId xmlns:a16="http://schemas.microsoft.com/office/drawing/2014/main" id="{D839F341-BCD3-4586-8408-8E2800FBB82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73" name="Text Box 7">
          <a:extLst>
            <a:ext uri="{FF2B5EF4-FFF2-40B4-BE49-F238E27FC236}">
              <a16:creationId xmlns:a16="http://schemas.microsoft.com/office/drawing/2014/main" id="{C36BC5BC-7047-4677-A82F-2515ED336BF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F9ABEE-2841-45E5-B9DD-880A316515D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75" name="Text Box 4">
          <a:extLst>
            <a:ext uri="{FF2B5EF4-FFF2-40B4-BE49-F238E27FC236}">
              <a16:creationId xmlns:a16="http://schemas.microsoft.com/office/drawing/2014/main" id="{21B59AAD-CF23-4981-B1EB-5E26F6BAB64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76" name="Text Box 7">
          <a:extLst>
            <a:ext uri="{FF2B5EF4-FFF2-40B4-BE49-F238E27FC236}">
              <a16:creationId xmlns:a16="http://schemas.microsoft.com/office/drawing/2014/main" id="{BC95B41B-B1BF-47AB-86BF-CB42600A707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C0C533D9-D844-452F-A899-6397F7A6ACF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78" name="Text Box 4">
          <a:extLst>
            <a:ext uri="{FF2B5EF4-FFF2-40B4-BE49-F238E27FC236}">
              <a16:creationId xmlns:a16="http://schemas.microsoft.com/office/drawing/2014/main" id="{1E03CA08-23B2-432E-AF12-965303F44AE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E8137C27-9198-4063-A0D3-A82D9AD19B5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A969F5A2-B60D-4EAF-A745-81D7F017201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1" name="Text Box 4">
          <a:extLst>
            <a:ext uri="{FF2B5EF4-FFF2-40B4-BE49-F238E27FC236}">
              <a16:creationId xmlns:a16="http://schemas.microsoft.com/office/drawing/2014/main" id="{6F2CB045-864C-4673-9DBB-62F4DB7684F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2" name="Text Box 7">
          <a:extLst>
            <a:ext uri="{FF2B5EF4-FFF2-40B4-BE49-F238E27FC236}">
              <a16:creationId xmlns:a16="http://schemas.microsoft.com/office/drawing/2014/main" id="{70794EC4-533D-4E14-A04E-1A85CB91414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12C38CCF-5464-4943-B469-C474F37F27F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4" name="Text Box 4">
          <a:extLst>
            <a:ext uri="{FF2B5EF4-FFF2-40B4-BE49-F238E27FC236}">
              <a16:creationId xmlns:a16="http://schemas.microsoft.com/office/drawing/2014/main" id="{FD6154CC-61ED-4CB8-9AC7-8DF25286101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5" name="Text Box 7">
          <a:extLst>
            <a:ext uri="{FF2B5EF4-FFF2-40B4-BE49-F238E27FC236}">
              <a16:creationId xmlns:a16="http://schemas.microsoft.com/office/drawing/2014/main" id="{B4B06E6C-B8F0-42F9-8C80-955B1A26CC4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7E291215-09C9-4119-9680-50AB9E98BD1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7" name="Text Box 4">
          <a:extLst>
            <a:ext uri="{FF2B5EF4-FFF2-40B4-BE49-F238E27FC236}">
              <a16:creationId xmlns:a16="http://schemas.microsoft.com/office/drawing/2014/main" id="{ED24107F-9E5E-4E50-81EB-C9041F636FF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8" name="Text Box 7">
          <a:extLst>
            <a:ext uri="{FF2B5EF4-FFF2-40B4-BE49-F238E27FC236}">
              <a16:creationId xmlns:a16="http://schemas.microsoft.com/office/drawing/2014/main" id="{D2E15E82-1D55-41B4-A461-96178433AC6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69E3FD4-6264-4923-8E45-11C30D988012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90" name="Text Box 4">
          <a:extLst>
            <a:ext uri="{FF2B5EF4-FFF2-40B4-BE49-F238E27FC236}">
              <a16:creationId xmlns:a16="http://schemas.microsoft.com/office/drawing/2014/main" id="{EC3B0D83-6CD0-4520-9834-43AC94C1345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BA641E29-A6BD-4892-9E19-B70A0E42A09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51DCB4D6-5AC3-4272-B99B-C24B2CEC197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93" name="Text Box 4">
          <a:extLst>
            <a:ext uri="{FF2B5EF4-FFF2-40B4-BE49-F238E27FC236}">
              <a16:creationId xmlns:a16="http://schemas.microsoft.com/office/drawing/2014/main" id="{A7979069-D8AE-4137-B27A-15FD10311ED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794" name="Text Box 7">
          <a:extLst>
            <a:ext uri="{FF2B5EF4-FFF2-40B4-BE49-F238E27FC236}">
              <a16:creationId xmlns:a16="http://schemas.microsoft.com/office/drawing/2014/main" id="{84B4B2DA-395A-4D41-9810-16A57211971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3E18FEF9-3557-4B16-8D4F-D6878DD2F8C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96" name="Text Box 4">
          <a:extLst>
            <a:ext uri="{FF2B5EF4-FFF2-40B4-BE49-F238E27FC236}">
              <a16:creationId xmlns:a16="http://schemas.microsoft.com/office/drawing/2014/main" id="{F4CD99F1-AAB6-4405-BF78-D88F3DE230F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97" name="Text Box 7">
          <a:extLst>
            <a:ext uri="{FF2B5EF4-FFF2-40B4-BE49-F238E27FC236}">
              <a16:creationId xmlns:a16="http://schemas.microsoft.com/office/drawing/2014/main" id="{37300F9E-D9C1-4CDA-8212-60E79906BB4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E08BACA1-873D-4130-B66F-47218A3E19A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799" name="Text Box 4">
          <a:extLst>
            <a:ext uri="{FF2B5EF4-FFF2-40B4-BE49-F238E27FC236}">
              <a16:creationId xmlns:a16="http://schemas.microsoft.com/office/drawing/2014/main" id="{33A2334B-A11D-4B32-B63D-69686A535E2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0" name="Text Box 7">
          <a:extLst>
            <a:ext uri="{FF2B5EF4-FFF2-40B4-BE49-F238E27FC236}">
              <a16:creationId xmlns:a16="http://schemas.microsoft.com/office/drawing/2014/main" id="{299DAFEC-266C-430A-BC90-22DA9E82998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3B61E382-8BFC-4A51-992D-512CC9C8694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2" name="Text Box 4">
          <a:extLst>
            <a:ext uri="{FF2B5EF4-FFF2-40B4-BE49-F238E27FC236}">
              <a16:creationId xmlns:a16="http://schemas.microsoft.com/office/drawing/2014/main" id="{6E90975F-9677-4EE3-8C71-9A436D9C90C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3" name="Text Box 7">
          <a:extLst>
            <a:ext uri="{FF2B5EF4-FFF2-40B4-BE49-F238E27FC236}">
              <a16:creationId xmlns:a16="http://schemas.microsoft.com/office/drawing/2014/main" id="{BD0243B2-A771-4CFA-85AC-B0F8688CAC72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CC1ECBC-00A3-41A3-86F3-1BCE41A3F22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5" name="Text Box 4">
          <a:extLst>
            <a:ext uri="{FF2B5EF4-FFF2-40B4-BE49-F238E27FC236}">
              <a16:creationId xmlns:a16="http://schemas.microsoft.com/office/drawing/2014/main" id="{F730F969-1E75-410E-BFE1-38F475C7A62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6" name="Text Box 7">
          <a:extLst>
            <a:ext uri="{FF2B5EF4-FFF2-40B4-BE49-F238E27FC236}">
              <a16:creationId xmlns:a16="http://schemas.microsoft.com/office/drawing/2014/main" id="{7445AC94-99D7-4A1A-969E-4D4B72223F5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CEA27BA2-851E-4045-94B1-EB4230FFF31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EF7BF3B7-0E2F-4564-8C99-012CE0D9E26E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09" name="Text Box 7">
          <a:extLst>
            <a:ext uri="{FF2B5EF4-FFF2-40B4-BE49-F238E27FC236}">
              <a16:creationId xmlns:a16="http://schemas.microsoft.com/office/drawing/2014/main" id="{01DEE46C-B1B6-4166-A620-688967321E7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728C96F-5235-4296-917E-DBDC22A834F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11" name="Text Box 4">
          <a:extLst>
            <a:ext uri="{FF2B5EF4-FFF2-40B4-BE49-F238E27FC236}">
              <a16:creationId xmlns:a16="http://schemas.microsoft.com/office/drawing/2014/main" id="{6AC80A29-450D-4C30-B516-E60849CA85AF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12" name="Text Box 7">
          <a:extLst>
            <a:ext uri="{FF2B5EF4-FFF2-40B4-BE49-F238E27FC236}">
              <a16:creationId xmlns:a16="http://schemas.microsoft.com/office/drawing/2014/main" id="{12E1EB2C-B6B7-4B39-893D-950CD7DDDD2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64D0B88-076C-4476-9F4B-DEB4BC1CE4C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14" name="Text Box 4">
          <a:extLst>
            <a:ext uri="{FF2B5EF4-FFF2-40B4-BE49-F238E27FC236}">
              <a16:creationId xmlns:a16="http://schemas.microsoft.com/office/drawing/2014/main" id="{815D5585-6240-4774-84D7-1E36B4F0C07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5774058B-CD81-4731-9ED5-8217C4099B97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ACD5179-046C-42EA-8D8D-72A7121BDAFB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17" name="Text Box 4">
          <a:extLst>
            <a:ext uri="{FF2B5EF4-FFF2-40B4-BE49-F238E27FC236}">
              <a16:creationId xmlns:a16="http://schemas.microsoft.com/office/drawing/2014/main" id="{3422CD29-5D06-4CB8-9636-CD81E352C72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18" name="Text Box 7">
          <a:extLst>
            <a:ext uri="{FF2B5EF4-FFF2-40B4-BE49-F238E27FC236}">
              <a16:creationId xmlns:a16="http://schemas.microsoft.com/office/drawing/2014/main" id="{16E4B09F-9B09-4015-9659-0593DC51B25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289EC98F-5777-4EA6-8B8D-3BF7B2E700EF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D67F5BCE-2FC8-4D88-8F91-7B3E8D5DFF3D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1" name="Text Box 7">
          <a:extLst>
            <a:ext uri="{FF2B5EF4-FFF2-40B4-BE49-F238E27FC236}">
              <a16:creationId xmlns:a16="http://schemas.microsoft.com/office/drawing/2014/main" id="{A06AD5F1-4F96-4B44-ADF9-06BFC914649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479D1B9C-B1E6-4C72-9111-F4BCBA11A356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3" name="Text Box 4">
          <a:extLst>
            <a:ext uri="{FF2B5EF4-FFF2-40B4-BE49-F238E27FC236}">
              <a16:creationId xmlns:a16="http://schemas.microsoft.com/office/drawing/2014/main" id="{2BC507AD-93E0-4D36-93BD-A08D3993DB7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4" name="Text Box 7">
          <a:extLst>
            <a:ext uri="{FF2B5EF4-FFF2-40B4-BE49-F238E27FC236}">
              <a16:creationId xmlns:a16="http://schemas.microsoft.com/office/drawing/2014/main" id="{9F93BC0A-0DB0-475A-BCBE-4E1EBDC0C758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D3AF8E5C-A24C-400B-83DC-7192D2F12074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30523738-5523-4E04-92A3-9F6E8BBA6F2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7" name="Text Box 7">
          <a:extLst>
            <a:ext uri="{FF2B5EF4-FFF2-40B4-BE49-F238E27FC236}">
              <a16:creationId xmlns:a16="http://schemas.microsoft.com/office/drawing/2014/main" id="{B542D6EA-1586-4106-966D-65AA64684DB3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AF152195-7DA7-455E-8EB5-D3146A11EC6A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29" name="Text Box 4">
          <a:extLst>
            <a:ext uri="{FF2B5EF4-FFF2-40B4-BE49-F238E27FC236}">
              <a16:creationId xmlns:a16="http://schemas.microsoft.com/office/drawing/2014/main" id="{955C7405-1280-4402-8F2D-BF477BFFADA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0" name="Text Box 7">
          <a:extLst>
            <a:ext uri="{FF2B5EF4-FFF2-40B4-BE49-F238E27FC236}">
              <a16:creationId xmlns:a16="http://schemas.microsoft.com/office/drawing/2014/main" id="{0C1EF95C-4DC5-40A2-9FAF-276F832E9750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BB265686-93F9-4339-8C1A-AAD50CAA571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D0EFDB9A-2925-4FC2-A46C-28BF1CB0F655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3" name="Text Box 7">
          <a:extLst>
            <a:ext uri="{FF2B5EF4-FFF2-40B4-BE49-F238E27FC236}">
              <a16:creationId xmlns:a16="http://schemas.microsoft.com/office/drawing/2014/main" id="{A79655C6-6BAC-4EDE-B11A-D3EAD8347159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E0E63FB3-2942-4138-A32E-8B66F97D2D31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5" name="Text Box 4">
          <a:extLst>
            <a:ext uri="{FF2B5EF4-FFF2-40B4-BE49-F238E27FC236}">
              <a16:creationId xmlns:a16="http://schemas.microsoft.com/office/drawing/2014/main" id="{1CD09DDE-CAF1-4790-9D71-5791919F79FC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36" name="Text Box 7">
          <a:extLst>
            <a:ext uri="{FF2B5EF4-FFF2-40B4-BE49-F238E27FC236}">
              <a16:creationId xmlns:a16="http://schemas.microsoft.com/office/drawing/2014/main" id="{82C09FC9-57D1-4735-BB78-517E4C83AB2E}"/>
            </a:ext>
          </a:extLst>
        </xdr:cNvPr>
        <xdr:cNvSpPr txBox="1">
          <a:spLocks noChangeArrowheads="1"/>
        </xdr:cNvSpPr>
      </xdr:nvSpPr>
      <xdr:spPr bwMode="auto">
        <a:xfrm>
          <a:off x="3629025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8D82EEFA-3235-4D5F-83EC-967EE62AAF5C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38" name="Text Box 4">
          <a:extLst>
            <a:ext uri="{FF2B5EF4-FFF2-40B4-BE49-F238E27FC236}">
              <a16:creationId xmlns:a16="http://schemas.microsoft.com/office/drawing/2014/main" id="{FBB01322-6E0C-4DAB-A025-A98512E90F0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39" name="Text Box 7">
          <a:extLst>
            <a:ext uri="{FF2B5EF4-FFF2-40B4-BE49-F238E27FC236}">
              <a16:creationId xmlns:a16="http://schemas.microsoft.com/office/drawing/2014/main" id="{CE93429F-426F-409D-AA4B-0EF7159EAF93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7BF8A747-0544-448D-894A-9782B74ED39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1" name="Text Box 4">
          <a:extLst>
            <a:ext uri="{FF2B5EF4-FFF2-40B4-BE49-F238E27FC236}">
              <a16:creationId xmlns:a16="http://schemas.microsoft.com/office/drawing/2014/main" id="{904ED9DD-9071-4E19-8071-B256D85502A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A3C4AFEE-66C4-47BD-8EED-FAB50FF13555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44699698-860D-4CAC-9CC0-DAD5A9CC395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4" name="Text Box 4">
          <a:extLst>
            <a:ext uri="{FF2B5EF4-FFF2-40B4-BE49-F238E27FC236}">
              <a16:creationId xmlns:a16="http://schemas.microsoft.com/office/drawing/2014/main" id="{57FC18EB-B61A-4E75-ABAF-1FC9682B2D8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5" name="Text Box 7">
          <a:extLst>
            <a:ext uri="{FF2B5EF4-FFF2-40B4-BE49-F238E27FC236}">
              <a16:creationId xmlns:a16="http://schemas.microsoft.com/office/drawing/2014/main" id="{363DA5D8-16E6-4741-99A4-746E6653BDD9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CDCF10FB-10AA-4189-9E42-1068B3A4DF7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7" name="Text Box 4">
          <a:extLst>
            <a:ext uri="{FF2B5EF4-FFF2-40B4-BE49-F238E27FC236}">
              <a16:creationId xmlns:a16="http://schemas.microsoft.com/office/drawing/2014/main" id="{E8896DE1-702F-43FC-A7AF-D50DAEC4F6BB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8" name="Text Box 7">
          <a:extLst>
            <a:ext uri="{FF2B5EF4-FFF2-40B4-BE49-F238E27FC236}">
              <a16:creationId xmlns:a16="http://schemas.microsoft.com/office/drawing/2014/main" id="{0BC7F151-A163-4720-935B-24253974362D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ACF4E280-5E44-4BA0-8FD5-A6EEBDF85B3A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9B160CB3-BF41-49B0-9AF8-1E891BC345C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1" name="Text Box 7">
          <a:extLst>
            <a:ext uri="{FF2B5EF4-FFF2-40B4-BE49-F238E27FC236}">
              <a16:creationId xmlns:a16="http://schemas.microsoft.com/office/drawing/2014/main" id="{E0CA6644-BC7B-43A6-B380-A07AE1483EE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89B300C6-FCBA-4B81-8613-5B7E8704A558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3" name="Text Box 4">
          <a:extLst>
            <a:ext uri="{FF2B5EF4-FFF2-40B4-BE49-F238E27FC236}">
              <a16:creationId xmlns:a16="http://schemas.microsoft.com/office/drawing/2014/main" id="{606EC1BC-BF9D-45FA-8091-599373A808F0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4" name="Text Box 7">
          <a:extLst>
            <a:ext uri="{FF2B5EF4-FFF2-40B4-BE49-F238E27FC236}">
              <a16:creationId xmlns:a16="http://schemas.microsoft.com/office/drawing/2014/main" id="{C1179B21-AD27-45E4-B572-C573C2C592D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52378DAF-BB45-4F78-9C56-6CC4E85B6441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FC95B266-26A6-4197-8D94-4C3574ECFB34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2857" name="Text Box 7">
          <a:extLst>
            <a:ext uri="{FF2B5EF4-FFF2-40B4-BE49-F238E27FC236}">
              <a16:creationId xmlns:a16="http://schemas.microsoft.com/office/drawing/2014/main" id="{D093DF53-984B-4015-9ECC-8A3D2974A3A6}"/>
            </a:ext>
          </a:extLst>
        </xdr:cNvPr>
        <xdr:cNvSpPr txBox="1">
          <a:spLocks noChangeArrowheads="1"/>
        </xdr:cNvSpPr>
      </xdr:nvSpPr>
      <xdr:spPr bwMode="auto">
        <a:xfrm>
          <a:off x="4343400" y="137350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A4734043-E2F6-4863-BBDD-8109D7D11DD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26288B30-7E5E-4E40-B9FF-D4F27F3EF71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0" name="Text Box 3">
          <a:extLst>
            <a:ext uri="{FF2B5EF4-FFF2-40B4-BE49-F238E27FC236}">
              <a16:creationId xmlns:a16="http://schemas.microsoft.com/office/drawing/2014/main" id="{086AE276-7236-4113-89C7-E0AB3049B27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61" name="Text Box 4">
          <a:extLst>
            <a:ext uri="{FF2B5EF4-FFF2-40B4-BE49-F238E27FC236}">
              <a16:creationId xmlns:a16="http://schemas.microsoft.com/office/drawing/2014/main" id="{CE7546E1-9BE3-438C-805B-84BD000F2A4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AD8F3E9F-24D4-42DC-A0DC-757EF4A3725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3" name="Text Box 6">
          <a:extLst>
            <a:ext uri="{FF2B5EF4-FFF2-40B4-BE49-F238E27FC236}">
              <a16:creationId xmlns:a16="http://schemas.microsoft.com/office/drawing/2014/main" id="{54684A74-E713-4C03-94C6-F96A79DB13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64" name="Text Box 7">
          <a:extLst>
            <a:ext uri="{FF2B5EF4-FFF2-40B4-BE49-F238E27FC236}">
              <a16:creationId xmlns:a16="http://schemas.microsoft.com/office/drawing/2014/main" id="{088C9E3E-1981-42CF-8676-AB919746EC4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id="{C9A48324-A27A-404C-865B-7F9E8D13DA6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6" name="Text Box 9">
          <a:extLst>
            <a:ext uri="{FF2B5EF4-FFF2-40B4-BE49-F238E27FC236}">
              <a16:creationId xmlns:a16="http://schemas.microsoft.com/office/drawing/2014/main" id="{799A134E-FC7B-490C-87BD-D15F115793D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7" name="Text Box 10">
          <a:extLst>
            <a:ext uri="{FF2B5EF4-FFF2-40B4-BE49-F238E27FC236}">
              <a16:creationId xmlns:a16="http://schemas.microsoft.com/office/drawing/2014/main" id="{242F461A-442A-42E9-94AC-8FCD4BCAC96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8" name="Text Box 11">
          <a:extLst>
            <a:ext uri="{FF2B5EF4-FFF2-40B4-BE49-F238E27FC236}">
              <a16:creationId xmlns:a16="http://schemas.microsoft.com/office/drawing/2014/main" id="{86412608-3E7B-452E-91F3-2CF440EA83C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13ADAC1C-AE28-4065-AB93-318BD95DA1E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0" name="Text Box 13">
          <a:extLst>
            <a:ext uri="{FF2B5EF4-FFF2-40B4-BE49-F238E27FC236}">
              <a16:creationId xmlns:a16="http://schemas.microsoft.com/office/drawing/2014/main" id="{5B2BA6B5-F2AA-4DA1-A7EE-378248A2EC1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1" name="Text Box 14">
          <a:extLst>
            <a:ext uri="{FF2B5EF4-FFF2-40B4-BE49-F238E27FC236}">
              <a16:creationId xmlns:a16="http://schemas.microsoft.com/office/drawing/2014/main" id="{31CEE355-09FC-4978-959E-C320B124519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2" name="Text Box 15">
          <a:extLst>
            <a:ext uri="{FF2B5EF4-FFF2-40B4-BE49-F238E27FC236}">
              <a16:creationId xmlns:a16="http://schemas.microsoft.com/office/drawing/2014/main" id="{E1895FB6-680F-44F2-8CD8-B0C69649CE3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3" name="Text Box 16">
          <a:extLst>
            <a:ext uri="{FF2B5EF4-FFF2-40B4-BE49-F238E27FC236}">
              <a16:creationId xmlns:a16="http://schemas.microsoft.com/office/drawing/2014/main" id="{4583D4FF-15AF-4E82-BA38-121EA9A8980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4" name="Text Box 17">
          <a:extLst>
            <a:ext uri="{FF2B5EF4-FFF2-40B4-BE49-F238E27FC236}">
              <a16:creationId xmlns:a16="http://schemas.microsoft.com/office/drawing/2014/main" id="{D9DDA3E2-8F5D-4014-8761-9BD4C8BF61C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5" name="Text Box 18">
          <a:extLst>
            <a:ext uri="{FF2B5EF4-FFF2-40B4-BE49-F238E27FC236}">
              <a16:creationId xmlns:a16="http://schemas.microsoft.com/office/drawing/2014/main" id="{6B037950-7EC4-4E18-B700-B77C7EAD604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6" name="Text Box 19">
          <a:extLst>
            <a:ext uri="{FF2B5EF4-FFF2-40B4-BE49-F238E27FC236}">
              <a16:creationId xmlns:a16="http://schemas.microsoft.com/office/drawing/2014/main" id="{7B018FEF-1CED-4036-9EF7-CC59031F898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7" name="Text Box 20">
          <a:extLst>
            <a:ext uri="{FF2B5EF4-FFF2-40B4-BE49-F238E27FC236}">
              <a16:creationId xmlns:a16="http://schemas.microsoft.com/office/drawing/2014/main" id="{9A538D81-391B-473E-8647-4F05CA82FA5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8" name="Text Box 21">
          <a:extLst>
            <a:ext uri="{FF2B5EF4-FFF2-40B4-BE49-F238E27FC236}">
              <a16:creationId xmlns:a16="http://schemas.microsoft.com/office/drawing/2014/main" id="{34FB702A-5014-4BDD-A478-0E96B6F80CE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79" name="Text Box 22">
          <a:extLst>
            <a:ext uri="{FF2B5EF4-FFF2-40B4-BE49-F238E27FC236}">
              <a16:creationId xmlns:a16="http://schemas.microsoft.com/office/drawing/2014/main" id="{6406C022-ECD1-486F-9AE3-56D050BADA6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0" name="Text Box 23">
          <a:extLst>
            <a:ext uri="{FF2B5EF4-FFF2-40B4-BE49-F238E27FC236}">
              <a16:creationId xmlns:a16="http://schemas.microsoft.com/office/drawing/2014/main" id="{5137C45A-A73D-4BFA-9770-2418EDA7DEF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1" name="Text Box 24">
          <a:extLst>
            <a:ext uri="{FF2B5EF4-FFF2-40B4-BE49-F238E27FC236}">
              <a16:creationId xmlns:a16="http://schemas.microsoft.com/office/drawing/2014/main" id="{ED10E74E-A2B9-43A2-A7A0-843B22456A1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2" name="Text Box 25">
          <a:extLst>
            <a:ext uri="{FF2B5EF4-FFF2-40B4-BE49-F238E27FC236}">
              <a16:creationId xmlns:a16="http://schemas.microsoft.com/office/drawing/2014/main" id="{88A1D508-C8B1-4D96-8751-29E076A9638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3" name="Text Box 26">
          <a:extLst>
            <a:ext uri="{FF2B5EF4-FFF2-40B4-BE49-F238E27FC236}">
              <a16:creationId xmlns:a16="http://schemas.microsoft.com/office/drawing/2014/main" id="{42BAF58A-F849-42B3-84BD-AE8B3D3EFEE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4" name="Text Box 27">
          <a:extLst>
            <a:ext uri="{FF2B5EF4-FFF2-40B4-BE49-F238E27FC236}">
              <a16:creationId xmlns:a16="http://schemas.microsoft.com/office/drawing/2014/main" id="{34FF7F9C-26CE-4054-9339-F9DB5828C71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FF6343E8-7621-43B7-BDAA-E4A185796DA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1881F774-C23E-47BB-AFCC-178CDFBE7FF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7" name="Text Box 3">
          <a:extLst>
            <a:ext uri="{FF2B5EF4-FFF2-40B4-BE49-F238E27FC236}">
              <a16:creationId xmlns:a16="http://schemas.microsoft.com/office/drawing/2014/main" id="{F71DBE34-8E39-4DDB-9707-74AE5858526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2D50F28A-9B8B-498C-A371-44B7D92F0CD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89" name="Text Box 5">
          <a:extLst>
            <a:ext uri="{FF2B5EF4-FFF2-40B4-BE49-F238E27FC236}">
              <a16:creationId xmlns:a16="http://schemas.microsoft.com/office/drawing/2014/main" id="{6B8A89DA-A4F9-4D55-9432-A2F385C0D35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D333FCEF-2A35-40E8-996D-13437781D27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891" name="Text Box 7">
          <a:extLst>
            <a:ext uri="{FF2B5EF4-FFF2-40B4-BE49-F238E27FC236}">
              <a16:creationId xmlns:a16="http://schemas.microsoft.com/office/drawing/2014/main" id="{FB780B3F-A2AE-4ABC-8EC1-013A7C71A84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2" name="Text Box 8">
          <a:extLst>
            <a:ext uri="{FF2B5EF4-FFF2-40B4-BE49-F238E27FC236}">
              <a16:creationId xmlns:a16="http://schemas.microsoft.com/office/drawing/2014/main" id="{75801564-665A-48C0-8EF9-A2CA04F21EB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3" name="Text Box 9">
          <a:extLst>
            <a:ext uri="{FF2B5EF4-FFF2-40B4-BE49-F238E27FC236}">
              <a16:creationId xmlns:a16="http://schemas.microsoft.com/office/drawing/2014/main" id="{B2C9ABE4-12C8-4E44-A28F-FBB972F3D56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4" name="Text Box 10">
          <a:extLst>
            <a:ext uri="{FF2B5EF4-FFF2-40B4-BE49-F238E27FC236}">
              <a16:creationId xmlns:a16="http://schemas.microsoft.com/office/drawing/2014/main" id="{2D123737-25EC-4511-A239-9B0B2238DAF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5" name="Text Box 11">
          <a:extLst>
            <a:ext uri="{FF2B5EF4-FFF2-40B4-BE49-F238E27FC236}">
              <a16:creationId xmlns:a16="http://schemas.microsoft.com/office/drawing/2014/main" id="{D2B71875-077A-4251-9CB7-95D6B975233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BCF488DC-02BA-496F-A708-AC854FA9171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7" name="Text Box 13">
          <a:extLst>
            <a:ext uri="{FF2B5EF4-FFF2-40B4-BE49-F238E27FC236}">
              <a16:creationId xmlns:a16="http://schemas.microsoft.com/office/drawing/2014/main" id="{95880FB4-6878-406B-B9EA-A96CC78E44A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8" name="Text Box 14">
          <a:extLst>
            <a:ext uri="{FF2B5EF4-FFF2-40B4-BE49-F238E27FC236}">
              <a16:creationId xmlns:a16="http://schemas.microsoft.com/office/drawing/2014/main" id="{CB5E48B8-BA98-4BC2-B30E-5A393CB7CAA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899" name="Text Box 15">
          <a:extLst>
            <a:ext uri="{FF2B5EF4-FFF2-40B4-BE49-F238E27FC236}">
              <a16:creationId xmlns:a16="http://schemas.microsoft.com/office/drawing/2014/main" id="{2C818D37-C008-4F82-A135-4D1C5F07CAE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0" name="Text Box 16">
          <a:extLst>
            <a:ext uri="{FF2B5EF4-FFF2-40B4-BE49-F238E27FC236}">
              <a16:creationId xmlns:a16="http://schemas.microsoft.com/office/drawing/2014/main" id="{65EC72A0-79D9-4F57-BB6D-700D79DCEAF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1" name="Text Box 17">
          <a:extLst>
            <a:ext uri="{FF2B5EF4-FFF2-40B4-BE49-F238E27FC236}">
              <a16:creationId xmlns:a16="http://schemas.microsoft.com/office/drawing/2014/main" id="{7FE14B68-260C-44DD-ACA9-B7CF6DFC87C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2" name="Text Box 18">
          <a:extLst>
            <a:ext uri="{FF2B5EF4-FFF2-40B4-BE49-F238E27FC236}">
              <a16:creationId xmlns:a16="http://schemas.microsoft.com/office/drawing/2014/main" id="{0CD8FE77-3F51-4DB5-9DD4-AF65028A1BA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3" name="Text Box 19">
          <a:extLst>
            <a:ext uri="{FF2B5EF4-FFF2-40B4-BE49-F238E27FC236}">
              <a16:creationId xmlns:a16="http://schemas.microsoft.com/office/drawing/2014/main" id="{79C45272-77BF-4B37-BEB9-8358B7C2F2E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4" name="Text Box 20">
          <a:extLst>
            <a:ext uri="{FF2B5EF4-FFF2-40B4-BE49-F238E27FC236}">
              <a16:creationId xmlns:a16="http://schemas.microsoft.com/office/drawing/2014/main" id="{FA7B35D1-A4A6-4D69-A270-9398F170E1F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5" name="Text Box 21">
          <a:extLst>
            <a:ext uri="{FF2B5EF4-FFF2-40B4-BE49-F238E27FC236}">
              <a16:creationId xmlns:a16="http://schemas.microsoft.com/office/drawing/2014/main" id="{A3F99E33-63B0-4D4D-93B6-96C15AE3842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6" name="Text Box 22">
          <a:extLst>
            <a:ext uri="{FF2B5EF4-FFF2-40B4-BE49-F238E27FC236}">
              <a16:creationId xmlns:a16="http://schemas.microsoft.com/office/drawing/2014/main" id="{CFF96EAA-9202-49FA-B801-14B2600D825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7" name="Text Box 23">
          <a:extLst>
            <a:ext uri="{FF2B5EF4-FFF2-40B4-BE49-F238E27FC236}">
              <a16:creationId xmlns:a16="http://schemas.microsoft.com/office/drawing/2014/main" id="{5EB5ED09-85CF-48E7-9C5C-1D414A00B93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8" name="Text Box 24">
          <a:extLst>
            <a:ext uri="{FF2B5EF4-FFF2-40B4-BE49-F238E27FC236}">
              <a16:creationId xmlns:a16="http://schemas.microsoft.com/office/drawing/2014/main" id="{95C0B7EB-D076-4DB0-B2DA-A857B39DB40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09" name="Text Box 25">
          <a:extLst>
            <a:ext uri="{FF2B5EF4-FFF2-40B4-BE49-F238E27FC236}">
              <a16:creationId xmlns:a16="http://schemas.microsoft.com/office/drawing/2014/main" id="{DC556E3C-773B-4D8A-91BD-ACE2B5D98F9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0" name="Text Box 26">
          <a:extLst>
            <a:ext uri="{FF2B5EF4-FFF2-40B4-BE49-F238E27FC236}">
              <a16:creationId xmlns:a16="http://schemas.microsoft.com/office/drawing/2014/main" id="{10A5D2A5-661E-474A-AC2A-1F03C02D713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1" name="Text Box 27">
          <a:extLst>
            <a:ext uri="{FF2B5EF4-FFF2-40B4-BE49-F238E27FC236}">
              <a16:creationId xmlns:a16="http://schemas.microsoft.com/office/drawing/2014/main" id="{07EC2D73-AD0F-4462-86D8-A488520A7F0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E27F34E3-68E1-453C-AFC3-35EF67D8B8F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60A5E199-AE58-4F38-A00F-D042C8D70EA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4" name="Text Box 3">
          <a:extLst>
            <a:ext uri="{FF2B5EF4-FFF2-40B4-BE49-F238E27FC236}">
              <a16:creationId xmlns:a16="http://schemas.microsoft.com/office/drawing/2014/main" id="{5C77535B-6B80-4E01-8260-A31E684FC82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BD0CA54A-DF14-48A1-9E9B-B78D04EC4F9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6" name="Text Box 5">
          <a:extLst>
            <a:ext uri="{FF2B5EF4-FFF2-40B4-BE49-F238E27FC236}">
              <a16:creationId xmlns:a16="http://schemas.microsoft.com/office/drawing/2014/main" id="{C33C1B0C-BF40-4C4C-B6D6-50E5B12127C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7" name="Text Box 6">
          <a:extLst>
            <a:ext uri="{FF2B5EF4-FFF2-40B4-BE49-F238E27FC236}">
              <a16:creationId xmlns:a16="http://schemas.microsoft.com/office/drawing/2014/main" id="{3C672B41-EDAB-48AA-A721-52DB9608D40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18" name="Text Box 7">
          <a:extLst>
            <a:ext uri="{FF2B5EF4-FFF2-40B4-BE49-F238E27FC236}">
              <a16:creationId xmlns:a16="http://schemas.microsoft.com/office/drawing/2014/main" id="{37B934F4-A90A-4611-8673-AAC8DF5A919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56BCD6FC-1B82-498E-B353-2AD3634AE8F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0" name="Text Box 9">
          <a:extLst>
            <a:ext uri="{FF2B5EF4-FFF2-40B4-BE49-F238E27FC236}">
              <a16:creationId xmlns:a16="http://schemas.microsoft.com/office/drawing/2014/main" id="{6DFDB564-6C48-4030-A4A1-A1BE39246CF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1" name="Text Box 10">
          <a:extLst>
            <a:ext uri="{FF2B5EF4-FFF2-40B4-BE49-F238E27FC236}">
              <a16:creationId xmlns:a16="http://schemas.microsoft.com/office/drawing/2014/main" id="{BB2CAA53-99E1-49A4-A619-94BFD1951D7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2" name="Text Box 11">
          <a:extLst>
            <a:ext uri="{FF2B5EF4-FFF2-40B4-BE49-F238E27FC236}">
              <a16:creationId xmlns:a16="http://schemas.microsoft.com/office/drawing/2014/main" id="{44A5760A-E218-492D-9E08-84D410057ED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46AE8C63-E26C-4566-9BE5-80E75763AF7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4" name="Text Box 13">
          <a:extLst>
            <a:ext uri="{FF2B5EF4-FFF2-40B4-BE49-F238E27FC236}">
              <a16:creationId xmlns:a16="http://schemas.microsoft.com/office/drawing/2014/main" id="{F5E12F85-BDD7-4C59-9839-334B948A7DC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5" name="Text Box 14">
          <a:extLst>
            <a:ext uri="{FF2B5EF4-FFF2-40B4-BE49-F238E27FC236}">
              <a16:creationId xmlns:a16="http://schemas.microsoft.com/office/drawing/2014/main" id="{A3745CF4-15E4-4744-BF4A-6C3E84E6A9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6" name="Text Box 15">
          <a:extLst>
            <a:ext uri="{FF2B5EF4-FFF2-40B4-BE49-F238E27FC236}">
              <a16:creationId xmlns:a16="http://schemas.microsoft.com/office/drawing/2014/main" id="{C4AE4692-9AA7-4B16-B297-80A15457FA1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7" name="Text Box 16">
          <a:extLst>
            <a:ext uri="{FF2B5EF4-FFF2-40B4-BE49-F238E27FC236}">
              <a16:creationId xmlns:a16="http://schemas.microsoft.com/office/drawing/2014/main" id="{5EE7556B-E1BA-4735-B92A-EF219DBFEA8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8" name="Text Box 17">
          <a:extLst>
            <a:ext uri="{FF2B5EF4-FFF2-40B4-BE49-F238E27FC236}">
              <a16:creationId xmlns:a16="http://schemas.microsoft.com/office/drawing/2014/main" id="{BA995E5C-0C8E-419B-9A5E-B63D21CCC1C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29" name="Text Box 18">
          <a:extLst>
            <a:ext uri="{FF2B5EF4-FFF2-40B4-BE49-F238E27FC236}">
              <a16:creationId xmlns:a16="http://schemas.microsoft.com/office/drawing/2014/main" id="{704DFA9F-4BB9-4B64-A901-34F3ECF7306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0" name="Text Box 19">
          <a:extLst>
            <a:ext uri="{FF2B5EF4-FFF2-40B4-BE49-F238E27FC236}">
              <a16:creationId xmlns:a16="http://schemas.microsoft.com/office/drawing/2014/main" id="{48826B86-4B4F-4843-9C1C-FDB8C220065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1" name="Text Box 20">
          <a:extLst>
            <a:ext uri="{FF2B5EF4-FFF2-40B4-BE49-F238E27FC236}">
              <a16:creationId xmlns:a16="http://schemas.microsoft.com/office/drawing/2014/main" id="{6EFB8576-E056-4624-8EC3-B6F32D64399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2" name="Text Box 21">
          <a:extLst>
            <a:ext uri="{FF2B5EF4-FFF2-40B4-BE49-F238E27FC236}">
              <a16:creationId xmlns:a16="http://schemas.microsoft.com/office/drawing/2014/main" id="{D6B79DEF-7326-4B25-A7A6-9617246795C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3" name="Text Box 22">
          <a:extLst>
            <a:ext uri="{FF2B5EF4-FFF2-40B4-BE49-F238E27FC236}">
              <a16:creationId xmlns:a16="http://schemas.microsoft.com/office/drawing/2014/main" id="{5C55A701-AC1C-46A4-BAAE-62A3582014E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4" name="Text Box 23">
          <a:extLst>
            <a:ext uri="{FF2B5EF4-FFF2-40B4-BE49-F238E27FC236}">
              <a16:creationId xmlns:a16="http://schemas.microsoft.com/office/drawing/2014/main" id="{AAC27971-CFCB-48D5-98FA-FE5DDC7490F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5" name="Text Box 24">
          <a:extLst>
            <a:ext uri="{FF2B5EF4-FFF2-40B4-BE49-F238E27FC236}">
              <a16:creationId xmlns:a16="http://schemas.microsoft.com/office/drawing/2014/main" id="{92DB892A-DF46-42F3-99B4-E47DC9001F0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6" name="Text Box 25">
          <a:extLst>
            <a:ext uri="{FF2B5EF4-FFF2-40B4-BE49-F238E27FC236}">
              <a16:creationId xmlns:a16="http://schemas.microsoft.com/office/drawing/2014/main" id="{B063035E-7CF7-400D-84AD-CE63AC3B8A9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7" name="Text Box 26">
          <a:extLst>
            <a:ext uri="{FF2B5EF4-FFF2-40B4-BE49-F238E27FC236}">
              <a16:creationId xmlns:a16="http://schemas.microsoft.com/office/drawing/2014/main" id="{8583CD19-694F-4762-9B39-6C06087A642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38" name="Text Box 27">
          <a:extLst>
            <a:ext uri="{FF2B5EF4-FFF2-40B4-BE49-F238E27FC236}">
              <a16:creationId xmlns:a16="http://schemas.microsoft.com/office/drawing/2014/main" id="{A1800A1E-06B5-407F-907E-B38E560615A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8E997374-A41C-41DC-AF1B-290589BA302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379FF42E-6CA7-4099-ADBF-DDED71F32CF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1" name="Text Box 3">
          <a:extLst>
            <a:ext uri="{FF2B5EF4-FFF2-40B4-BE49-F238E27FC236}">
              <a16:creationId xmlns:a16="http://schemas.microsoft.com/office/drawing/2014/main" id="{ACDAEEA5-3CEE-4650-AF66-BE8F6D1A5C2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A3993D4B-A6A5-4F95-AA32-E6E4C973EBB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3" name="Text Box 5">
          <a:extLst>
            <a:ext uri="{FF2B5EF4-FFF2-40B4-BE49-F238E27FC236}">
              <a16:creationId xmlns:a16="http://schemas.microsoft.com/office/drawing/2014/main" id="{B5A6C2E6-95B8-4EF8-908F-A3B15777515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4" name="Text Box 6">
          <a:extLst>
            <a:ext uri="{FF2B5EF4-FFF2-40B4-BE49-F238E27FC236}">
              <a16:creationId xmlns:a16="http://schemas.microsoft.com/office/drawing/2014/main" id="{53B86F5F-F397-42E6-9B59-E068A827BB1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45" name="Text Box 7">
          <a:extLst>
            <a:ext uri="{FF2B5EF4-FFF2-40B4-BE49-F238E27FC236}">
              <a16:creationId xmlns:a16="http://schemas.microsoft.com/office/drawing/2014/main" id="{5B0A0017-3E17-4C3B-B620-96FD82BDCBB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6" name="Text Box 8">
          <a:extLst>
            <a:ext uri="{FF2B5EF4-FFF2-40B4-BE49-F238E27FC236}">
              <a16:creationId xmlns:a16="http://schemas.microsoft.com/office/drawing/2014/main" id="{D0564F4D-496F-410F-80CC-DA995E18598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7" name="Text Box 9">
          <a:extLst>
            <a:ext uri="{FF2B5EF4-FFF2-40B4-BE49-F238E27FC236}">
              <a16:creationId xmlns:a16="http://schemas.microsoft.com/office/drawing/2014/main" id="{D4F4BAB9-9CA1-4401-8964-E95DA41CDEF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8" name="Text Box 10">
          <a:extLst>
            <a:ext uri="{FF2B5EF4-FFF2-40B4-BE49-F238E27FC236}">
              <a16:creationId xmlns:a16="http://schemas.microsoft.com/office/drawing/2014/main" id="{61B0070D-1F23-4CA8-A096-386F808342E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49" name="Text Box 11">
          <a:extLst>
            <a:ext uri="{FF2B5EF4-FFF2-40B4-BE49-F238E27FC236}">
              <a16:creationId xmlns:a16="http://schemas.microsoft.com/office/drawing/2014/main" id="{7D4D8F27-8DEB-46A1-841D-BC8E3753323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5129702D-E249-43F7-AF22-8C8B88F0EC3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1" name="Text Box 13">
          <a:extLst>
            <a:ext uri="{FF2B5EF4-FFF2-40B4-BE49-F238E27FC236}">
              <a16:creationId xmlns:a16="http://schemas.microsoft.com/office/drawing/2014/main" id="{5778B120-F9BA-449B-8CB1-C42477190B0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2" name="Text Box 14">
          <a:extLst>
            <a:ext uri="{FF2B5EF4-FFF2-40B4-BE49-F238E27FC236}">
              <a16:creationId xmlns:a16="http://schemas.microsoft.com/office/drawing/2014/main" id="{B4F77EB5-65E3-404F-B85B-4B5A0EB59B3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3" name="Text Box 15">
          <a:extLst>
            <a:ext uri="{FF2B5EF4-FFF2-40B4-BE49-F238E27FC236}">
              <a16:creationId xmlns:a16="http://schemas.microsoft.com/office/drawing/2014/main" id="{810AC0FA-285D-4665-9D6B-E7786F3AC27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4" name="Text Box 16">
          <a:extLst>
            <a:ext uri="{FF2B5EF4-FFF2-40B4-BE49-F238E27FC236}">
              <a16:creationId xmlns:a16="http://schemas.microsoft.com/office/drawing/2014/main" id="{C472EED8-CCC5-45E4-B895-399A044CAE1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5" name="Text Box 17">
          <a:extLst>
            <a:ext uri="{FF2B5EF4-FFF2-40B4-BE49-F238E27FC236}">
              <a16:creationId xmlns:a16="http://schemas.microsoft.com/office/drawing/2014/main" id="{AEEAD316-5916-488A-9931-E124FD821C3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6" name="Text Box 18">
          <a:extLst>
            <a:ext uri="{FF2B5EF4-FFF2-40B4-BE49-F238E27FC236}">
              <a16:creationId xmlns:a16="http://schemas.microsoft.com/office/drawing/2014/main" id="{DFD28C6A-79BC-43CC-9E1C-162FC43D1BE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7" name="Text Box 19">
          <a:extLst>
            <a:ext uri="{FF2B5EF4-FFF2-40B4-BE49-F238E27FC236}">
              <a16:creationId xmlns:a16="http://schemas.microsoft.com/office/drawing/2014/main" id="{4C88FA84-362B-4998-8B3D-AEE871CE0C4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8" name="Text Box 20">
          <a:extLst>
            <a:ext uri="{FF2B5EF4-FFF2-40B4-BE49-F238E27FC236}">
              <a16:creationId xmlns:a16="http://schemas.microsoft.com/office/drawing/2014/main" id="{CB1DC998-907D-4F46-978C-0C296D735AD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59" name="Text Box 21">
          <a:extLst>
            <a:ext uri="{FF2B5EF4-FFF2-40B4-BE49-F238E27FC236}">
              <a16:creationId xmlns:a16="http://schemas.microsoft.com/office/drawing/2014/main" id="{1DE3F492-D1C7-430C-B186-0555053B3EC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0" name="Text Box 22">
          <a:extLst>
            <a:ext uri="{FF2B5EF4-FFF2-40B4-BE49-F238E27FC236}">
              <a16:creationId xmlns:a16="http://schemas.microsoft.com/office/drawing/2014/main" id="{B2978FB4-3104-4EB7-956B-8F79A77A3D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1" name="Text Box 23">
          <a:extLst>
            <a:ext uri="{FF2B5EF4-FFF2-40B4-BE49-F238E27FC236}">
              <a16:creationId xmlns:a16="http://schemas.microsoft.com/office/drawing/2014/main" id="{70D1B37C-90E2-4BBD-AA37-10031669CDF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2" name="Text Box 24">
          <a:extLst>
            <a:ext uri="{FF2B5EF4-FFF2-40B4-BE49-F238E27FC236}">
              <a16:creationId xmlns:a16="http://schemas.microsoft.com/office/drawing/2014/main" id="{9DCD4135-AD12-4755-AC82-AD72B670A05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3" name="Text Box 25">
          <a:extLst>
            <a:ext uri="{FF2B5EF4-FFF2-40B4-BE49-F238E27FC236}">
              <a16:creationId xmlns:a16="http://schemas.microsoft.com/office/drawing/2014/main" id="{F7BB8A5E-7BDA-48A5-8F3F-ADB942EA406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4" name="Text Box 26">
          <a:extLst>
            <a:ext uri="{FF2B5EF4-FFF2-40B4-BE49-F238E27FC236}">
              <a16:creationId xmlns:a16="http://schemas.microsoft.com/office/drawing/2014/main" id="{F1E4F0C3-ED3B-487E-B907-5C9A5D0D05C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5" name="Text Box 27">
          <a:extLst>
            <a:ext uri="{FF2B5EF4-FFF2-40B4-BE49-F238E27FC236}">
              <a16:creationId xmlns:a16="http://schemas.microsoft.com/office/drawing/2014/main" id="{ED7524D0-6638-49DF-BD4B-7B3174E8BA0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6D3A5EC2-3F5E-464A-A1A7-55433BAAD3C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29E21D29-4B9E-4A9C-9E69-BF46EA5D423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68" name="Text Box 3">
          <a:extLst>
            <a:ext uri="{FF2B5EF4-FFF2-40B4-BE49-F238E27FC236}">
              <a16:creationId xmlns:a16="http://schemas.microsoft.com/office/drawing/2014/main" id="{28E35544-7D70-41D6-BECD-9813DF8A69E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69" name="Text Box 4">
          <a:extLst>
            <a:ext uri="{FF2B5EF4-FFF2-40B4-BE49-F238E27FC236}">
              <a16:creationId xmlns:a16="http://schemas.microsoft.com/office/drawing/2014/main" id="{973EF942-0C5A-479B-A33C-B3AAF6FEBF5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0" name="Text Box 5">
          <a:extLst>
            <a:ext uri="{FF2B5EF4-FFF2-40B4-BE49-F238E27FC236}">
              <a16:creationId xmlns:a16="http://schemas.microsoft.com/office/drawing/2014/main" id="{EABAD45F-49E6-4708-887A-BE44EA0391D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1" name="Text Box 6">
          <a:extLst>
            <a:ext uri="{FF2B5EF4-FFF2-40B4-BE49-F238E27FC236}">
              <a16:creationId xmlns:a16="http://schemas.microsoft.com/office/drawing/2014/main" id="{DD12C8D5-56A2-48CF-98AC-C785AFC5BDF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72" name="Text Box 7">
          <a:extLst>
            <a:ext uri="{FF2B5EF4-FFF2-40B4-BE49-F238E27FC236}">
              <a16:creationId xmlns:a16="http://schemas.microsoft.com/office/drawing/2014/main" id="{3AFAA8C6-1ECB-4CCD-A8CF-FEC41B3E31D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88E12E6C-2AD2-4F89-BC63-4D80EB8D095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4" name="Text Box 9">
          <a:extLst>
            <a:ext uri="{FF2B5EF4-FFF2-40B4-BE49-F238E27FC236}">
              <a16:creationId xmlns:a16="http://schemas.microsoft.com/office/drawing/2014/main" id="{86426CAA-10C1-4EAB-ADD2-A5BCDEF8979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5" name="Text Box 10">
          <a:extLst>
            <a:ext uri="{FF2B5EF4-FFF2-40B4-BE49-F238E27FC236}">
              <a16:creationId xmlns:a16="http://schemas.microsoft.com/office/drawing/2014/main" id="{3AA02CD5-B608-4EB4-9B77-405615F5592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6" name="Text Box 11">
          <a:extLst>
            <a:ext uri="{FF2B5EF4-FFF2-40B4-BE49-F238E27FC236}">
              <a16:creationId xmlns:a16="http://schemas.microsoft.com/office/drawing/2014/main" id="{3C8A502F-0D7E-44B5-954A-E490AD3F74B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7FCFB945-7BA1-43FA-A1AA-0E724748591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8" name="Text Box 13">
          <a:extLst>
            <a:ext uri="{FF2B5EF4-FFF2-40B4-BE49-F238E27FC236}">
              <a16:creationId xmlns:a16="http://schemas.microsoft.com/office/drawing/2014/main" id="{3DFCABB5-C1F3-4E06-B8F2-51DCFA67413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79" name="Text Box 14">
          <a:extLst>
            <a:ext uri="{FF2B5EF4-FFF2-40B4-BE49-F238E27FC236}">
              <a16:creationId xmlns:a16="http://schemas.microsoft.com/office/drawing/2014/main" id="{BC021FB1-F4C5-4CDD-B3FA-C5930147E51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0" name="Text Box 15">
          <a:extLst>
            <a:ext uri="{FF2B5EF4-FFF2-40B4-BE49-F238E27FC236}">
              <a16:creationId xmlns:a16="http://schemas.microsoft.com/office/drawing/2014/main" id="{412460C1-E400-4458-9A55-5992C75586F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1" name="Text Box 16">
          <a:extLst>
            <a:ext uri="{FF2B5EF4-FFF2-40B4-BE49-F238E27FC236}">
              <a16:creationId xmlns:a16="http://schemas.microsoft.com/office/drawing/2014/main" id="{C1C2CBEC-0F0D-4D8E-BA2D-B33008B9B67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2" name="Text Box 17">
          <a:extLst>
            <a:ext uri="{FF2B5EF4-FFF2-40B4-BE49-F238E27FC236}">
              <a16:creationId xmlns:a16="http://schemas.microsoft.com/office/drawing/2014/main" id="{245BAE9C-BCF1-4A24-A21D-FA47C8CFC89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3" name="Text Box 18">
          <a:extLst>
            <a:ext uri="{FF2B5EF4-FFF2-40B4-BE49-F238E27FC236}">
              <a16:creationId xmlns:a16="http://schemas.microsoft.com/office/drawing/2014/main" id="{5AA77C00-B80E-4604-985F-D510ED8046E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4" name="Text Box 19">
          <a:extLst>
            <a:ext uri="{FF2B5EF4-FFF2-40B4-BE49-F238E27FC236}">
              <a16:creationId xmlns:a16="http://schemas.microsoft.com/office/drawing/2014/main" id="{5C7DB02F-9DE1-4B3D-99D3-8DBF6D01B46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5" name="Text Box 20">
          <a:extLst>
            <a:ext uri="{FF2B5EF4-FFF2-40B4-BE49-F238E27FC236}">
              <a16:creationId xmlns:a16="http://schemas.microsoft.com/office/drawing/2014/main" id="{B7E4E850-78A0-4E71-91FA-A8DF323B853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6" name="Text Box 21">
          <a:extLst>
            <a:ext uri="{FF2B5EF4-FFF2-40B4-BE49-F238E27FC236}">
              <a16:creationId xmlns:a16="http://schemas.microsoft.com/office/drawing/2014/main" id="{226379ED-57BC-4577-A63D-DA866015A69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7" name="Text Box 22">
          <a:extLst>
            <a:ext uri="{FF2B5EF4-FFF2-40B4-BE49-F238E27FC236}">
              <a16:creationId xmlns:a16="http://schemas.microsoft.com/office/drawing/2014/main" id="{A59303F9-6C23-47DC-8946-88D2C0DA967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8" name="Text Box 23">
          <a:extLst>
            <a:ext uri="{FF2B5EF4-FFF2-40B4-BE49-F238E27FC236}">
              <a16:creationId xmlns:a16="http://schemas.microsoft.com/office/drawing/2014/main" id="{5F2A04C6-B14A-41E8-8796-02F28CECDE7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89" name="Text Box 24">
          <a:extLst>
            <a:ext uri="{FF2B5EF4-FFF2-40B4-BE49-F238E27FC236}">
              <a16:creationId xmlns:a16="http://schemas.microsoft.com/office/drawing/2014/main" id="{A3664A82-8E31-4F8F-AEA9-A0D9759E1F7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0" name="Text Box 25">
          <a:extLst>
            <a:ext uri="{FF2B5EF4-FFF2-40B4-BE49-F238E27FC236}">
              <a16:creationId xmlns:a16="http://schemas.microsoft.com/office/drawing/2014/main" id="{3E094220-CC12-4414-9E9C-58F34AE8186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1" name="Text Box 26">
          <a:extLst>
            <a:ext uri="{FF2B5EF4-FFF2-40B4-BE49-F238E27FC236}">
              <a16:creationId xmlns:a16="http://schemas.microsoft.com/office/drawing/2014/main" id="{8114537B-EB3F-4987-B115-74D83371691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2" name="Text Box 27">
          <a:extLst>
            <a:ext uri="{FF2B5EF4-FFF2-40B4-BE49-F238E27FC236}">
              <a16:creationId xmlns:a16="http://schemas.microsoft.com/office/drawing/2014/main" id="{BEB6A4E3-6623-4B22-81B9-B098006FD51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23C98274-77F8-44BB-9C6E-3F3708D0AC7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A3F9116C-8974-4100-9385-2414DF5ADDD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5" name="Text Box 3">
          <a:extLst>
            <a:ext uri="{FF2B5EF4-FFF2-40B4-BE49-F238E27FC236}">
              <a16:creationId xmlns:a16="http://schemas.microsoft.com/office/drawing/2014/main" id="{2FDD1411-77CF-4E4D-8C00-A5BAF8D0EAE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A28D3357-C4D9-41F3-B396-99BD4EFDD53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A1BABEC0-9119-45A0-9C6F-0C6AED62D4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2998" name="Text Box 6">
          <a:extLst>
            <a:ext uri="{FF2B5EF4-FFF2-40B4-BE49-F238E27FC236}">
              <a16:creationId xmlns:a16="http://schemas.microsoft.com/office/drawing/2014/main" id="{E982D5D2-7575-476A-B02D-88A8EAD726D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0A83AEC7-4797-46DB-B9AF-CDB5D992FEA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A26A0EFE-4A6A-419B-A037-6CE51FDCB1F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1" name="Text Box 9">
          <a:extLst>
            <a:ext uri="{FF2B5EF4-FFF2-40B4-BE49-F238E27FC236}">
              <a16:creationId xmlns:a16="http://schemas.microsoft.com/office/drawing/2014/main" id="{BFD0F989-AE2B-4C75-9DC3-62DA1FD61B1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2" name="Text Box 10">
          <a:extLst>
            <a:ext uri="{FF2B5EF4-FFF2-40B4-BE49-F238E27FC236}">
              <a16:creationId xmlns:a16="http://schemas.microsoft.com/office/drawing/2014/main" id="{22DB5FBD-8F84-4C97-8C33-EE101969418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3" name="Text Box 11">
          <a:extLst>
            <a:ext uri="{FF2B5EF4-FFF2-40B4-BE49-F238E27FC236}">
              <a16:creationId xmlns:a16="http://schemas.microsoft.com/office/drawing/2014/main" id="{F4648E42-5B3D-4C1E-90AA-9EBC24379DF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033D01BE-F8C8-4EDF-A376-738BF9E735B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5" name="Text Box 13">
          <a:extLst>
            <a:ext uri="{FF2B5EF4-FFF2-40B4-BE49-F238E27FC236}">
              <a16:creationId xmlns:a16="http://schemas.microsoft.com/office/drawing/2014/main" id="{DD4C0B60-4A23-4B24-B9F2-062C0065CBE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6" name="Text Box 14">
          <a:extLst>
            <a:ext uri="{FF2B5EF4-FFF2-40B4-BE49-F238E27FC236}">
              <a16:creationId xmlns:a16="http://schemas.microsoft.com/office/drawing/2014/main" id="{B12065AF-277B-43D0-A872-B1BA075923C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7" name="Text Box 15">
          <a:extLst>
            <a:ext uri="{FF2B5EF4-FFF2-40B4-BE49-F238E27FC236}">
              <a16:creationId xmlns:a16="http://schemas.microsoft.com/office/drawing/2014/main" id="{2CD3044C-CB7A-4E6E-BC60-347D12E7E1D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8" name="Text Box 16">
          <a:extLst>
            <a:ext uri="{FF2B5EF4-FFF2-40B4-BE49-F238E27FC236}">
              <a16:creationId xmlns:a16="http://schemas.microsoft.com/office/drawing/2014/main" id="{935ECE8E-681C-4332-95C1-E88D49526D6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09" name="Text Box 17">
          <a:extLst>
            <a:ext uri="{FF2B5EF4-FFF2-40B4-BE49-F238E27FC236}">
              <a16:creationId xmlns:a16="http://schemas.microsoft.com/office/drawing/2014/main" id="{10E36960-A959-4D35-A349-F72A684C5B3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0" name="Text Box 18">
          <a:extLst>
            <a:ext uri="{FF2B5EF4-FFF2-40B4-BE49-F238E27FC236}">
              <a16:creationId xmlns:a16="http://schemas.microsoft.com/office/drawing/2014/main" id="{D78D714D-620D-40D2-BDFF-5EB0A47A466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1" name="Text Box 19">
          <a:extLst>
            <a:ext uri="{FF2B5EF4-FFF2-40B4-BE49-F238E27FC236}">
              <a16:creationId xmlns:a16="http://schemas.microsoft.com/office/drawing/2014/main" id="{1EB7190D-1142-4B80-8CB1-E6915AF5D38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2" name="Text Box 20">
          <a:extLst>
            <a:ext uri="{FF2B5EF4-FFF2-40B4-BE49-F238E27FC236}">
              <a16:creationId xmlns:a16="http://schemas.microsoft.com/office/drawing/2014/main" id="{DE511A69-6DA3-42B0-A59A-61FE46B9DD1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3" name="Text Box 21">
          <a:extLst>
            <a:ext uri="{FF2B5EF4-FFF2-40B4-BE49-F238E27FC236}">
              <a16:creationId xmlns:a16="http://schemas.microsoft.com/office/drawing/2014/main" id="{52D2C650-6FE4-4075-AD73-768E5967A34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4" name="Text Box 22">
          <a:extLst>
            <a:ext uri="{FF2B5EF4-FFF2-40B4-BE49-F238E27FC236}">
              <a16:creationId xmlns:a16="http://schemas.microsoft.com/office/drawing/2014/main" id="{3CD615C6-031E-405F-9FB2-F600F6B03CE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5" name="Text Box 23">
          <a:extLst>
            <a:ext uri="{FF2B5EF4-FFF2-40B4-BE49-F238E27FC236}">
              <a16:creationId xmlns:a16="http://schemas.microsoft.com/office/drawing/2014/main" id="{B4466D46-6A03-43E4-8ADF-FFE3655D4D1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6" name="Text Box 24">
          <a:extLst>
            <a:ext uri="{FF2B5EF4-FFF2-40B4-BE49-F238E27FC236}">
              <a16:creationId xmlns:a16="http://schemas.microsoft.com/office/drawing/2014/main" id="{EA3D8A5D-445B-466C-B1FA-EAA0932DDF3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7" name="Text Box 25">
          <a:extLst>
            <a:ext uri="{FF2B5EF4-FFF2-40B4-BE49-F238E27FC236}">
              <a16:creationId xmlns:a16="http://schemas.microsoft.com/office/drawing/2014/main" id="{14B0775D-7566-41B9-A94A-4AAAFB6CC9D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8" name="Text Box 26">
          <a:extLst>
            <a:ext uri="{FF2B5EF4-FFF2-40B4-BE49-F238E27FC236}">
              <a16:creationId xmlns:a16="http://schemas.microsoft.com/office/drawing/2014/main" id="{43137BD1-A50F-4079-90B7-2AB85D07AD6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19" name="Text Box 27">
          <a:extLst>
            <a:ext uri="{FF2B5EF4-FFF2-40B4-BE49-F238E27FC236}">
              <a16:creationId xmlns:a16="http://schemas.microsoft.com/office/drawing/2014/main" id="{A6F6B772-963C-4747-BC97-5213C5F5CAA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2B510B63-7D03-4646-A071-29711A12D0A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A2AFECE5-8EDF-411C-80EA-AE30F54FCE6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2" name="Text Box 3">
          <a:extLst>
            <a:ext uri="{FF2B5EF4-FFF2-40B4-BE49-F238E27FC236}">
              <a16:creationId xmlns:a16="http://schemas.microsoft.com/office/drawing/2014/main" id="{B480DE1A-F407-4B8F-800E-EFB024AA50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23" name="Text Box 4">
          <a:extLst>
            <a:ext uri="{FF2B5EF4-FFF2-40B4-BE49-F238E27FC236}">
              <a16:creationId xmlns:a16="http://schemas.microsoft.com/office/drawing/2014/main" id="{DD10172B-95A4-4210-AA1A-F8D8ABF818E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3247D575-BC3D-4951-BECB-1F7F92F619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5" name="Text Box 6">
          <a:extLst>
            <a:ext uri="{FF2B5EF4-FFF2-40B4-BE49-F238E27FC236}">
              <a16:creationId xmlns:a16="http://schemas.microsoft.com/office/drawing/2014/main" id="{22AD1265-DF68-4E31-9576-601217D7F1F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26" name="Text Box 7">
          <a:extLst>
            <a:ext uri="{FF2B5EF4-FFF2-40B4-BE49-F238E27FC236}">
              <a16:creationId xmlns:a16="http://schemas.microsoft.com/office/drawing/2014/main" id="{DB0832AC-3897-4002-8A2D-0BE5DB8FD86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8C906DED-DC0B-448B-8DB6-FFC6FF0D631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8" name="Text Box 9">
          <a:extLst>
            <a:ext uri="{FF2B5EF4-FFF2-40B4-BE49-F238E27FC236}">
              <a16:creationId xmlns:a16="http://schemas.microsoft.com/office/drawing/2014/main" id="{F95D8941-3471-435C-9D0B-53B478E4A3A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29" name="Text Box 10">
          <a:extLst>
            <a:ext uri="{FF2B5EF4-FFF2-40B4-BE49-F238E27FC236}">
              <a16:creationId xmlns:a16="http://schemas.microsoft.com/office/drawing/2014/main" id="{49E29DE3-70DF-4E7D-A56B-CE4C81FB2C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0" name="Text Box 11">
          <a:extLst>
            <a:ext uri="{FF2B5EF4-FFF2-40B4-BE49-F238E27FC236}">
              <a16:creationId xmlns:a16="http://schemas.microsoft.com/office/drawing/2014/main" id="{FDE2C769-9D7A-4931-A489-91450789412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41B09821-B299-4384-9BEB-B667D077259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2" name="Text Box 13">
          <a:extLst>
            <a:ext uri="{FF2B5EF4-FFF2-40B4-BE49-F238E27FC236}">
              <a16:creationId xmlns:a16="http://schemas.microsoft.com/office/drawing/2014/main" id="{E2EF364C-C448-4B38-AA83-49C36AD988A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3" name="Text Box 14">
          <a:extLst>
            <a:ext uri="{FF2B5EF4-FFF2-40B4-BE49-F238E27FC236}">
              <a16:creationId xmlns:a16="http://schemas.microsoft.com/office/drawing/2014/main" id="{3C9B5002-15E9-4E95-9BD0-BEA2D4DE99A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4" name="Text Box 15">
          <a:extLst>
            <a:ext uri="{FF2B5EF4-FFF2-40B4-BE49-F238E27FC236}">
              <a16:creationId xmlns:a16="http://schemas.microsoft.com/office/drawing/2014/main" id="{3FAD5F7C-B1C9-48B9-90E0-E971DDD7F28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5" name="Text Box 16">
          <a:extLst>
            <a:ext uri="{FF2B5EF4-FFF2-40B4-BE49-F238E27FC236}">
              <a16:creationId xmlns:a16="http://schemas.microsoft.com/office/drawing/2014/main" id="{DD7C36ED-9A21-4338-BC94-D8F4DD904EC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6" name="Text Box 17">
          <a:extLst>
            <a:ext uri="{FF2B5EF4-FFF2-40B4-BE49-F238E27FC236}">
              <a16:creationId xmlns:a16="http://schemas.microsoft.com/office/drawing/2014/main" id="{63E4DE24-0D24-489E-A624-079C75229B8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7" name="Text Box 18">
          <a:extLst>
            <a:ext uri="{FF2B5EF4-FFF2-40B4-BE49-F238E27FC236}">
              <a16:creationId xmlns:a16="http://schemas.microsoft.com/office/drawing/2014/main" id="{21704068-3DD5-4E90-B2DC-1972BFB14C9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8" name="Text Box 19">
          <a:extLst>
            <a:ext uri="{FF2B5EF4-FFF2-40B4-BE49-F238E27FC236}">
              <a16:creationId xmlns:a16="http://schemas.microsoft.com/office/drawing/2014/main" id="{4C3F38EA-ABD3-491E-80AA-ADE82CB11A2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39" name="Text Box 20">
          <a:extLst>
            <a:ext uri="{FF2B5EF4-FFF2-40B4-BE49-F238E27FC236}">
              <a16:creationId xmlns:a16="http://schemas.microsoft.com/office/drawing/2014/main" id="{C18C8BFA-FE29-418E-BBC0-41E27B19E4A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0" name="Text Box 21">
          <a:extLst>
            <a:ext uri="{FF2B5EF4-FFF2-40B4-BE49-F238E27FC236}">
              <a16:creationId xmlns:a16="http://schemas.microsoft.com/office/drawing/2014/main" id="{651A5503-9887-4C94-9333-688A0E103E8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1" name="Text Box 22">
          <a:extLst>
            <a:ext uri="{FF2B5EF4-FFF2-40B4-BE49-F238E27FC236}">
              <a16:creationId xmlns:a16="http://schemas.microsoft.com/office/drawing/2014/main" id="{79DBD43B-62E8-40C3-9090-79373B0BD81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2" name="Text Box 23">
          <a:extLst>
            <a:ext uri="{FF2B5EF4-FFF2-40B4-BE49-F238E27FC236}">
              <a16:creationId xmlns:a16="http://schemas.microsoft.com/office/drawing/2014/main" id="{72546657-9C70-4A15-B9DF-C05256813DD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3" name="Text Box 24">
          <a:extLst>
            <a:ext uri="{FF2B5EF4-FFF2-40B4-BE49-F238E27FC236}">
              <a16:creationId xmlns:a16="http://schemas.microsoft.com/office/drawing/2014/main" id="{2C6CEFC2-8528-4352-9D8B-2F53454CC87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4" name="Text Box 25">
          <a:extLst>
            <a:ext uri="{FF2B5EF4-FFF2-40B4-BE49-F238E27FC236}">
              <a16:creationId xmlns:a16="http://schemas.microsoft.com/office/drawing/2014/main" id="{D87A74FD-40D9-4140-AACD-757D9EDC745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5" name="Text Box 26">
          <a:extLst>
            <a:ext uri="{FF2B5EF4-FFF2-40B4-BE49-F238E27FC236}">
              <a16:creationId xmlns:a16="http://schemas.microsoft.com/office/drawing/2014/main" id="{36B2FDE7-D4BC-4D8C-AE58-5CDD50E3056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046" name="Text Box 27">
          <a:extLst>
            <a:ext uri="{FF2B5EF4-FFF2-40B4-BE49-F238E27FC236}">
              <a16:creationId xmlns:a16="http://schemas.microsoft.com/office/drawing/2014/main" id="{7F1CB323-AD20-4D4D-98C8-67311390F51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28306774-E6AA-443F-ADF2-6B4A57FA587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EDE9A3DD-339F-4162-B6BA-43D885AFF5A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49" name="Text Box 7">
          <a:extLst>
            <a:ext uri="{FF2B5EF4-FFF2-40B4-BE49-F238E27FC236}">
              <a16:creationId xmlns:a16="http://schemas.microsoft.com/office/drawing/2014/main" id="{43E3B176-4C91-4A6A-A63A-58EA2E2B39A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957120AF-EC73-4A6C-82FB-492EFE4AD93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1" name="Text Box 4">
          <a:extLst>
            <a:ext uri="{FF2B5EF4-FFF2-40B4-BE49-F238E27FC236}">
              <a16:creationId xmlns:a16="http://schemas.microsoft.com/office/drawing/2014/main" id="{352660E4-6AD9-4991-8F5D-2579EB1249B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2" name="Text Box 7">
          <a:extLst>
            <a:ext uri="{FF2B5EF4-FFF2-40B4-BE49-F238E27FC236}">
              <a16:creationId xmlns:a16="http://schemas.microsoft.com/office/drawing/2014/main" id="{E9E7C118-409C-4F1B-B8C5-DB6BE578C5F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1070A08B-AF8B-4C78-B53F-9EFB56D102A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219CD658-EC7B-499E-9E15-39E975ABE4E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5" name="Text Box 7">
          <a:extLst>
            <a:ext uri="{FF2B5EF4-FFF2-40B4-BE49-F238E27FC236}">
              <a16:creationId xmlns:a16="http://schemas.microsoft.com/office/drawing/2014/main" id="{E030E9E6-F0F6-47BD-B953-845358B73FC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DD98671D-FFFC-46DB-992F-862537055E2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7" name="Text Box 4">
          <a:extLst>
            <a:ext uri="{FF2B5EF4-FFF2-40B4-BE49-F238E27FC236}">
              <a16:creationId xmlns:a16="http://schemas.microsoft.com/office/drawing/2014/main" id="{9C167ACF-8856-435A-8F95-F03BA0EFA78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8" name="Text Box 7">
          <a:extLst>
            <a:ext uri="{FF2B5EF4-FFF2-40B4-BE49-F238E27FC236}">
              <a16:creationId xmlns:a16="http://schemas.microsoft.com/office/drawing/2014/main" id="{B61BFF5F-2F6B-4FC1-A805-37866B2D71F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51C88658-CFDD-4D98-9C40-A64F40F50FE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310BDB32-43E0-49BC-BCFE-7CCCAA826C4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1" name="Text Box 7">
          <a:extLst>
            <a:ext uri="{FF2B5EF4-FFF2-40B4-BE49-F238E27FC236}">
              <a16:creationId xmlns:a16="http://schemas.microsoft.com/office/drawing/2014/main" id="{C937C33A-F5C4-4C21-A3AD-11B943B2772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1DFEA3E9-37B7-449C-AFE7-B45139EE2C5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3" name="Text Box 4">
          <a:extLst>
            <a:ext uri="{FF2B5EF4-FFF2-40B4-BE49-F238E27FC236}">
              <a16:creationId xmlns:a16="http://schemas.microsoft.com/office/drawing/2014/main" id="{F533CBF5-9DEE-4D20-BCC5-1721D865FE6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4" name="Text Box 7">
          <a:extLst>
            <a:ext uri="{FF2B5EF4-FFF2-40B4-BE49-F238E27FC236}">
              <a16:creationId xmlns:a16="http://schemas.microsoft.com/office/drawing/2014/main" id="{CFF03A1A-71C9-42BB-BB95-A4F4D9356E5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10E269A2-0AD1-45A0-BE20-04A04BB1E43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5F7E3EAD-1BBC-40D4-BC1D-255999BDA39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67" name="Text Box 7">
          <a:extLst>
            <a:ext uri="{FF2B5EF4-FFF2-40B4-BE49-F238E27FC236}">
              <a16:creationId xmlns:a16="http://schemas.microsoft.com/office/drawing/2014/main" id="{C74BC63B-89D1-4E9E-ABCE-C57159C9108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4E08E004-8E39-4BC3-AF59-5DF1B9CCA2F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69" name="Text Box 4">
          <a:extLst>
            <a:ext uri="{FF2B5EF4-FFF2-40B4-BE49-F238E27FC236}">
              <a16:creationId xmlns:a16="http://schemas.microsoft.com/office/drawing/2014/main" id="{0D6FED61-90C1-4DB0-B048-86E3CC21929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1784FE1D-B0B1-454E-8BC8-A2D0D2EF5BF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6526E9C8-F8E2-46F8-9008-7DDACD639AE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2" name="Text Box 4">
          <a:extLst>
            <a:ext uri="{FF2B5EF4-FFF2-40B4-BE49-F238E27FC236}">
              <a16:creationId xmlns:a16="http://schemas.microsoft.com/office/drawing/2014/main" id="{379A3E74-2ECC-4D20-AAF8-3DA3B22F262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3" name="Text Box 7">
          <a:extLst>
            <a:ext uri="{FF2B5EF4-FFF2-40B4-BE49-F238E27FC236}">
              <a16:creationId xmlns:a16="http://schemas.microsoft.com/office/drawing/2014/main" id="{3DDECE40-ABF4-4B51-861C-C6131666E81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E253EE08-A6F6-4152-8C15-44B356732E4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5" name="Text Box 4">
          <a:extLst>
            <a:ext uri="{FF2B5EF4-FFF2-40B4-BE49-F238E27FC236}">
              <a16:creationId xmlns:a16="http://schemas.microsoft.com/office/drawing/2014/main" id="{22506E89-482A-466A-B4D1-5C5A49E6E4E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6" name="Text Box 7">
          <a:extLst>
            <a:ext uri="{FF2B5EF4-FFF2-40B4-BE49-F238E27FC236}">
              <a16:creationId xmlns:a16="http://schemas.microsoft.com/office/drawing/2014/main" id="{BB7AB5AD-E05D-483A-ACC6-8E20DA61ACD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649C8F8C-65B6-4D05-BBF6-16B157F1E1C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5695C50E-BDA1-44DE-87B1-5A347324664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79" name="Text Box 7">
          <a:extLst>
            <a:ext uri="{FF2B5EF4-FFF2-40B4-BE49-F238E27FC236}">
              <a16:creationId xmlns:a16="http://schemas.microsoft.com/office/drawing/2014/main" id="{47DF0CA1-64E9-4686-9C40-AA56E30CB81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2F56AAA2-7D78-450A-BC69-9759A2497C2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1" name="Text Box 4">
          <a:extLst>
            <a:ext uri="{FF2B5EF4-FFF2-40B4-BE49-F238E27FC236}">
              <a16:creationId xmlns:a16="http://schemas.microsoft.com/office/drawing/2014/main" id="{9CE23E88-4494-4865-838A-69D6009FBC2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2" name="Text Box 7">
          <a:extLst>
            <a:ext uri="{FF2B5EF4-FFF2-40B4-BE49-F238E27FC236}">
              <a16:creationId xmlns:a16="http://schemas.microsoft.com/office/drawing/2014/main" id="{B5AA50CF-E1C6-49E1-8F9A-5E3C2F9FB65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B9180C0F-B4F4-435C-9A63-2A02CBB467C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15807B9E-E5F4-49FA-931B-F343224566D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5" name="Text Box 7">
          <a:extLst>
            <a:ext uri="{FF2B5EF4-FFF2-40B4-BE49-F238E27FC236}">
              <a16:creationId xmlns:a16="http://schemas.microsoft.com/office/drawing/2014/main" id="{78A41ACA-5AB4-4C39-9173-83358E05BE3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4AD7BA76-E8D8-4A2D-8ACC-55572F8BBDC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7" name="Text Box 4">
          <a:extLst>
            <a:ext uri="{FF2B5EF4-FFF2-40B4-BE49-F238E27FC236}">
              <a16:creationId xmlns:a16="http://schemas.microsoft.com/office/drawing/2014/main" id="{85992F68-83CC-4A64-AD8C-B73A8D8E526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088" name="Text Box 7">
          <a:extLst>
            <a:ext uri="{FF2B5EF4-FFF2-40B4-BE49-F238E27FC236}">
              <a16:creationId xmlns:a16="http://schemas.microsoft.com/office/drawing/2014/main" id="{B456DE3B-DB59-4F21-BB15-424308F0AFB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79CE9AFE-D973-4E67-9C2C-CE163BF09E0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0C9A8108-139C-46DA-9350-D88C4AA9741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1" name="Text Box 7">
          <a:extLst>
            <a:ext uri="{FF2B5EF4-FFF2-40B4-BE49-F238E27FC236}">
              <a16:creationId xmlns:a16="http://schemas.microsoft.com/office/drawing/2014/main" id="{337C0DFB-C03D-4B6B-8B67-43790F71328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6373C384-DD99-401F-A6AD-222F0D7F07C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707962BE-30AA-44BD-B159-9AC387021C1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4" name="Text Box 7">
          <a:extLst>
            <a:ext uri="{FF2B5EF4-FFF2-40B4-BE49-F238E27FC236}">
              <a16:creationId xmlns:a16="http://schemas.microsoft.com/office/drawing/2014/main" id="{363B8CDC-F7E2-43D5-AD9B-DCA0D8D19B1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14020093-7FF1-420E-8D88-3886C0C6A15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F19A6D26-A242-49CD-843C-1D58C879D97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7" name="Text Box 7">
          <a:extLst>
            <a:ext uri="{FF2B5EF4-FFF2-40B4-BE49-F238E27FC236}">
              <a16:creationId xmlns:a16="http://schemas.microsoft.com/office/drawing/2014/main" id="{AE83D2BD-1F65-420F-AEE4-2A62A8B51BD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BB443535-46B1-4D51-B246-C47BBF74CA1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099" name="Text Box 4">
          <a:extLst>
            <a:ext uri="{FF2B5EF4-FFF2-40B4-BE49-F238E27FC236}">
              <a16:creationId xmlns:a16="http://schemas.microsoft.com/office/drawing/2014/main" id="{25A1B36B-8D99-4E57-B241-0041B36C55C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0" name="Text Box 7">
          <a:extLst>
            <a:ext uri="{FF2B5EF4-FFF2-40B4-BE49-F238E27FC236}">
              <a16:creationId xmlns:a16="http://schemas.microsoft.com/office/drawing/2014/main" id="{773E8B55-AE3A-491F-A504-E2D7E103D2B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F263D03E-4195-472B-AAA2-E3CDE005985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2" name="Text Box 4">
          <a:extLst>
            <a:ext uri="{FF2B5EF4-FFF2-40B4-BE49-F238E27FC236}">
              <a16:creationId xmlns:a16="http://schemas.microsoft.com/office/drawing/2014/main" id="{23B7A5DD-E5E3-457D-BE7B-30FB47CAB5F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3" name="Text Box 7">
          <a:extLst>
            <a:ext uri="{FF2B5EF4-FFF2-40B4-BE49-F238E27FC236}">
              <a16:creationId xmlns:a16="http://schemas.microsoft.com/office/drawing/2014/main" id="{F374C776-D01B-4400-991A-B93C3C9A3D3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3890FB33-8555-4977-B681-B5BC8559403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5" name="Text Box 4">
          <a:extLst>
            <a:ext uri="{FF2B5EF4-FFF2-40B4-BE49-F238E27FC236}">
              <a16:creationId xmlns:a16="http://schemas.microsoft.com/office/drawing/2014/main" id="{3B59539A-0631-45F1-BEB9-CDE6716DF16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6" name="Text Box 7">
          <a:extLst>
            <a:ext uri="{FF2B5EF4-FFF2-40B4-BE49-F238E27FC236}">
              <a16:creationId xmlns:a16="http://schemas.microsoft.com/office/drawing/2014/main" id="{60346288-5F57-4E7C-8DCE-C74F3BEF8FE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20468971-5041-41BE-915F-34BBA5EE557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D7FCE62-00E7-435A-8E9D-FA895A3CDA7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09" name="Text Box 7">
          <a:extLst>
            <a:ext uri="{FF2B5EF4-FFF2-40B4-BE49-F238E27FC236}">
              <a16:creationId xmlns:a16="http://schemas.microsoft.com/office/drawing/2014/main" id="{4609CC96-C77E-4C46-9DAC-9B40D74CA07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7A466914-B33A-4F2F-BC92-C298E405574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1" name="Text Box 4">
          <a:extLst>
            <a:ext uri="{FF2B5EF4-FFF2-40B4-BE49-F238E27FC236}">
              <a16:creationId xmlns:a16="http://schemas.microsoft.com/office/drawing/2014/main" id="{9B207A98-F5E8-46EC-BAB7-ABEC8AA3697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2" name="Text Box 7">
          <a:extLst>
            <a:ext uri="{FF2B5EF4-FFF2-40B4-BE49-F238E27FC236}">
              <a16:creationId xmlns:a16="http://schemas.microsoft.com/office/drawing/2014/main" id="{079AB4BC-BE03-4237-8F20-DEA377EE30B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A012B695-6325-4F7B-8116-DCCAF230F1F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4" name="Text Box 4">
          <a:extLst>
            <a:ext uri="{FF2B5EF4-FFF2-40B4-BE49-F238E27FC236}">
              <a16:creationId xmlns:a16="http://schemas.microsoft.com/office/drawing/2014/main" id="{CE17E6BE-4889-48F5-A5D9-757BCA34DA9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5" name="Text Box 7">
          <a:extLst>
            <a:ext uri="{FF2B5EF4-FFF2-40B4-BE49-F238E27FC236}">
              <a16:creationId xmlns:a16="http://schemas.microsoft.com/office/drawing/2014/main" id="{15BD5738-8FC5-447A-82C1-489C1B5DA6D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EF134D84-8201-4D84-BDC5-04CF6BD63EC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7" name="Text Box 4">
          <a:extLst>
            <a:ext uri="{FF2B5EF4-FFF2-40B4-BE49-F238E27FC236}">
              <a16:creationId xmlns:a16="http://schemas.microsoft.com/office/drawing/2014/main" id="{C2BD4A28-C1AB-4CFA-9F93-4179B1A018F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8" name="Text Box 7">
          <a:extLst>
            <a:ext uri="{FF2B5EF4-FFF2-40B4-BE49-F238E27FC236}">
              <a16:creationId xmlns:a16="http://schemas.microsoft.com/office/drawing/2014/main" id="{C48726D9-D3E8-4995-8A5D-5CB3AB7F9FC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17337FB9-B5A3-49C2-BD72-72E3CDA5B35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0" name="Text Box 4">
          <a:extLst>
            <a:ext uri="{FF2B5EF4-FFF2-40B4-BE49-F238E27FC236}">
              <a16:creationId xmlns:a16="http://schemas.microsoft.com/office/drawing/2014/main" id="{7B7B31D6-CD4B-4320-8FE8-EA8BA09D084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1" name="Text Box 7">
          <a:extLst>
            <a:ext uri="{FF2B5EF4-FFF2-40B4-BE49-F238E27FC236}">
              <a16:creationId xmlns:a16="http://schemas.microsoft.com/office/drawing/2014/main" id="{CA69D090-AD6B-42E4-994E-27BB8863903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1DFC9099-85EE-43E4-9DAF-9A5F7F2E2A5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3" name="Text Box 4">
          <a:extLst>
            <a:ext uri="{FF2B5EF4-FFF2-40B4-BE49-F238E27FC236}">
              <a16:creationId xmlns:a16="http://schemas.microsoft.com/office/drawing/2014/main" id="{CA081B88-9E87-43BB-B9B3-BCA9CBBED3F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4" name="Text Box 7">
          <a:extLst>
            <a:ext uri="{FF2B5EF4-FFF2-40B4-BE49-F238E27FC236}">
              <a16:creationId xmlns:a16="http://schemas.microsoft.com/office/drawing/2014/main" id="{4197CA76-E6C0-4A97-81C0-9182612BEBB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C1E655AE-934A-496E-BF6E-878E9972AC8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6" name="Text Box 4">
          <a:extLst>
            <a:ext uri="{FF2B5EF4-FFF2-40B4-BE49-F238E27FC236}">
              <a16:creationId xmlns:a16="http://schemas.microsoft.com/office/drawing/2014/main" id="{4CC4651A-522D-4A95-A2E5-FCE88909915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7" name="Text Box 7">
          <a:extLst>
            <a:ext uri="{FF2B5EF4-FFF2-40B4-BE49-F238E27FC236}">
              <a16:creationId xmlns:a16="http://schemas.microsoft.com/office/drawing/2014/main" id="{72029D16-FB9B-43D8-A5E2-227AAF6666E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E76CD45D-FE7E-4846-A334-EDD534B0FEC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id="{ED65A024-19ED-40E2-AB4F-9ED2FAB00BB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5A2D5960-21E3-4A92-A42B-29C9B812A6E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D7526AE-DA34-498E-A29A-8B48D893437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2" name="Text Box 4">
          <a:extLst>
            <a:ext uri="{FF2B5EF4-FFF2-40B4-BE49-F238E27FC236}">
              <a16:creationId xmlns:a16="http://schemas.microsoft.com/office/drawing/2014/main" id="{0FC1DC25-8C5B-48B8-988D-DECAD0F8AB7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3" name="Text Box 7">
          <a:extLst>
            <a:ext uri="{FF2B5EF4-FFF2-40B4-BE49-F238E27FC236}">
              <a16:creationId xmlns:a16="http://schemas.microsoft.com/office/drawing/2014/main" id="{79BEB72E-64E7-4CF9-87CD-309CA9C8067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19289D9F-1289-4CC2-83AE-3773B1479E8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5" name="Text Box 4">
          <a:extLst>
            <a:ext uri="{FF2B5EF4-FFF2-40B4-BE49-F238E27FC236}">
              <a16:creationId xmlns:a16="http://schemas.microsoft.com/office/drawing/2014/main" id="{AAE78045-6F1B-4CD9-8824-E7533CC414C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6" name="Text Box 7">
          <a:extLst>
            <a:ext uri="{FF2B5EF4-FFF2-40B4-BE49-F238E27FC236}">
              <a16:creationId xmlns:a16="http://schemas.microsoft.com/office/drawing/2014/main" id="{D50E7600-8195-4205-AFD7-1C787063D1A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BA2F65C3-5CC9-4D4C-B14E-10B7C759F7C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8" name="Text Box 4">
          <a:extLst>
            <a:ext uri="{FF2B5EF4-FFF2-40B4-BE49-F238E27FC236}">
              <a16:creationId xmlns:a16="http://schemas.microsoft.com/office/drawing/2014/main" id="{8CE42775-798E-4BCD-8125-88D46127582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39" name="Text Box 7">
          <a:extLst>
            <a:ext uri="{FF2B5EF4-FFF2-40B4-BE49-F238E27FC236}">
              <a16:creationId xmlns:a16="http://schemas.microsoft.com/office/drawing/2014/main" id="{17C00555-8C4F-4E75-962F-86B693FF5DB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AE8E9156-DF60-4743-A04C-301EA64DABC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1" name="Text Box 4">
          <a:extLst>
            <a:ext uri="{FF2B5EF4-FFF2-40B4-BE49-F238E27FC236}">
              <a16:creationId xmlns:a16="http://schemas.microsoft.com/office/drawing/2014/main" id="{7B4D29B3-BC87-4EFD-90A5-152DB18E042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2" name="Text Box 7">
          <a:extLst>
            <a:ext uri="{FF2B5EF4-FFF2-40B4-BE49-F238E27FC236}">
              <a16:creationId xmlns:a16="http://schemas.microsoft.com/office/drawing/2014/main" id="{57928F28-660B-41A1-A1A7-961A1E9AA90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DD1439E0-50F1-4D3F-B2DF-684F965C269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4" name="Text Box 4">
          <a:extLst>
            <a:ext uri="{FF2B5EF4-FFF2-40B4-BE49-F238E27FC236}">
              <a16:creationId xmlns:a16="http://schemas.microsoft.com/office/drawing/2014/main" id="{EA876F43-F233-42E8-8AC9-B2370BF86A3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5" name="Text Box 7">
          <a:extLst>
            <a:ext uri="{FF2B5EF4-FFF2-40B4-BE49-F238E27FC236}">
              <a16:creationId xmlns:a16="http://schemas.microsoft.com/office/drawing/2014/main" id="{F3938831-996A-4036-824B-7917376B745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627AEEDF-C726-464D-8810-9332EB7A058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7" name="Text Box 4">
          <a:extLst>
            <a:ext uri="{FF2B5EF4-FFF2-40B4-BE49-F238E27FC236}">
              <a16:creationId xmlns:a16="http://schemas.microsoft.com/office/drawing/2014/main" id="{9C6C3055-E0F6-45E9-990C-AD4BDA4A828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8" name="Text Box 7">
          <a:extLst>
            <a:ext uri="{FF2B5EF4-FFF2-40B4-BE49-F238E27FC236}">
              <a16:creationId xmlns:a16="http://schemas.microsoft.com/office/drawing/2014/main" id="{2AAE5537-8021-410C-9FC7-514B1FBDE43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D8507C1B-F623-4F86-BB4C-77F81F08C7F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50" name="Text Box 4">
          <a:extLst>
            <a:ext uri="{FF2B5EF4-FFF2-40B4-BE49-F238E27FC236}">
              <a16:creationId xmlns:a16="http://schemas.microsoft.com/office/drawing/2014/main" id="{80821384-D9E1-4AC7-BFB6-2031EBCA8BE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51" name="Text Box 7">
          <a:extLst>
            <a:ext uri="{FF2B5EF4-FFF2-40B4-BE49-F238E27FC236}">
              <a16:creationId xmlns:a16="http://schemas.microsoft.com/office/drawing/2014/main" id="{F6CA12D5-F233-4C5B-8A8E-9FFA1B5F319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480BBBC9-9230-40C2-95DA-7982F40C94A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3" name="Text Box 4">
          <a:extLst>
            <a:ext uri="{FF2B5EF4-FFF2-40B4-BE49-F238E27FC236}">
              <a16:creationId xmlns:a16="http://schemas.microsoft.com/office/drawing/2014/main" id="{D5470623-C7DF-4687-B5C0-EA62074077E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4" name="Text Box 7">
          <a:extLst>
            <a:ext uri="{FF2B5EF4-FFF2-40B4-BE49-F238E27FC236}">
              <a16:creationId xmlns:a16="http://schemas.microsoft.com/office/drawing/2014/main" id="{DF9C72AC-CCC6-4CEA-A7B9-7B834BE62DC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7C3CEB1C-CBF4-4C86-AD5E-5865CA30075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6" name="Text Box 4">
          <a:extLst>
            <a:ext uri="{FF2B5EF4-FFF2-40B4-BE49-F238E27FC236}">
              <a16:creationId xmlns:a16="http://schemas.microsoft.com/office/drawing/2014/main" id="{8F5F6174-1533-4BEF-BEFE-30EB966D23C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B95FC289-D9F7-4120-9B79-EC1D6C5D69B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2B385DA4-4541-45DF-BD65-6AE79CB147B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59" name="Text Box 4">
          <a:extLst>
            <a:ext uri="{FF2B5EF4-FFF2-40B4-BE49-F238E27FC236}">
              <a16:creationId xmlns:a16="http://schemas.microsoft.com/office/drawing/2014/main" id="{56513835-6215-4E57-8C3D-FED302A77BD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0" name="Text Box 7">
          <a:extLst>
            <a:ext uri="{FF2B5EF4-FFF2-40B4-BE49-F238E27FC236}">
              <a16:creationId xmlns:a16="http://schemas.microsoft.com/office/drawing/2014/main" id="{9CA7748C-B226-4992-9A28-980886C2D6F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14718A38-51CF-467D-931F-E18F60530BE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2" name="Text Box 4">
          <a:extLst>
            <a:ext uri="{FF2B5EF4-FFF2-40B4-BE49-F238E27FC236}">
              <a16:creationId xmlns:a16="http://schemas.microsoft.com/office/drawing/2014/main" id="{1C7A39E2-308A-4CE8-B75C-A8CC06BF91B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3" name="Text Box 7">
          <a:extLst>
            <a:ext uri="{FF2B5EF4-FFF2-40B4-BE49-F238E27FC236}">
              <a16:creationId xmlns:a16="http://schemas.microsoft.com/office/drawing/2014/main" id="{DBFF18EE-314D-4490-9745-2CFB91F052B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86A7F5D2-2BD7-461A-965D-A325DA595DF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5" name="Text Box 4">
          <a:extLst>
            <a:ext uri="{FF2B5EF4-FFF2-40B4-BE49-F238E27FC236}">
              <a16:creationId xmlns:a16="http://schemas.microsoft.com/office/drawing/2014/main" id="{17B9699E-F302-45A8-96F6-667C2BA0765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6" name="Text Box 7">
          <a:extLst>
            <a:ext uri="{FF2B5EF4-FFF2-40B4-BE49-F238E27FC236}">
              <a16:creationId xmlns:a16="http://schemas.microsoft.com/office/drawing/2014/main" id="{5D29607A-6C37-4300-BDAF-CECEF902EFA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FA30D1ED-B5FA-438D-8202-0E7C74EC2A2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8" name="Text Box 4">
          <a:extLst>
            <a:ext uri="{FF2B5EF4-FFF2-40B4-BE49-F238E27FC236}">
              <a16:creationId xmlns:a16="http://schemas.microsoft.com/office/drawing/2014/main" id="{54A3FE58-F063-4B7A-B138-413A4AABE3A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0ADFE556-5DCC-471D-87F0-0B58AB5D076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B457C92-B008-4F53-8EF3-FA367675D78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71" name="Text Box 4">
          <a:extLst>
            <a:ext uri="{FF2B5EF4-FFF2-40B4-BE49-F238E27FC236}">
              <a16:creationId xmlns:a16="http://schemas.microsoft.com/office/drawing/2014/main" id="{99CFB297-ECDA-42A1-A61C-FE2321A29A3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72" name="Text Box 7">
          <a:extLst>
            <a:ext uri="{FF2B5EF4-FFF2-40B4-BE49-F238E27FC236}">
              <a16:creationId xmlns:a16="http://schemas.microsoft.com/office/drawing/2014/main" id="{91D377DF-DE73-4FB9-A277-E869E8028CE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5F1A8275-EBEB-4FFD-BFFC-660F60F1D4C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4" name="Text Box 4">
          <a:extLst>
            <a:ext uri="{FF2B5EF4-FFF2-40B4-BE49-F238E27FC236}">
              <a16:creationId xmlns:a16="http://schemas.microsoft.com/office/drawing/2014/main" id="{2F76FFF1-6445-4DB0-9ACE-E0F3BEB81E8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5" name="Text Box 7">
          <a:extLst>
            <a:ext uri="{FF2B5EF4-FFF2-40B4-BE49-F238E27FC236}">
              <a16:creationId xmlns:a16="http://schemas.microsoft.com/office/drawing/2014/main" id="{4BDF21F4-BFFF-4553-A4D0-944C50CE086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D764912A-C1C6-4D58-A404-4B2B5F45B13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7" name="Text Box 4">
          <a:extLst>
            <a:ext uri="{FF2B5EF4-FFF2-40B4-BE49-F238E27FC236}">
              <a16:creationId xmlns:a16="http://schemas.microsoft.com/office/drawing/2014/main" id="{BE9A8F60-04BE-42D9-BBF9-9D578ED2687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8" name="Text Box 7">
          <a:extLst>
            <a:ext uri="{FF2B5EF4-FFF2-40B4-BE49-F238E27FC236}">
              <a16:creationId xmlns:a16="http://schemas.microsoft.com/office/drawing/2014/main" id="{F5D6579B-8ABE-4440-B204-60A6109DFB0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C53DF01B-8B2D-4ABD-9BD9-EA340E78B4F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0" name="Text Box 4">
          <a:extLst>
            <a:ext uri="{FF2B5EF4-FFF2-40B4-BE49-F238E27FC236}">
              <a16:creationId xmlns:a16="http://schemas.microsoft.com/office/drawing/2014/main" id="{631D9023-5405-452B-93B3-79B86467ABD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1" name="Text Box 7">
          <a:extLst>
            <a:ext uri="{FF2B5EF4-FFF2-40B4-BE49-F238E27FC236}">
              <a16:creationId xmlns:a16="http://schemas.microsoft.com/office/drawing/2014/main" id="{5DD0A755-B6D9-417B-AE34-5FBDEEB0FB7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2052169A-33AC-4820-858D-57AE923B496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3" name="Text Box 4">
          <a:extLst>
            <a:ext uri="{FF2B5EF4-FFF2-40B4-BE49-F238E27FC236}">
              <a16:creationId xmlns:a16="http://schemas.microsoft.com/office/drawing/2014/main" id="{D9783C9B-5DB7-4E2B-9CD3-A168BBACCC5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4" name="Text Box 7">
          <a:extLst>
            <a:ext uri="{FF2B5EF4-FFF2-40B4-BE49-F238E27FC236}">
              <a16:creationId xmlns:a16="http://schemas.microsoft.com/office/drawing/2014/main" id="{D58AC935-39AA-4232-86EA-2F86B8F0B09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631E1799-51B7-4DC2-AF9F-946008E1C8F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6" name="Text Box 4">
          <a:extLst>
            <a:ext uri="{FF2B5EF4-FFF2-40B4-BE49-F238E27FC236}">
              <a16:creationId xmlns:a16="http://schemas.microsoft.com/office/drawing/2014/main" id="{43881F28-68FF-422F-B2CE-FEBC7482B03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7" name="Text Box 7">
          <a:extLst>
            <a:ext uri="{FF2B5EF4-FFF2-40B4-BE49-F238E27FC236}">
              <a16:creationId xmlns:a16="http://schemas.microsoft.com/office/drawing/2014/main" id="{92C2E4DB-CF6F-45AE-B312-A892AB1C18E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7FD67672-F164-446B-9653-02FF7DB94CE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89" name="Text Box 4">
          <a:extLst>
            <a:ext uri="{FF2B5EF4-FFF2-40B4-BE49-F238E27FC236}">
              <a16:creationId xmlns:a16="http://schemas.microsoft.com/office/drawing/2014/main" id="{477EFA1B-5E2C-4568-AEC1-9F25EDBBFEA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90" name="Text Box 7">
          <a:extLst>
            <a:ext uri="{FF2B5EF4-FFF2-40B4-BE49-F238E27FC236}">
              <a16:creationId xmlns:a16="http://schemas.microsoft.com/office/drawing/2014/main" id="{FE1A025D-73D4-4CE9-8130-6069FBE9190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30E2DA96-93BE-4E19-989B-67F8F020AA7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92" name="Text Box 4">
          <a:extLst>
            <a:ext uri="{FF2B5EF4-FFF2-40B4-BE49-F238E27FC236}">
              <a16:creationId xmlns:a16="http://schemas.microsoft.com/office/drawing/2014/main" id="{6C4B7BA7-D781-4B37-8850-C8A401D5041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04545F1A-F803-42B1-B907-FBE2338277B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CA7B116A-0EBE-4D69-B346-201B1772C71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95" name="Text Box 4">
          <a:extLst>
            <a:ext uri="{FF2B5EF4-FFF2-40B4-BE49-F238E27FC236}">
              <a16:creationId xmlns:a16="http://schemas.microsoft.com/office/drawing/2014/main" id="{A23C79C9-E6A9-480C-8066-75EE4380329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96" name="Text Box 7">
          <a:extLst>
            <a:ext uri="{FF2B5EF4-FFF2-40B4-BE49-F238E27FC236}">
              <a16:creationId xmlns:a16="http://schemas.microsoft.com/office/drawing/2014/main" id="{6F907703-2EC3-4BEB-8573-AF5B3B60E35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7503B95C-463C-46CF-BEB6-21569E4EA3F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98" name="Text Box 4">
          <a:extLst>
            <a:ext uri="{FF2B5EF4-FFF2-40B4-BE49-F238E27FC236}">
              <a16:creationId xmlns:a16="http://schemas.microsoft.com/office/drawing/2014/main" id="{8D9D0AB2-CF39-400A-846C-B84B5E3B838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199" name="Text Box 7">
          <a:extLst>
            <a:ext uri="{FF2B5EF4-FFF2-40B4-BE49-F238E27FC236}">
              <a16:creationId xmlns:a16="http://schemas.microsoft.com/office/drawing/2014/main" id="{BC2A77BE-8CEE-4FD4-9BAE-7EC5C5D0ECB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A70464E4-E1A4-4DDA-BEEC-16764DCF399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1" name="Text Box 4">
          <a:extLst>
            <a:ext uri="{FF2B5EF4-FFF2-40B4-BE49-F238E27FC236}">
              <a16:creationId xmlns:a16="http://schemas.microsoft.com/office/drawing/2014/main" id="{D0EA6D4F-DF77-4CE0-8A7C-D8C11135C86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2" name="Text Box 7">
          <a:extLst>
            <a:ext uri="{FF2B5EF4-FFF2-40B4-BE49-F238E27FC236}">
              <a16:creationId xmlns:a16="http://schemas.microsoft.com/office/drawing/2014/main" id="{0FFF8F97-A3FD-43D8-B6D0-0764B1C313E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B6D78D85-3AE7-4CD4-88BF-C9D4C0823F7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4" name="Text Box 4">
          <a:extLst>
            <a:ext uri="{FF2B5EF4-FFF2-40B4-BE49-F238E27FC236}">
              <a16:creationId xmlns:a16="http://schemas.microsoft.com/office/drawing/2014/main" id="{69227555-A48C-4755-803D-B02CB8B04E7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5" name="Text Box 7">
          <a:extLst>
            <a:ext uri="{FF2B5EF4-FFF2-40B4-BE49-F238E27FC236}">
              <a16:creationId xmlns:a16="http://schemas.microsoft.com/office/drawing/2014/main" id="{B3C76A19-1E92-4EEE-984C-D5F1BDAAD80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9581E86C-ACA6-4D15-A208-7864B1BD978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7" name="Text Box 4">
          <a:extLst>
            <a:ext uri="{FF2B5EF4-FFF2-40B4-BE49-F238E27FC236}">
              <a16:creationId xmlns:a16="http://schemas.microsoft.com/office/drawing/2014/main" id="{E2DA200B-84B1-4A60-8547-B2B399F1E3C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8" name="Text Box 7">
          <a:extLst>
            <a:ext uri="{FF2B5EF4-FFF2-40B4-BE49-F238E27FC236}">
              <a16:creationId xmlns:a16="http://schemas.microsoft.com/office/drawing/2014/main" id="{2BF85884-F229-4F4F-8AFD-3480813E9C5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5C832FA8-A936-452B-BAE3-328168919DB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A9011995-992A-4676-BCBA-6309125A328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11" name="Text Box 7">
          <a:extLst>
            <a:ext uri="{FF2B5EF4-FFF2-40B4-BE49-F238E27FC236}">
              <a16:creationId xmlns:a16="http://schemas.microsoft.com/office/drawing/2014/main" id="{F74A718E-70AE-421A-9EA2-BD2A4B9313A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24BB8212-521C-4AAF-8A3D-D22E357095C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13" name="Text Box 4">
          <a:extLst>
            <a:ext uri="{FF2B5EF4-FFF2-40B4-BE49-F238E27FC236}">
              <a16:creationId xmlns:a16="http://schemas.microsoft.com/office/drawing/2014/main" id="{726291C8-961E-4D4C-A85D-8E928C5D84D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214" name="Text Box 7">
          <a:extLst>
            <a:ext uri="{FF2B5EF4-FFF2-40B4-BE49-F238E27FC236}">
              <a16:creationId xmlns:a16="http://schemas.microsoft.com/office/drawing/2014/main" id="{4AAD11F3-0FB5-467A-AC7F-B556C5203F0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196DEA1C-5C85-4E4D-A33F-823B0F20625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82E5AEE5-412A-463D-8E01-92EA826B159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17" name="Text Box 3">
          <a:extLst>
            <a:ext uri="{FF2B5EF4-FFF2-40B4-BE49-F238E27FC236}">
              <a16:creationId xmlns:a16="http://schemas.microsoft.com/office/drawing/2014/main" id="{CC0F2AA2-354C-4F59-ACF8-A1115FEF795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18" name="Text Box 4">
          <a:extLst>
            <a:ext uri="{FF2B5EF4-FFF2-40B4-BE49-F238E27FC236}">
              <a16:creationId xmlns:a16="http://schemas.microsoft.com/office/drawing/2014/main" id="{25B4A5DC-BE65-4645-9F8A-D3BDFE1E3AC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70A4F926-40A6-4301-9DBE-331061D7C2C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0" name="Text Box 6">
          <a:extLst>
            <a:ext uri="{FF2B5EF4-FFF2-40B4-BE49-F238E27FC236}">
              <a16:creationId xmlns:a16="http://schemas.microsoft.com/office/drawing/2014/main" id="{8F6D0D26-9DCA-4633-8DF9-03C74509243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21" name="Text Box 7">
          <a:extLst>
            <a:ext uri="{FF2B5EF4-FFF2-40B4-BE49-F238E27FC236}">
              <a16:creationId xmlns:a16="http://schemas.microsoft.com/office/drawing/2014/main" id="{6FCD1620-7255-4D67-93AF-F8B23A85403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2" name="Text Box 8">
          <a:extLst>
            <a:ext uri="{FF2B5EF4-FFF2-40B4-BE49-F238E27FC236}">
              <a16:creationId xmlns:a16="http://schemas.microsoft.com/office/drawing/2014/main" id="{957B6B39-15F0-47B8-8E8A-57767164049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3" name="Text Box 9">
          <a:extLst>
            <a:ext uri="{FF2B5EF4-FFF2-40B4-BE49-F238E27FC236}">
              <a16:creationId xmlns:a16="http://schemas.microsoft.com/office/drawing/2014/main" id="{0B92ECCD-8315-4ED0-A5B5-E66EFEFAA9E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4" name="Text Box 10">
          <a:extLst>
            <a:ext uri="{FF2B5EF4-FFF2-40B4-BE49-F238E27FC236}">
              <a16:creationId xmlns:a16="http://schemas.microsoft.com/office/drawing/2014/main" id="{87A7549E-F2AE-4718-8051-50C0AEB5669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5" name="Text Box 11">
          <a:extLst>
            <a:ext uri="{FF2B5EF4-FFF2-40B4-BE49-F238E27FC236}">
              <a16:creationId xmlns:a16="http://schemas.microsoft.com/office/drawing/2014/main" id="{E8EAB787-8722-4B19-8307-4206ABBB953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2C8A87F0-464B-4F9B-AFDB-D0635F3BAE0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7" name="Text Box 13">
          <a:extLst>
            <a:ext uri="{FF2B5EF4-FFF2-40B4-BE49-F238E27FC236}">
              <a16:creationId xmlns:a16="http://schemas.microsoft.com/office/drawing/2014/main" id="{94D0CE4D-BCF4-4815-930F-057D6983950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8" name="Text Box 14">
          <a:extLst>
            <a:ext uri="{FF2B5EF4-FFF2-40B4-BE49-F238E27FC236}">
              <a16:creationId xmlns:a16="http://schemas.microsoft.com/office/drawing/2014/main" id="{191D296F-4C1C-4922-9AC2-BD8268D6110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29" name="Text Box 15">
          <a:extLst>
            <a:ext uri="{FF2B5EF4-FFF2-40B4-BE49-F238E27FC236}">
              <a16:creationId xmlns:a16="http://schemas.microsoft.com/office/drawing/2014/main" id="{14B29B49-DF2E-4878-BCDB-BE6974B73A6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0" name="Text Box 16">
          <a:extLst>
            <a:ext uri="{FF2B5EF4-FFF2-40B4-BE49-F238E27FC236}">
              <a16:creationId xmlns:a16="http://schemas.microsoft.com/office/drawing/2014/main" id="{BDDC2914-5FB4-484B-90B3-12B5D5369BE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1" name="Text Box 17">
          <a:extLst>
            <a:ext uri="{FF2B5EF4-FFF2-40B4-BE49-F238E27FC236}">
              <a16:creationId xmlns:a16="http://schemas.microsoft.com/office/drawing/2014/main" id="{BD16EA07-A1B6-41AA-9AE3-EACE0E137ED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2" name="Text Box 18">
          <a:extLst>
            <a:ext uri="{FF2B5EF4-FFF2-40B4-BE49-F238E27FC236}">
              <a16:creationId xmlns:a16="http://schemas.microsoft.com/office/drawing/2014/main" id="{5A7024D1-ABC5-4081-84E3-2057711D670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3" name="Text Box 19">
          <a:extLst>
            <a:ext uri="{FF2B5EF4-FFF2-40B4-BE49-F238E27FC236}">
              <a16:creationId xmlns:a16="http://schemas.microsoft.com/office/drawing/2014/main" id="{C51B6EB5-3B07-42CB-BD99-75E3A6078BA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4" name="Text Box 20">
          <a:extLst>
            <a:ext uri="{FF2B5EF4-FFF2-40B4-BE49-F238E27FC236}">
              <a16:creationId xmlns:a16="http://schemas.microsoft.com/office/drawing/2014/main" id="{0B2F0210-8D47-4F85-943D-7F28F1560FF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5" name="Text Box 21">
          <a:extLst>
            <a:ext uri="{FF2B5EF4-FFF2-40B4-BE49-F238E27FC236}">
              <a16:creationId xmlns:a16="http://schemas.microsoft.com/office/drawing/2014/main" id="{57CFCFBB-A366-46F5-A86D-E8D00C68CBD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6" name="Text Box 22">
          <a:extLst>
            <a:ext uri="{FF2B5EF4-FFF2-40B4-BE49-F238E27FC236}">
              <a16:creationId xmlns:a16="http://schemas.microsoft.com/office/drawing/2014/main" id="{5FA550A4-F1E8-46A1-8226-8BD0EA807C2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7" name="Text Box 23">
          <a:extLst>
            <a:ext uri="{FF2B5EF4-FFF2-40B4-BE49-F238E27FC236}">
              <a16:creationId xmlns:a16="http://schemas.microsoft.com/office/drawing/2014/main" id="{78DA0F54-7854-48E7-B505-0A49178AAC7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8" name="Text Box 24">
          <a:extLst>
            <a:ext uri="{FF2B5EF4-FFF2-40B4-BE49-F238E27FC236}">
              <a16:creationId xmlns:a16="http://schemas.microsoft.com/office/drawing/2014/main" id="{FDAF9511-3AE4-4494-B081-3F915C657EB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39" name="Text Box 25">
          <a:extLst>
            <a:ext uri="{FF2B5EF4-FFF2-40B4-BE49-F238E27FC236}">
              <a16:creationId xmlns:a16="http://schemas.microsoft.com/office/drawing/2014/main" id="{5E2ADB51-18FF-460A-BAFA-AFC508D91B0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0" name="Text Box 26">
          <a:extLst>
            <a:ext uri="{FF2B5EF4-FFF2-40B4-BE49-F238E27FC236}">
              <a16:creationId xmlns:a16="http://schemas.microsoft.com/office/drawing/2014/main" id="{E3878E0F-E53D-4163-A115-5E4E24B5E9D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1" name="Text Box 27">
          <a:extLst>
            <a:ext uri="{FF2B5EF4-FFF2-40B4-BE49-F238E27FC236}">
              <a16:creationId xmlns:a16="http://schemas.microsoft.com/office/drawing/2014/main" id="{C3B4B2F7-E936-42DC-8137-CFB4DB2508C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F85E6E9E-1F39-4CEC-81A5-2AC61E3A097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92A512D8-2479-41DF-8895-0FB536BDC41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4" name="Text Box 3">
          <a:extLst>
            <a:ext uri="{FF2B5EF4-FFF2-40B4-BE49-F238E27FC236}">
              <a16:creationId xmlns:a16="http://schemas.microsoft.com/office/drawing/2014/main" id="{1A82D2EC-7FBC-405E-9469-E34C67E6B97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45" name="Text Box 4">
          <a:extLst>
            <a:ext uri="{FF2B5EF4-FFF2-40B4-BE49-F238E27FC236}">
              <a16:creationId xmlns:a16="http://schemas.microsoft.com/office/drawing/2014/main" id="{14AFD910-4B73-4CF0-BC3A-D073AE8539F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6" name="Text Box 5">
          <a:extLst>
            <a:ext uri="{FF2B5EF4-FFF2-40B4-BE49-F238E27FC236}">
              <a16:creationId xmlns:a16="http://schemas.microsoft.com/office/drawing/2014/main" id="{C79921D2-1721-4EDF-A520-D88749C9912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7" name="Text Box 6">
          <a:extLst>
            <a:ext uri="{FF2B5EF4-FFF2-40B4-BE49-F238E27FC236}">
              <a16:creationId xmlns:a16="http://schemas.microsoft.com/office/drawing/2014/main" id="{2BE9E287-EBBE-456B-B926-977D968A727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48" name="Text Box 7">
          <a:extLst>
            <a:ext uri="{FF2B5EF4-FFF2-40B4-BE49-F238E27FC236}">
              <a16:creationId xmlns:a16="http://schemas.microsoft.com/office/drawing/2014/main" id="{E2D37403-52FF-4FE1-81FC-AE998BC434D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C91A0C0F-D9C3-4480-A42F-5F83FD91BB2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0" name="Text Box 9">
          <a:extLst>
            <a:ext uri="{FF2B5EF4-FFF2-40B4-BE49-F238E27FC236}">
              <a16:creationId xmlns:a16="http://schemas.microsoft.com/office/drawing/2014/main" id="{EEFC9DD4-8742-458C-BD69-76F4ABEDA18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1" name="Text Box 10">
          <a:extLst>
            <a:ext uri="{FF2B5EF4-FFF2-40B4-BE49-F238E27FC236}">
              <a16:creationId xmlns:a16="http://schemas.microsoft.com/office/drawing/2014/main" id="{58F9358A-266A-4EE1-808E-A96D5A8EB9E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2" name="Text Box 11">
          <a:extLst>
            <a:ext uri="{FF2B5EF4-FFF2-40B4-BE49-F238E27FC236}">
              <a16:creationId xmlns:a16="http://schemas.microsoft.com/office/drawing/2014/main" id="{8DC93B70-1D67-435E-869F-1FB631BDFB5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E26EC41E-2ED4-41F9-A6FF-2ADB04FB723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4" name="Text Box 13">
          <a:extLst>
            <a:ext uri="{FF2B5EF4-FFF2-40B4-BE49-F238E27FC236}">
              <a16:creationId xmlns:a16="http://schemas.microsoft.com/office/drawing/2014/main" id="{C7B6484A-E752-4897-A650-0C1BE44C69E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5" name="Text Box 14">
          <a:extLst>
            <a:ext uri="{FF2B5EF4-FFF2-40B4-BE49-F238E27FC236}">
              <a16:creationId xmlns:a16="http://schemas.microsoft.com/office/drawing/2014/main" id="{B020743B-4EB1-45A8-AA1B-016494585D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6" name="Text Box 15">
          <a:extLst>
            <a:ext uri="{FF2B5EF4-FFF2-40B4-BE49-F238E27FC236}">
              <a16:creationId xmlns:a16="http://schemas.microsoft.com/office/drawing/2014/main" id="{35706806-6DAB-4D4F-8E14-5F46891CF79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7" name="Text Box 16">
          <a:extLst>
            <a:ext uri="{FF2B5EF4-FFF2-40B4-BE49-F238E27FC236}">
              <a16:creationId xmlns:a16="http://schemas.microsoft.com/office/drawing/2014/main" id="{09E18EF5-EBC6-40F3-A5C4-AB9601B3659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8" name="Text Box 17">
          <a:extLst>
            <a:ext uri="{FF2B5EF4-FFF2-40B4-BE49-F238E27FC236}">
              <a16:creationId xmlns:a16="http://schemas.microsoft.com/office/drawing/2014/main" id="{39653699-5073-4AC2-BA37-F8B72BF46EF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59" name="Text Box 18">
          <a:extLst>
            <a:ext uri="{FF2B5EF4-FFF2-40B4-BE49-F238E27FC236}">
              <a16:creationId xmlns:a16="http://schemas.microsoft.com/office/drawing/2014/main" id="{A4300FB4-4848-4E39-9F4F-FF5E489CAF1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0" name="Text Box 19">
          <a:extLst>
            <a:ext uri="{FF2B5EF4-FFF2-40B4-BE49-F238E27FC236}">
              <a16:creationId xmlns:a16="http://schemas.microsoft.com/office/drawing/2014/main" id="{57773767-15BA-40BD-BF4F-446497900C8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1" name="Text Box 20">
          <a:extLst>
            <a:ext uri="{FF2B5EF4-FFF2-40B4-BE49-F238E27FC236}">
              <a16:creationId xmlns:a16="http://schemas.microsoft.com/office/drawing/2014/main" id="{605D8D2C-215D-4676-A57A-0697E1AE348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2" name="Text Box 21">
          <a:extLst>
            <a:ext uri="{FF2B5EF4-FFF2-40B4-BE49-F238E27FC236}">
              <a16:creationId xmlns:a16="http://schemas.microsoft.com/office/drawing/2014/main" id="{63E9A7F5-A398-42E4-B175-13C69A28A8C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3" name="Text Box 22">
          <a:extLst>
            <a:ext uri="{FF2B5EF4-FFF2-40B4-BE49-F238E27FC236}">
              <a16:creationId xmlns:a16="http://schemas.microsoft.com/office/drawing/2014/main" id="{02EBB7EA-D682-4FC7-93AB-0A4D13540CA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4" name="Text Box 23">
          <a:extLst>
            <a:ext uri="{FF2B5EF4-FFF2-40B4-BE49-F238E27FC236}">
              <a16:creationId xmlns:a16="http://schemas.microsoft.com/office/drawing/2014/main" id="{12D018F0-D7C0-4631-BC89-B4BE2EA611E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5" name="Text Box 24">
          <a:extLst>
            <a:ext uri="{FF2B5EF4-FFF2-40B4-BE49-F238E27FC236}">
              <a16:creationId xmlns:a16="http://schemas.microsoft.com/office/drawing/2014/main" id="{3CC10765-7CAD-4B5C-9270-BF7B709183D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6" name="Text Box 25">
          <a:extLst>
            <a:ext uri="{FF2B5EF4-FFF2-40B4-BE49-F238E27FC236}">
              <a16:creationId xmlns:a16="http://schemas.microsoft.com/office/drawing/2014/main" id="{935D6554-0D61-4901-92CF-CBBC2450249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7" name="Text Box 26">
          <a:extLst>
            <a:ext uri="{FF2B5EF4-FFF2-40B4-BE49-F238E27FC236}">
              <a16:creationId xmlns:a16="http://schemas.microsoft.com/office/drawing/2014/main" id="{444A090F-88E9-4B3B-99C4-FB09AC1479E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68" name="Text Box 27">
          <a:extLst>
            <a:ext uri="{FF2B5EF4-FFF2-40B4-BE49-F238E27FC236}">
              <a16:creationId xmlns:a16="http://schemas.microsoft.com/office/drawing/2014/main" id="{0F00A02B-5F7C-4BB2-84AD-1C36B4159ED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F827B656-88CD-4671-BC61-DE17E8A3D77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404FEC24-8309-4D9C-A1FD-6F7947A9BBA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1" name="Text Box 3">
          <a:extLst>
            <a:ext uri="{FF2B5EF4-FFF2-40B4-BE49-F238E27FC236}">
              <a16:creationId xmlns:a16="http://schemas.microsoft.com/office/drawing/2014/main" id="{EA8D98B8-E512-43C3-A995-24054A44F52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72" name="Text Box 4">
          <a:extLst>
            <a:ext uri="{FF2B5EF4-FFF2-40B4-BE49-F238E27FC236}">
              <a16:creationId xmlns:a16="http://schemas.microsoft.com/office/drawing/2014/main" id="{45DED67F-A330-42FE-B65F-D33B87275C1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3" name="Text Box 5">
          <a:extLst>
            <a:ext uri="{FF2B5EF4-FFF2-40B4-BE49-F238E27FC236}">
              <a16:creationId xmlns:a16="http://schemas.microsoft.com/office/drawing/2014/main" id="{CF4013A7-AE48-4635-9E8E-2F38A252B30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4" name="Text Box 6">
          <a:extLst>
            <a:ext uri="{FF2B5EF4-FFF2-40B4-BE49-F238E27FC236}">
              <a16:creationId xmlns:a16="http://schemas.microsoft.com/office/drawing/2014/main" id="{23077F57-2B07-414E-9AD8-7110D4D0803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75" name="Text Box 7">
          <a:extLst>
            <a:ext uri="{FF2B5EF4-FFF2-40B4-BE49-F238E27FC236}">
              <a16:creationId xmlns:a16="http://schemas.microsoft.com/office/drawing/2014/main" id="{96DCE58F-D58E-4CD8-AAB1-D9938FC6792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6" name="Text Box 8">
          <a:extLst>
            <a:ext uri="{FF2B5EF4-FFF2-40B4-BE49-F238E27FC236}">
              <a16:creationId xmlns:a16="http://schemas.microsoft.com/office/drawing/2014/main" id="{A9A19D95-75EC-4E84-9B97-C484168062A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7" name="Text Box 9">
          <a:extLst>
            <a:ext uri="{FF2B5EF4-FFF2-40B4-BE49-F238E27FC236}">
              <a16:creationId xmlns:a16="http://schemas.microsoft.com/office/drawing/2014/main" id="{9B1B6ABA-472F-48B4-B3AE-595266E4BA4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8" name="Text Box 10">
          <a:extLst>
            <a:ext uri="{FF2B5EF4-FFF2-40B4-BE49-F238E27FC236}">
              <a16:creationId xmlns:a16="http://schemas.microsoft.com/office/drawing/2014/main" id="{6A3F46CF-D1EC-4B72-9871-3DA69F25368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79" name="Text Box 11">
          <a:extLst>
            <a:ext uri="{FF2B5EF4-FFF2-40B4-BE49-F238E27FC236}">
              <a16:creationId xmlns:a16="http://schemas.microsoft.com/office/drawing/2014/main" id="{2990A0A1-7FEC-4841-BE58-5295D7621EA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E982F1C2-4C69-4F96-889B-0A3D29480E3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1" name="Text Box 13">
          <a:extLst>
            <a:ext uri="{FF2B5EF4-FFF2-40B4-BE49-F238E27FC236}">
              <a16:creationId xmlns:a16="http://schemas.microsoft.com/office/drawing/2014/main" id="{CE3A01AC-B7AE-4650-9DA1-BF4E9EC7F2B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2" name="Text Box 14">
          <a:extLst>
            <a:ext uri="{FF2B5EF4-FFF2-40B4-BE49-F238E27FC236}">
              <a16:creationId xmlns:a16="http://schemas.microsoft.com/office/drawing/2014/main" id="{2C1819F5-C385-40D0-A9C3-6E7849869C3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3" name="Text Box 15">
          <a:extLst>
            <a:ext uri="{FF2B5EF4-FFF2-40B4-BE49-F238E27FC236}">
              <a16:creationId xmlns:a16="http://schemas.microsoft.com/office/drawing/2014/main" id="{408904FB-021F-451E-AC8C-8214E9A3429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4" name="Text Box 16">
          <a:extLst>
            <a:ext uri="{FF2B5EF4-FFF2-40B4-BE49-F238E27FC236}">
              <a16:creationId xmlns:a16="http://schemas.microsoft.com/office/drawing/2014/main" id="{376B983F-4B91-41C4-A70B-F1BA25D7CB5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5" name="Text Box 17">
          <a:extLst>
            <a:ext uri="{FF2B5EF4-FFF2-40B4-BE49-F238E27FC236}">
              <a16:creationId xmlns:a16="http://schemas.microsoft.com/office/drawing/2014/main" id="{B386E3DA-9629-465E-BA70-910F5897443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6" name="Text Box 18">
          <a:extLst>
            <a:ext uri="{FF2B5EF4-FFF2-40B4-BE49-F238E27FC236}">
              <a16:creationId xmlns:a16="http://schemas.microsoft.com/office/drawing/2014/main" id="{B9A755D1-BAAB-40B9-A903-1879C3A2953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7" name="Text Box 19">
          <a:extLst>
            <a:ext uri="{FF2B5EF4-FFF2-40B4-BE49-F238E27FC236}">
              <a16:creationId xmlns:a16="http://schemas.microsoft.com/office/drawing/2014/main" id="{08B0E0B4-783A-4FCC-9B76-1119BF1D5B9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8" name="Text Box 20">
          <a:extLst>
            <a:ext uri="{FF2B5EF4-FFF2-40B4-BE49-F238E27FC236}">
              <a16:creationId xmlns:a16="http://schemas.microsoft.com/office/drawing/2014/main" id="{4986422A-FA75-4CB0-B957-B744F3F36AA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89" name="Text Box 21">
          <a:extLst>
            <a:ext uri="{FF2B5EF4-FFF2-40B4-BE49-F238E27FC236}">
              <a16:creationId xmlns:a16="http://schemas.microsoft.com/office/drawing/2014/main" id="{1222B50F-9EA4-4E9E-80D1-755041CB4C0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0" name="Text Box 22">
          <a:extLst>
            <a:ext uri="{FF2B5EF4-FFF2-40B4-BE49-F238E27FC236}">
              <a16:creationId xmlns:a16="http://schemas.microsoft.com/office/drawing/2014/main" id="{8188B775-B07B-4B44-8138-611E0215668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1" name="Text Box 23">
          <a:extLst>
            <a:ext uri="{FF2B5EF4-FFF2-40B4-BE49-F238E27FC236}">
              <a16:creationId xmlns:a16="http://schemas.microsoft.com/office/drawing/2014/main" id="{35F81562-94C2-426C-B288-DC7FC25EEE1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2" name="Text Box 24">
          <a:extLst>
            <a:ext uri="{FF2B5EF4-FFF2-40B4-BE49-F238E27FC236}">
              <a16:creationId xmlns:a16="http://schemas.microsoft.com/office/drawing/2014/main" id="{FDD59E47-2066-46F5-839E-A12AD1D1A54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3" name="Text Box 25">
          <a:extLst>
            <a:ext uri="{FF2B5EF4-FFF2-40B4-BE49-F238E27FC236}">
              <a16:creationId xmlns:a16="http://schemas.microsoft.com/office/drawing/2014/main" id="{336C79A2-33FC-47B4-A502-D4EEF09C90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4" name="Text Box 26">
          <a:extLst>
            <a:ext uri="{FF2B5EF4-FFF2-40B4-BE49-F238E27FC236}">
              <a16:creationId xmlns:a16="http://schemas.microsoft.com/office/drawing/2014/main" id="{F6729497-F79D-4F5E-A11C-23B7B3AA0B0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5" name="Text Box 27">
          <a:extLst>
            <a:ext uri="{FF2B5EF4-FFF2-40B4-BE49-F238E27FC236}">
              <a16:creationId xmlns:a16="http://schemas.microsoft.com/office/drawing/2014/main" id="{2A827FE9-3B5E-4DC3-9A06-B6B639BE1D9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A9397A23-B505-406D-AB6B-D1157F56D4F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7230B4D-A7E1-4D5A-8021-8A392546120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298" name="Text Box 3">
          <a:extLst>
            <a:ext uri="{FF2B5EF4-FFF2-40B4-BE49-F238E27FC236}">
              <a16:creationId xmlns:a16="http://schemas.microsoft.com/office/drawing/2014/main" id="{F0387E22-D113-4140-8C21-BBE81664463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299" name="Text Box 4">
          <a:extLst>
            <a:ext uri="{FF2B5EF4-FFF2-40B4-BE49-F238E27FC236}">
              <a16:creationId xmlns:a16="http://schemas.microsoft.com/office/drawing/2014/main" id="{38F28ACD-79B7-4AAF-9420-E8899F31395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0" name="Text Box 5">
          <a:extLst>
            <a:ext uri="{FF2B5EF4-FFF2-40B4-BE49-F238E27FC236}">
              <a16:creationId xmlns:a16="http://schemas.microsoft.com/office/drawing/2014/main" id="{84D6AECE-631B-46BF-A54F-9288950FE21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1" name="Text Box 6">
          <a:extLst>
            <a:ext uri="{FF2B5EF4-FFF2-40B4-BE49-F238E27FC236}">
              <a16:creationId xmlns:a16="http://schemas.microsoft.com/office/drawing/2014/main" id="{DBA1ADED-6DC7-4687-AEFA-9C48A5ECA56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02" name="Text Box 7">
          <a:extLst>
            <a:ext uri="{FF2B5EF4-FFF2-40B4-BE49-F238E27FC236}">
              <a16:creationId xmlns:a16="http://schemas.microsoft.com/office/drawing/2014/main" id="{6CB20BAC-8B3C-4AB0-B180-3FA11898850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03F92853-CA82-4322-9CB0-36EC94A2C00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4" name="Text Box 9">
          <a:extLst>
            <a:ext uri="{FF2B5EF4-FFF2-40B4-BE49-F238E27FC236}">
              <a16:creationId xmlns:a16="http://schemas.microsoft.com/office/drawing/2014/main" id="{86A412BF-1667-455F-9C51-DC2DBC1DA64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5" name="Text Box 10">
          <a:extLst>
            <a:ext uri="{FF2B5EF4-FFF2-40B4-BE49-F238E27FC236}">
              <a16:creationId xmlns:a16="http://schemas.microsoft.com/office/drawing/2014/main" id="{DE700A41-E099-418E-AEA6-76BAD65B48C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6" name="Text Box 11">
          <a:extLst>
            <a:ext uri="{FF2B5EF4-FFF2-40B4-BE49-F238E27FC236}">
              <a16:creationId xmlns:a16="http://schemas.microsoft.com/office/drawing/2014/main" id="{DEF939F9-5601-48F2-93BB-D5763DFFBCB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FFBCC9A9-3761-47B9-B9A0-030124E325A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8" name="Text Box 13">
          <a:extLst>
            <a:ext uri="{FF2B5EF4-FFF2-40B4-BE49-F238E27FC236}">
              <a16:creationId xmlns:a16="http://schemas.microsoft.com/office/drawing/2014/main" id="{A14739ED-EB67-42CD-9851-18C642C1918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09" name="Text Box 14">
          <a:extLst>
            <a:ext uri="{FF2B5EF4-FFF2-40B4-BE49-F238E27FC236}">
              <a16:creationId xmlns:a16="http://schemas.microsoft.com/office/drawing/2014/main" id="{283B61F9-44DE-4AEA-9577-B8B30A833D6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0" name="Text Box 15">
          <a:extLst>
            <a:ext uri="{FF2B5EF4-FFF2-40B4-BE49-F238E27FC236}">
              <a16:creationId xmlns:a16="http://schemas.microsoft.com/office/drawing/2014/main" id="{6DE003DD-53EC-4770-A440-6110ED8FC53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1" name="Text Box 16">
          <a:extLst>
            <a:ext uri="{FF2B5EF4-FFF2-40B4-BE49-F238E27FC236}">
              <a16:creationId xmlns:a16="http://schemas.microsoft.com/office/drawing/2014/main" id="{980E5D4D-B8F5-48FE-BD7F-0C2B43B49AF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2" name="Text Box 17">
          <a:extLst>
            <a:ext uri="{FF2B5EF4-FFF2-40B4-BE49-F238E27FC236}">
              <a16:creationId xmlns:a16="http://schemas.microsoft.com/office/drawing/2014/main" id="{B7F4B173-2A62-4DE3-96EB-3986D02F01F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3" name="Text Box 18">
          <a:extLst>
            <a:ext uri="{FF2B5EF4-FFF2-40B4-BE49-F238E27FC236}">
              <a16:creationId xmlns:a16="http://schemas.microsoft.com/office/drawing/2014/main" id="{1B3C7395-4F65-42D9-890B-03A596463C9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4" name="Text Box 19">
          <a:extLst>
            <a:ext uri="{FF2B5EF4-FFF2-40B4-BE49-F238E27FC236}">
              <a16:creationId xmlns:a16="http://schemas.microsoft.com/office/drawing/2014/main" id="{147E3614-F968-4A2B-BA95-06F0ADDA71B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5" name="Text Box 20">
          <a:extLst>
            <a:ext uri="{FF2B5EF4-FFF2-40B4-BE49-F238E27FC236}">
              <a16:creationId xmlns:a16="http://schemas.microsoft.com/office/drawing/2014/main" id="{737057B2-358B-4858-AF22-79DDAD64A6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6" name="Text Box 21">
          <a:extLst>
            <a:ext uri="{FF2B5EF4-FFF2-40B4-BE49-F238E27FC236}">
              <a16:creationId xmlns:a16="http://schemas.microsoft.com/office/drawing/2014/main" id="{55C3926A-4537-4122-8FF7-DB745CAC37C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7" name="Text Box 22">
          <a:extLst>
            <a:ext uri="{FF2B5EF4-FFF2-40B4-BE49-F238E27FC236}">
              <a16:creationId xmlns:a16="http://schemas.microsoft.com/office/drawing/2014/main" id="{72DA2504-CD9E-4ABB-A819-58D1D28BFC8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8" name="Text Box 23">
          <a:extLst>
            <a:ext uri="{FF2B5EF4-FFF2-40B4-BE49-F238E27FC236}">
              <a16:creationId xmlns:a16="http://schemas.microsoft.com/office/drawing/2014/main" id="{BE7E6026-E04E-47CE-9916-2433FD198F2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19" name="Text Box 24">
          <a:extLst>
            <a:ext uri="{FF2B5EF4-FFF2-40B4-BE49-F238E27FC236}">
              <a16:creationId xmlns:a16="http://schemas.microsoft.com/office/drawing/2014/main" id="{4E5444A4-B207-4FF5-95EB-F6A5374429D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0" name="Text Box 25">
          <a:extLst>
            <a:ext uri="{FF2B5EF4-FFF2-40B4-BE49-F238E27FC236}">
              <a16:creationId xmlns:a16="http://schemas.microsoft.com/office/drawing/2014/main" id="{AD50AE9B-94DF-4050-969C-278BA8EA1BD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1" name="Text Box 26">
          <a:extLst>
            <a:ext uri="{FF2B5EF4-FFF2-40B4-BE49-F238E27FC236}">
              <a16:creationId xmlns:a16="http://schemas.microsoft.com/office/drawing/2014/main" id="{2DF65976-06FC-4218-9712-3BF86CB15E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2" name="Text Box 27">
          <a:extLst>
            <a:ext uri="{FF2B5EF4-FFF2-40B4-BE49-F238E27FC236}">
              <a16:creationId xmlns:a16="http://schemas.microsoft.com/office/drawing/2014/main" id="{E15CEA1A-BDC4-48A3-819E-038B15D5B27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A53EA7AB-5E30-4AFA-B2C8-1EDBB83BA7D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9720B03C-9841-455D-A358-0908F249705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5" name="Text Box 3">
          <a:extLst>
            <a:ext uri="{FF2B5EF4-FFF2-40B4-BE49-F238E27FC236}">
              <a16:creationId xmlns:a16="http://schemas.microsoft.com/office/drawing/2014/main" id="{95879071-9FEE-4331-B064-197D0DE73D0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26" name="Text Box 4">
          <a:extLst>
            <a:ext uri="{FF2B5EF4-FFF2-40B4-BE49-F238E27FC236}">
              <a16:creationId xmlns:a16="http://schemas.microsoft.com/office/drawing/2014/main" id="{5623E907-CD1D-42C5-9A8D-4FA8B268223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5E75A40B-DEC3-40DF-B4AA-2CAFA25C196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28" name="Text Box 6">
          <a:extLst>
            <a:ext uri="{FF2B5EF4-FFF2-40B4-BE49-F238E27FC236}">
              <a16:creationId xmlns:a16="http://schemas.microsoft.com/office/drawing/2014/main" id="{B1885BBF-D9CB-4812-B150-11EDD2EAD7D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29" name="Text Box 7">
          <a:extLst>
            <a:ext uri="{FF2B5EF4-FFF2-40B4-BE49-F238E27FC236}">
              <a16:creationId xmlns:a16="http://schemas.microsoft.com/office/drawing/2014/main" id="{A692BB50-6DB4-4F0D-83F1-E7B670106A8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07FCAD60-8AE7-4AD3-B15A-E53950EABD7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1" name="Text Box 9">
          <a:extLst>
            <a:ext uri="{FF2B5EF4-FFF2-40B4-BE49-F238E27FC236}">
              <a16:creationId xmlns:a16="http://schemas.microsoft.com/office/drawing/2014/main" id="{C710002F-3280-45AB-859C-896EB42B546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2" name="Text Box 10">
          <a:extLst>
            <a:ext uri="{FF2B5EF4-FFF2-40B4-BE49-F238E27FC236}">
              <a16:creationId xmlns:a16="http://schemas.microsoft.com/office/drawing/2014/main" id="{52653312-E37F-417D-AF10-0A3CF651369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3" name="Text Box 11">
          <a:extLst>
            <a:ext uri="{FF2B5EF4-FFF2-40B4-BE49-F238E27FC236}">
              <a16:creationId xmlns:a16="http://schemas.microsoft.com/office/drawing/2014/main" id="{39CA0BAB-9EAC-440C-A249-FE56A49D9C1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5545E3E1-16C9-4D13-AB6E-2A35AD06BE3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5" name="Text Box 13">
          <a:extLst>
            <a:ext uri="{FF2B5EF4-FFF2-40B4-BE49-F238E27FC236}">
              <a16:creationId xmlns:a16="http://schemas.microsoft.com/office/drawing/2014/main" id="{2AEA4AED-F864-4047-881E-99A73C133CF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6" name="Text Box 14">
          <a:extLst>
            <a:ext uri="{FF2B5EF4-FFF2-40B4-BE49-F238E27FC236}">
              <a16:creationId xmlns:a16="http://schemas.microsoft.com/office/drawing/2014/main" id="{363BE720-77ED-432B-9AD3-9EA96CE2019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7" name="Text Box 15">
          <a:extLst>
            <a:ext uri="{FF2B5EF4-FFF2-40B4-BE49-F238E27FC236}">
              <a16:creationId xmlns:a16="http://schemas.microsoft.com/office/drawing/2014/main" id="{3CB763A5-5089-432E-B0F0-AD722E026D2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8" name="Text Box 16">
          <a:extLst>
            <a:ext uri="{FF2B5EF4-FFF2-40B4-BE49-F238E27FC236}">
              <a16:creationId xmlns:a16="http://schemas.microsoft.com/office/drawing/2014/main" id="{6D549907-2D0A-492B-B13F-02015C735DB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39" name="Text Box 17">
          <a:extLst>
            <a:ext uri="{FF2B5EF4-FFF2-40B4-BE49-F238E27FC236}">
              <a16:creationId xmlns:a16="http://schemas.microsoft.com/office/drawing/2014/main" id="{3E8038CE-2C11-41C9-BA48-B2A4A33FD76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0" name="Text Box 18">
          <a:extLst>
            <a:ext uri="{FF2B5EF4-FFF2-40B4-BE49-F238E27FC236}">
              <a16:creationId xmlns:a16="http://schemas.microsoft.com/office/drawing/2014/main" id="{D28B4C58-4DE7-46F8-9AB5-4C259784EFA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1" name="Text Box 19">
          <a:extLst>
            <a:ext uri="{FF2B5EF4-FFF2-40B4-BE49-F238E27FC236}">
              <a16:creationId xmlns:a16="http://schemas.microsoft.com/office/drawing/2014/main" id="{AFBB84E0-6CE9-4F2D-AC44-9F1C7928205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2" name="Text Box 20">
          <a:extLst>
            <a:ext uri="{FF2B5EF4-FFF2-40B4-BE49-F238E27FC236}">
              <a16:creationId xmlns:a16="http://schemas.microsoft.com/office/drawing/2014/main" id="{C60D0C0A-242D-4A43-B2B2-E70E7D4DA12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3" name="Text Box 21">
          <a:extLst>
            <a:ext uri="{FF2B5EF4-FFF2-40B4-BE49-F238E27FC236}">
              <a16:creationId xmlns:a16="http://schemas.microsoft.com/office/drawing/2014/main" id="{119F7694-9E07-4425-B975-93AD104D39E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4" name="Text Box 22">
          <a:extLst>
            <a:ext uri="{FF2B5EF4-FFF2-40B4-BE49-F238E27FC236}">
              <a16:creationId xmlns:a16="http://schemas.microsoft.com/office/drawing/2014/main" id="{78AE9CEA-0E6B-44C3-A2E4-E2FA949E1FF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5" name="Text Box 23">
          <a:extLst>
            <a:ext uri="{FF2B5EF4-FFF2-40B4-BE49-F238E27FC236}">
              <a16:creationId xmlns:a16="http://schemas.microsoft.com/office/drawing/2014/main" id="{2E294374-01A2-46E1-A437-DCB419C3897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6" name="Text Box 24">
          <a:extLst>
            <a:ext uri="{FF2B5EF4-FFF2-40B4-BE49-F238E27FC236}">
              <a16:creationId xmlns:a16="http://schemas.microsoft.com/office/drawing/2014/main" id="{096475D8-25C8-4624-A85E-9F1A8F24536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7" name="Text Box 25">
          <a:extLst>
            <a:ext uri="{FF2B5EF4-FFF2-40B4-BE49-F238E27FC236}">
              <a16:creationId xmlns:a16="http://schemas.microsoft.com/office/drawing/2014/main" id="{8E3DEC22-9F7E-4DC1-9381-06914FF7F1C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8" name="Text Box 26">
          <a:extLst>
            <a:ext uri="{FF2B5EF4-FFF2-40B4-BE49-F238E27FC236}">
              <a16:creationId xmlns:a16="http://schemas.microsoft.com/office/drawing/2014/main" id="{B1A8CB3A-B4E2-4BA8-9EA1-0C47E2278AD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49" name="Text Box 27">
          <a:extLst>
            <a:ext uri="{FF2B5EF4-FFF2-40B4-BE49-F238E27FC236}">
              <a16:creationId xmlns:a16="http://schemas.microsoft.com/office/drawing/2014/main" id="{BC425E97-BFFD-43AC-A0B3-E1829965B7A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1271BE65-3E38-4DBA-8AD9-D1F695C0A0E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E34A1063-5D6E-41ED-982F-238289BDDE5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2" name="Text Box 3">
          <a:extLst>
            <a:ext uri="{FF2B5EF4-FFF2-40B4-BE49-F238E27FC236}">
              <a16:creationId xmlns:a16="http://schemas.microsoft.com/office/drawing/2014/main" id="{3B1A82C0-42B8-455B-A592-FC6934A9C6A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53" name="Text Box 4">
          <a:extLst>
            <a:ext uri="{FF2B5EF4-FFF2-40B4-BE49-F238E27FC236}">
              <a16:creationId xmlns:a16="http://schemas.microsoft.com/office/drawing/2014/main" id="{561AC223-FE34-4E2C-BAAE-FF6C3DB2253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4" name="Text Box 5">
          <a:extLst>
            <a:ext uri="{FF2B5EF4-FFF2-40B4-BE49-F238E27FC236}">
              <a16:creationId xmlns:a16="http://schemas.microsoft.com/office/drawing/2014/main" id="{FB49D4C1-E757-45CA-A94B-154CFC1232B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5" name="Text Box 6">
          <a:extLst>
            <a:ext uri="{FF2B5EF4-FFF2-40B4-BE49-F238E27FC236}">
              <a16:creationId xmlns:a16="http://schemas.microsoft.com/office/drawing/2014/main" id="{CEBD8B66-8835-4B90-9716-BF68E7DF6D5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56" name="Text Box 7">
          <a:extLst>
            <a:ext uri="{FF2B5EF4-FFF2-40B4-BE49-F238E27FC236}">
              <a16:creationId xmlns:a16="http://schemas.microsoft.com/office/drawing/2014/main" id="{80D6680F-4925-4CEF-B40D-AB4B608123D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56BD1799-590F-40C6-B3F0-EDA2F434C1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3CC5858D-0D8E-4AC5-BADB-41829C956BA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59" name="Text Box 10">
          <a:extLst>
            <a:ext uri="{FF2B5EF4-FFF2-40B4-BE49-F238E27FC236}">
              <a16:creationId xmlns:a16="http://schemas.microsoft.com/office/drawing/2014/main" id="{B821C5A8-60F9-4AA7-803C-BF47C1C194F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0" name="Text Box 11">
          <a:extLst>
            <a:ext uri="{FF2B5EF4-FFF2-40B4-BE49-F238E27FC236}">
              <a16:creationId xmlns:a16="http://schemas.microsoft.com/office/drawing/2014/main" id="{BD225EA6-D8B5-4D74-848A-87FA2B97315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67145E0D-D3DA-4408-899F-6E73F767D30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2" name="Text Box 13">
          <a:extLst>
            <a:ext uri="{FF2B5EF4-FFF2-40B4-BE49-F238E27FC236}">
              <a16:creationId xmlns:a16="http://schemas.microsoft.com/office/drawing/2014/main" id="{E4019386-3EEE-48D9-8661-CBADB7A6B37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3" name="Text Box 14">
          <a:extLst>
            <a:ext uri="{FF2B5EF4-FFF2-40B4-BE49-F238E27FC236}">
              <a16:creationId xmlns:a16="http://schemas.microsoft.com/office/drawing/2014/main" id="{C60801C5-4910-474C-8E3D-E910D1D9F0C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4" name="Text Box 15">
          <a:extLst>
            <a:ext uri="{FF2B5EF4-FFF2-40B4-BE49-F238E27FC236}">
              <a16:creationId xmlns:a16="http://schemas.microsoft.com/office/drawing/2014/main" id="{CCD23B45-88B5-4B67-AFD1-28141FEC71E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5" name="Text Box 16">
          <a:extLst>
            <a:ext uri="{FF2B5EF4-FFF2-40B4-BE49-F238E27FC236}">
              <a16:creationId xmlns:a16="http://schemas.microsoft.com/office/drawing/2014/main" id="{11A5358C-5C2C-4919-8F51-EC57556B39F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6" name="Text Box 17">
          <a:extLst>
            <a:ext uri="{FF2B5EF4-FFF2-40B4-BE49-F238E27FC236}">
              <a16:creationId xmlns:a16="http://schemas.microsoft.com/office/drawing/2014/main" id="{4E1A15F6-C4B6-4F0B-A737-157DAF27078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7" name="Text Box 18">
          <a:extLst>
            <a:ext uri="{FF2B5EF4-FFF2-40B4-BE49-F238E27FC236}">
              <a16:creationId xmlns:a16="http://schemas.microsoft.com/office/drawing/2014/main" id="{AD7E3B5B-2466-4F3F-979D-1869F516602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8" name="Text Box 19">
          <a:extLst>
            <a:ext uri="{FF2B5EF4-FFF2-40B4-BE49-F238E27FC236}">
              <a16:creationId xmlns:a16="http://schemas.microsoft.com/office/drawing/2014/main" id="{D4F13A52-8F78-4E58-B030-E2E8F0F5A6C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69" name="Text Box 20">
          <a:extLst>
            <a:ext uri="{FF2B5EF4-FFF2-40B4-BE49-F238E27FC236}">
              <a16:creationId xmlns:a16="http://schemas.microsoft.com/office/drawing/2014/main" id="{03000D39-BCBD-40C3-8D9F-A08298B0858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0" name="Text Box 21">
          <a:extLst>
            <a:ext uri="{FF2B5EF4-FFF2-40B4-BE49-F238E27FC236}">
              <a16:creationId xmlns:a16="http://schemas.microsoft.com/office/drawing/2014/main" id="{80687600-8D3F-42E3-8F05-76943B7EEC8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1" name="Text Box 22">
          <a:extLst>
            <a:ext uri="{FF2B5EF4-FFF2-40B4-BE49-F238E27FC236}">
              <a16:creationId xmlns:a16="http://schemas.microsoft.com/office/drawing/2014/main" id="{29BAE1DE-3B35-4507-ADA5-8CCBB6C69B0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2" name="Text Box 23">
          <a:extLst>
            <a:ext uri="{FF2B5EF4-FFF2-40B4-BE49-F238E27FC236}">
              <a16:creationId xmlns:a16="http://schemas.microsoft.com/office/drawing/2014/main" id="{92C68DEB-883C-4FFB-9C36-537FCCFAF41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3" name="Text Box 24">
          <a:extLst>
            <a:ext uri="{FF2B5EF4-FFF2-40B4-BE49-F238E27FC236}">
              <a16:creationId xmlns:a16="http://schemas.microsoft.com/office/drawing/2014/main" id="{A279DFA4-67B8-4F0F-A4A7-7EBFD487A50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4" name="Text Box 25">
          <a:extLst>
            <a:ext uri="{FF2B5EF4-FFF2-40B4-BE49-F238E27FC236}">
              <a16:creationId xmlns:a16="http://schemas.microsoft.com/office/drawing/2014/main" id="{8493EF0F-8225-4785-862A-2EED1088D1F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5" name="Text Box 26">
          <a:extLst>
            <a:ext uri="{FF2B5EF4-FFF2-40B4-BE49-F238E27FC236}">
              <a16:creationId xmlns:a16="http://schemas.microsoft.com/office/drawing/2014/main" id="{E4958094-5D43-4364-A485-7302513A785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6" name="Text Box 27">
          <a:extLst>
            <a:ext uri="{FF2B5EF4-FFF2-40B4-BE49-F238E27FC236}">
              <a16:creationId xmlns:a16="http://schemas.microsoft.com/office/drawing/2014/main" id="{2BD87ADB-6331-41CC-AE1B-6E432E19FF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9533AAA9-534C-4330-BDD1-E899587325B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7CCEFFC7-C63C-44F2-BFB0-F3017865011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79" name="Text Box 3">
          <a:extLst>
            <a:ext uri="{FF2B5EF4-FFF2-40B4-BE49-F238E27FC236}">
              <a16:creationId xmlns:a16="http://schemas.microsoft.com/office/drawing/2014/main" id="{86B5B874-CC84-4D42-9C22-FB7DC5D239F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80" name="Text Box 4">
          <a:extLst>
            <a:ext uri="{FF2B5EF4-FFF2-40B4-BE49-F238E27FC236}">
              <a16:creationId xmlns:a16="http://schemas.microsoft.com/office/drawing/2014/main" id="{5C3B4D62-5E80-4001-8DA9-447FBBD82F4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1" name="Text Box 5">
          <a:extLst>
            <a:ext uri="{FF2B5EF4-FFF2-40B4-BE49-F238E27FC236}">
              <a16:creationId xmlns:a16="http://schemas.microsoft.com/office/drawing/2014/main" id="{0C5B99F4-B606-410D-BB18-CB640912A07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39EBB735-454F-4FA1-B0C5-ED960C71932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383" name="Text Box 7">
          <a:extLst>
            <a:ext uri="{FF2B5EF4-FFF2-40B4-BE49-F238E27FC236}">
              <a16:creationId xmlns:a16="http://schemas.microsoft.com/office/drawing/2014/main" id="{8F99DC7D-D5D8-448F-BAB6-3331F4E7069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19BF9F26-6EA9-485D-B68C-88E073B9313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5" name="Text Box 9">
          <a:extLst>
            <a:ext uri="{FF2B5EF4-FFF2-40B4-BE49-F238E27FC236}">
              <a16:creationId xmlns:a16="http://schemas.microsoft.com/office/drawing/2014/main" id="{DF9C3688-E505-43CB-A1E2-BFE20D1D4B9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6" name="Text Box 10">
          <a:extLst>
            <a:ext uri="{FF2B5EF4-FFF2-40B4-BE49-F238E27FC236}">
              <a16:creationId xmlns:a16="http://schemas.microsoft.com/office/drawing/2014/main" id="{CCB6ABE6-3EEE-40D9-A74B-CF73F27CA16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7" name="Text Box 11">
          <a:extLst>
            <a:ext uri="{FF2B5EF4-FFF2-40B4-BE49-F238E27FC236}">
              <a16:creationId xmlns:a16="http://schemas.microsoft.com/office/drawing/2014/main" id="{6AF1095C-E4B0-44A3-95CD-84ECAA324A1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65780B7A-A310-4723-929E-678AF0F81DB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89" name="Text Box 13">
          <a:extLst>
            <a:ext uri="{FF2B5EF4-FFF2-40B4-BE49-F238E27FC236}">
              <a16:creationId xmlns:a16="http://schemas.microsoft.com/office/drawing/2014/main" id="{9AE832C3-4E31-42AE-BCF3-BB7DA92EAAC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0" name="Text Box 14">
          <a:extLst>
            <a:ext uri="{FF2B5EF4-FFF2-40B4-BE49-F238E27FC236}">
              <a16:creationId xmlns:a16="http://schemas.microsoft.com/office/drawing/2014/main" id="{BF59084F-E03E-4006-9919-5B644D626B9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1" name="Text Box 15">
          <a:extLst>
            <a:ext uri="{FF2B5EF4-FFF2-40B4-BE49-F238E27FC236}">
              <a16:creationId xmlns:a16="http://schemas.microsoft.com/office/drawing/2014/main" id="{2AC9D4EC-6D5F-4DA7-8744-4321C5F6A45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2" name="Text Box 16">
          <a:extLst>
            <a:ext uri="{FF2B5EF4-FFF2-40B4-BE49-F238E27FC236}">
              <a16:creationId xmlns:a16="http://schemas.microsoft.com/office/drawing/2014/main" id="{D7A7E330-D164-4D70-80CA-9ACBEE86932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3" name="Text Box 17">
          <a:extLst>
            <a:ext uri="{FF2B5EF4-FFF2-40B4-BE49-F238E27FC236}">
              <a16:creationId xmlns:a16="http://schemas.microsoft.com/office/drawing/2014/main" id="{90689554-140A-41FE-8C09-182FCC158D3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4" name="Text Box 18">
          <a:extLst>
            <a:ext uri="{FF2B5EF4-FFF2-40B4-BE49-F238E27FC236}">
              <a16:creationId xmlns:a16="http://schemas.microsoft.com/office/drawing/2014/main" id="{10DF6E82-7D2B-4F65-9447-AAF0CFD642F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5" name="Text Box 19">
          <a:extLst>
            <a:ext uri="{FF2B5EF4-FFF2-40B4-BE49-F238E27FC236}">
              <a16:creationId xmlns:a16="http://schemas.microsoft.com/office/drawing/2014/main" id="{0691D5E4-F3FA-443C-B553-BEBB16D0C40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6" name="Text Box 20">
          <a:extLst>
            <a:ext uri="{FF2B5EF4-FFF2-40B4-BE49-F238E27FC236}">
              <a16:creationId xmlns:a16="http://schemas.microsoft.com/office/drawing/2014/main" id="{22685077-7D4D-4F6F-AC89-7B6D78E92B5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7" name="Text Box 21">
          <a:extLst>
            <a:ext uri="{FF2B5EF4-FFF2-40B4-BE49-F238E27FC236}">
              <a16:creationId xmlns:a16="http://schemas.microsoft.com/office/drawing/2014/main" id="{48E99DD2-262B-457A-A693-14A0E5C219D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8" name="Text Box 22">
          <a:extLst>
            <a:ext uri="{FF2B5EF4-FFF2-40B4-BE49-F238E27FC236}">
              <a16:creationId xmlns:a16="http://schemas.microsoft.com/office/drawing/2014/main" id="{CDD481FB-9E4E-4465-A9A2-655F0826AE1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399" name="Text Box 23">
          <a:extLst>
            <a:ext uri="{FF2B5EF4-FFF2-40B4-BE49-F238E27FC236}">
              <a16:creationId xmlns:a16="http://schemas.microsoft.com/office/drawing/2014/main" id="{38FE6265-BB33-4438-A202-30FBE86C8C7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400" name="Text Box 24">
          <a:extLst>
            <a:ext uri="{FF2B5EF4-FFF2-40B4-BE49-F238E27FC236}">
              <a16:creationId xmlns:a16="http://schemas.microsoft.com/office/drawing/2014/main" id="{B108586C-C6B2-47A7-B9F2-CA5BBD37E08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401" name="Text Box 25">
          <a:extLst>
            <a:ext uri="{FF2B5EF4-FFF2-40B4-BE49-F238E27FC236}">
              <a16:creationId xmlns:a16="http://schemas.microsoft.com/office/drawing/2014/main" id="{876EBCF4-D88B-40B8-B4D8-E9F913336F4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402" name="Text Box 26">
          <a:extLst>
            <a:ext uri="{FF2B5EF4-FFF2-40B4-BE49-F238E27FC236}">
              <a16:creationId xmlns:a16="http://schemas.microsoft.com/office/drawing/2014/main" id="{6253C942-8778-4DF5-B9F0-80D3C30F218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403" name="Text Box 27">
          <a:extLst>
            <a:ext uri="{FF2B5EF4-FFF2-40B4-BE49-F238E27FC236}">
              <a16:creationId xmlns:a16="http://schemas.microsoft.com/office/drawing/2014/main" id="{F5079AC2-F797-4566-9918-7FF6E61B5DA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E6D88985-4E52-460B-9210-3E179F5153D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05" name="Text Box 4">
          <a:extLst>
            <a:ext uri="{FF2B5EF4-FFF2-40B4-BE49-F238E27FC236}">
              <a16:creationId xmlns:a16="http://schemas.microsoft.com/office/drawing/2014/main" id="{4961B01C-5FC8-40BE-B358-F5D660A0D25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06" name="Text Box 7">
          <a:extLst>
            <a:ext uri="{FF2B5EF4-FFF2-40B4-BE49-F238E27FC236}">
              <a16:creationId xmlns:a16="http://schemas.microsoft.com/office/drawing/2014/main" id="{DF8F713E-093B-4943-B5EE-F766AA22C9A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F1B8ABBB-A81F-46B4-9E0C-657E4353CD6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6A061C0F-D0EA-4A85-BE85-6F3BF1AE50E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09" name="Text Box 7">
          <a:extLst>
            <a:ext uri="{FF2B5EF4-FFF2-40B4-BE49-F238E27FC236}">
              <a16:creationId xmlns:a16="http://schemas.microsoft.com/office/drawing/2014/main" id="{0AEBAE46-0F8E-47EE-BD2E-A6DC6C6911B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DB95F89E-11DC-48FD-AFDC-BD33E10651B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746DBDCC-F342-485B-ABF8-FF028171D4C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2" name="Text Box 7">
          <a:extLst>
            <a:ext uri="{FF2B5EF4-FFF2-40B4-BE49-F238E27FC236}">
              <a16:creationId xmlns:a16="http://schemas.microsoft.com/office/drawing/2014/main" id="{94F60716-AE3E-4689-A58B-C77841C34F4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5F426580-0231-4EE4-9B3D-B3120B706B3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142F798F-AE73-4E15-A59C-5CACF0B2B9A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5" name="Text Box 7">
          <a:extLst>
            <a:ext uri="{FF2B5EF4-FFF2-40B4-BE49-F238E27FC236}">
              <a16:creationId xmlns:a16="http://schemas.microsoft.com/office/drawing/2014/main" id="{2A62F3C8-3F17-41DB-BCF9-6247C708310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C085F46E-6C21-4A24-9237-3F52A61BF4E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7" name="Text Box 4">
          <a:extLst>
            <a:ext uri="{FF2B5EF4-FFF2-40B4-BE49-F238E27FC236}">
              <a16:creationId xmlns:a16="http://schemas.microsoft.com/office/drawing/2014/main" id="{4C17B317-C7EF-44BE-9A40-EF5F5A23699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8" name="Text Box 7">
          <a:extLst>
            <a:ext uri="{FF2B5EF4-FFF2-40B4-BE49-F238E27FC236}">
              <a16:creationId xmlns:a16="http://schemas.microsoft.com/office/drawing/2014/main" id="{EF951DB9-2F9D-401C-A0E8-8A811710141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82E053C0-AB90-4442-A9C5-1C1FC988E91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3760B0D3-AA19-4450-BBFD-887B6D36847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AD80C680-B0CA-40A3-9D23-1A5BFAE9DC3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CE4610DD-6668-4D38-89A0-D884E396CF3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18CD6845-34F2-42DF-AA0B-E444F0BC939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24" name="Text Box 7">
          <a:extLst>
            <a:ext uri="{FF2B5EF4-FFF2-40B4-BE49-F238E27FC236}">
              <a16:creationId xmlns:a16="http://schemas.microsoft.com/office/drawing/2014/main" id="{0BB475FB-F07C-4EFE-9DA6-73F3EE6CA33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F17A4A2A-FF27-4F54-92FE-ABF368B6866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35862C7A-03BE-4C16-9507-9189C9C6A62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27" name="Text Box 7">
          <a:extLst>
            <a:ext uri="{FF2B5EF4-FFF2-40B4-BE49-F238E27FC236}">
              <a16:creationId xmlns:a16="http://schemas.microsoft.com/office/drawing/2014/main" id="{EE2A59F8-11A5-4B72-BADE-DB4428B99BC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24135F61-3F15-4EA9-9D68-93D47786BE2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494D0DAA-900B-4C22-9DEF-9F9B26D17EE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0" name="Text Box 7">
          <a:extLst>
            <a:ext uri="{FF2B5EF4-FFF2-40B4-BE49-F238E27FC236}">
              <a16:creationId xmlns:a16="http://schemas.microsoft.com/office/drawing/2014/main" id="{E367104C-1456-4C70-953B-19C57F129E4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FD532501-1706-49A8-97C7-33F11C6D0DB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BE747311-C67C-4D15-9F5C-28686FD2D95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7A133AEE-5198-4487-88FA-39241F08DF5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8D085335-8C6E-4057-967F-CDE11F5952D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5" name="Text Box 4">
          <a:extLst>
            <a:ext uri="{FF2B5EF4-FFF2-40B4-BE49-F238E27FC236}">
              <a16:creationId xmlns:a16="http://schemas.microsoft.com/office/drawing/2014/main" id="{9EF5765E-477B-4933-9B9D-1FA2C4DBB56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6" name="Text Box 7">
          <a:extLst>
            <a:ext uri="{FF2B5EF4-FFF2-40B4-BE49-F238E27FC236}">
              <a16:creationId xmlns:a16="http://schemas.microsoft.com/office/drawing/2014/main" id="{B42EDD65-BAF9-4A6D-AF5F-2C5895B4F22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9A4339CC-EB57-4BC3-BC59-C3E2FCF2AE8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10F726E3-5ABA-4466-A70E-83DE61438DC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39" name="Text Box 7">
          <a:extLst>
            <a:ext uri="{FF2B5EF4-FFF2-40B4-BE49-F238E27FC236}">
              <a16:creationId xmlns:a16="http://schemas.microsoft.com/office/drawing/2014/main" id="{31AE37CA-8936-4D5E-91F7-06C4300DB64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6A7899F-82BD-4B3A-AA45-F1521479213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41" name="Text Box 4">
          <a:extLst>
            <a:ext uri="{FF2B5EF4-FFF2-40B4-BE49-F238E27FC236}">
              <a16:creationId xmlns:a16="http://schemas.microsoft.com/office/drawing/2014/main" id="{ED0A22DA-DA66-426C-97BE-9031D19EC3D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42" name="Text Box 7">
          <a:extLst>
            <a:ext uri="{FF2B5EF4-FFF2-40B4-BE49-F238E27FC236}">
              <a16:creationId xmlns:a16="http://schemas.microsoft.com/office/drawing/2014/main" id="{72EC352C-B6B4-4CEA-B993-892DD441E6E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B84A7D27-9E80-4627-B2B8-EFE69749ACE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74ADE615-B7EC-4A14-A06F-33DB1DE26EB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45" name="Text Box 7">
          <a:extLst>
            <a:ext uri="{FF2B5EF4-FFF2-40B4-BE49-F238E27FC236}">
              <a16:creationId xmlns:a16="http://schemas.microsoft.com/office/drawing/2014/main" id="{E8423490-6F6A-49B0-8815-2665E9D1F0A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C55415ED-8005-48F8-9EE6-18A7DAC6886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47" name="Text Box 4">
          <a:extLst>
            <a:ext uri="{FF2B5EF4-FFF2-40B4-BE49-F238E27FC236}">
              <a16:creationId xmlns:a16="http://schemas.microsoft.com/office/drawing/2014/main" id="{F13CB880-8AAB-4412-AB68-B01F81181AC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48" name="Text Box 7">
          <a:extLst>
            <a:ext uri="{FF2B5EF4-FFF2-40B4-BE49-F238E27FC236}">
              <a16:creationId xmlns:a16="http://schemas.microsoft.com/office/drawing/2014/main" id="{3F5B0DFC-6578-4820-BA95-F36B7EB1FBF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3892D893-3C86-4754-BF2E-14AAFE6AB46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3273D7AD-4852-4CE3-A189-E3A8510F713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1" name="Text Box 7">
          <a:extLst>
            <a:ext uri="{FF2B5EF4-FFF2-40B4-BE49-F238E27FC236}">
              <a16:creationId xmlns:a16="http://schemas.microsoft.com/office/drawing/2014/main" id="{05F069CA-6A16-441B-96D9-637BF0BDB36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BA365843-406E-4727-A2C0-FF9335FDBB7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3" name="Text Box 4">
          <a:extLst>
            <a:ext uri="{FF2B5EF4-FFF2-40B4-BE49-F238E27FC236}">
              <a16:creationId xmlns:a16="http://schemas.microsoft.com/office/drawing/2014/main" id="{6C10E391-E897-4589-A414-62D48CD3B7F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4" name="Text Box 7">
          <a:extLst>
            <a:ext uri="{FF2B5EF4-FFF2-40B4-BE49-F238E27FC236}">
              <a16:creationId xmlns:a16="http://schemas.microsoft.com/office/drawing/2014/main" id="{28521095-5657-46B3-8A82-4E1F39F3DDE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A766110-51E6-443E-8408-63A6FAE026D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E9158184-CC23-42CC-96C0-0C8BE81FFED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8FA25DBE-F0FC-4F81-97A7-B18D7BA390E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CF0DDF47-930E-4C82-8172-2EBCF91D8BE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59" name="Text Box 4">
          <a:extLst>
            <a:ext uri="{FF2B5EF4-FFF2-40B4-BE49-F238E27FC236}">
              <a16:creationId xmlns:a16="http://schemas.microsoft.com/office/drawing/2014/main" id="{783386D8-9B2F-4210-AD60-A804F8639BE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0" name="Text Box 7">
          <a:extLst>
            <a:ext uri="{FF2B5EF4-FFF2-40B4-BE49-F238E27FC236}">
              <a16:creationId xmlns:a16="http://schemas.microsoft.com/office/drawing/2014/main" id="{9A7A2C3F-55E2-4033-BC92-550B6F9BDB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951DD6B9-8164-418F-B29B-91AB61274E5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E5C25A35-3FAB-4FCA-A081-0AF64B1AAA0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3" name="Text Box 7">
          <a:extLst>
            <a:ext uri="{FF2B5EF4-FFF2-40B4-BE49-F238E27FC236}">
              <a16:creationId xmlns:a16="http://schemas.microsoft.com/office/drawing/2014/main" id="{A23A0A05-209B-47B8-8336-A96B5CCB610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9C1B6230-64C7-4701-BC39-855DA695C7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801AF7A6-F101-4BBB-A893-EDB70C284A1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66" name="Text Box 7">
          <a:extLst>
            <a:ext uri="{FF2B5EF4-FFF2-40B4-BE49-F238E27FC236}">
              <a16:creationId xmlns:a16="http://schemas.microsoft.com/office/drawing/2014/main" id="{DCEA4304-7B1E-411B-AEF1-B177E16AE14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B56766B3-E8E5-40DB-873A-C58C32B97D9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68" name="Text Box 4">
          <a:extLst>
            <a:ext uri="{FF2B5EF4-FFF2-40B4-BE49-F238E27FC236}">
              <a16:creationId xmlns:a16="http://schemas.microsoft.com/office/drawing/2014/main" id="{711C5C19-C59F-4C93-B92A-896198440B7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69" name="Text Box 7">
          <a:extLst>
            <a:ext uri="{FF2B5EF4-FFF2-40B4-BE49-F238E27FC236}">
              <a16:creationId xmlns:a16="http://schemas.microsoft.com/office/drawing/2014/main" id="{D6703B0F-3404-48BF-B767-41334A208ED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A7883E60-908E-4DAB-8FE5-F6D5D6627A1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4A9C896D-AE7E-441D-A9BE-7D2F962B2C1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2" name="Text Box 7">
          <a:extLst>
            <a:ext uri="{FF2B5EF4-FFF2-40B4-BE49-F238E27FC236}">
              <a16:creationId xmlns:a16="http://schemas.microsoft.com/office/drawing/2014/main" id="{EC292145-1A68-48BB-A55D-7F311D13D2E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FAF6D4D6-F700-4BF6-89ED-8743475537F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2142B20-8DD1-441E-804A-31C60F908CC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5" name="Text Box 7">
          <a:extLst>
            <a:ext uri="{FF2B5EF4-FFF2-40B4-BE49-F238E27FC236}">
              <a16:creationId xmlns:a16="http://schemas.microsoft.com/office/drawing/2014/main" id="{38CD910F-6468-4607-889A-31A9520FB2C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B219006E-C297-4655-BAF9-F38F24C5711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7" name="Text Box 4">
          <a:extLst>
            <a:ext uri="{FF2B5EF4-FFF2-40B4-BE49-F238E27FC236}">
              <a16:creationId xmlns:a16="http://schemas.microsoft.com/office/drawing/2014/main" id="{5E0EA7E7-6647-467B-A404-181DE7CB825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8" name="Text Box 7">
          <a:extLst>
            <a:ext uri="{FF2B5EF4-FFF2-40B4-BE49-F238E27FC236}">
              <a16:creationId xmlns:a16="http://schemas.microsoft.com/office/drawing/2014/main" id="{D9F77C6D-9F0E-4705-9C6E-36A9A55D4EB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EC1EFCD5-0CDF-48BA-8489-6303CEA5EC1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71C6F4C7-0C1F-4923-8896-F4E13D195EF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1" name="Text Box 7">
          <a:extLst>
            <a:ext uri="{FF2B5EF4-FFF2-40B4-BE49-F238E27FC236}">
              <a16:creationId xmlns:a16="http://schemas.microsoft.com/office/drawing/2014/main" id="{1EF2F9F0-4FF7-43DF-ABF7-D6893203A04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175D6074-D926-4477-94D6-AB714F1BFC7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3" name="Text Box 4">
          <a:extLst>
            <a:ext uri="{FF2B5EF4-FFF2-40B4-BE49-F238E27FC236}">
              <a16:creationId xmlns:a16="http://schemas.microsoft.com/office/drawing/2014/main" id="{9C0B327A-D2D0-4EEC-B12C-69BD79A9B67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607B5743-F553-48AC-8492-7A6E26179DD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100BB5D-C740-4512-AB81-2560EB7A6CD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29557AF3-3880-4BE5-9736-738A83E5598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487" name="Text Box 7">
          <a:extLst>
            <a:ext uri="{FF2B5EF4-FFF2-40B4-BE49-F238E27FC236}">
              <a16:creationId xmlns:a16="http://schemas.microsoft.com/office/drawing/2014/main" id="{EE57E960-132C-4707-AC17-FC9410ED461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A1873B04-9C6C-40D7-B39E-A1086768FA5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89" name="Text Box 4">
          <a:extLst>
            <a:ext uri="{FF2B5EF4-FFF2-40B4-BE49-F238E27FC236}">
              <a16:creationId xmlns:a16="http://schemas.microsoft.com/office/drawing/2014/main" id="{E2B40C1D-0BBF-4E97-B1C0-49AD9ED7E70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0" name="Text Box 7">
          <a:extLst>
            <a:ext uri="{FF2B5EF4-FFF2-40B4-BE49-F238E27FC236}">
              <a16:creationId xmlns:a16="http://schemas.microsoft.com/office/drawing/2014/main" id="{85DFA1F2-5F05-4765-A119-9E4176FA59A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49792329-536E-4739-A63C-75328DA7EBF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35EC9D8B-CE43-4BDA-ADE4-E56E4B0AA80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3" name="Text Box 7">
          <a:extLst>
            <a:ext uri="{FF2B5EF4-FFF2-40B4-BE49-F238E27FC236}">
              <a16:creationId xmlns:a16="http://schemas.microsoft.com/office/drawing/2014/main" id="{347B5096-A70E-4B03-B2D4-6928130B144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5B355EFC-3CBF-4BD9-AB37-E9DEFC83FCF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5" name="Text Box 4">
          <a:extLst>
            <a:ext uri="{FF2B5EF4-FFF2-40B4-BE49-F238E27FC236}">
              <a16:creationId xmlns:a16="http://schemas.microsoft.com/office/drawing/2014/main" id="{35C38B4C-DD75-40BC-87ED-B6A5FFAE92A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6" name="Text Box 7">
          <a:extLst>
            <a:ext uri="{FF2B5EF4-FFF2-40B4-BE49-F238E27FC236}">
              <a16:creationId xmlns:a16="http://schemas.microsoft.com/office/drawing/2014/main" id="{9DEA6D42-679F-457A-9BF7-2DC933FDEC5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8102E4D5-414D-470E-9840-D4816E9EF06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1D83E797-E8EA-482E-9034-FFFA559E293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499" name="Text Box 7">
          <a:extLst>
            <a:ext uri="{FF2B5EF4-FFF2-40B4-BE49-F238E27FC236}">
              <a16:creationId xmlns:a16="http://schemas.microsoft.com/office/drawing/2014/main" id="{731AFCDE-CB6D-4E17-849C-108AF79E103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A592659E-B033-44B8-9DA6-DAB998B4198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1" name="Text Box 4">
          <a:extLst>
            <a:ext uri="{FF2B5EF4-FFF2-40B4-BE49-F238E27FC236}">
              <a16:creationId xmlns:a16="http://schemas.microsoft.com/office/drawing/2014/main" id="{094D90E7-987B-4824-941C-74249D0C804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2" name="Text Box 7">
          <a:extLst>
            <a:ext uri="{FF2B5EF4-FFF2-40B4-BE49-F238E27FC236}">
              <a16:creationId xmlns:a16="http://schemas.microsoft.com/office/drawing/2014/main" id="{6880BC2B-AD58-49A0-BF71-EF1691AF6AA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92F9D91A-1C06-469E-A59B-9EA564E9839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4" name="Text Box 4">
          <a:extLst>
            <a:ext uri="{FF2B5EF4-FFF2-40B4-BE49-F238E27FC236}">
              <a16:creationId xmlns:a16="http://schemas.microsoft.com/office/drawing/2014/main" id="{9CDDCF3C-E224-444B-94F9-9FD726707DA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5" name="Text Box 7">
          <a:extLst>
            <a:ext uri="{FF2B5EF4-FFF2-40B4-BE49-F238E27FC236}">
              <a16:creationId xmlns:a16="http://schemas.microsoft.com/office/drawing/2014/main" id="{1FEFFB70-BBE7-4B6B-A5A6-70F7E71B2E4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D31663BA-6AFC-4DCC-A0C7-9914800B552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7" name="Text Box 4">
          <a:extLst>
            <a:ext uri="{FF2B5EF4-FFF2-40B4-BE49-F238E27FC236}">
              <a16:creationId xmlns:a16="http://schemas.microsoft.com/office/drawing/2014/main" id="{6E2D1A56-4F3C-40BE-92D7-DEC85666AF3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08" name="Text Box 7">
          <a:extLst>
            <a:ext uri="{FF2B5EF4-FFF2-40B4-BE49-F238E27FC236}">
              <a16:creationId xmlns:a16="http://schemas.microsoft.com/office/drawing/2014/main" id="{C5B46CE5-446F-4A00-90A4-EA79A7CFF31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1FA44C7C-ED74-4A6B-8831-09140E64FE3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0" name="Text Box 4">
          <a:extLst>
            <a:ext uri="{FF2B5EF4-FFF2-40B4-BE49-F238E27FC236}">
              <a16:creationId xmlns:a16="http://schemas.microsoft.com/office/drawing/2014/main" id="{F1E4F6B2-305A-45BC-9131-FF04933593A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1" name="Text Box 7">
          <a:extLst>
            <a:ext uri="{FF2B5EF4-FFF2-40B4-BE49-F238E27FC236}">
              <a16:creationId xmlns:a16="http://schemas.microsoft.com/office/drawing/2014/main" id="{BE9244E3-C93F-4392-82F9-03A4EB058D9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57B26C99-6F4C-445D-B0D2-EF2253E7010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C9901D8F-2912-42B8-B4F2-A8005C790CF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4" name="Text Box 7">
          <a:extLst>
            <a:ext uri="{FF2B5EF4-FFF2-40B4-BE49-F238E27FC236}">
              <a16:creationId xmlns:a16="http://schemas.microsoft.com/office/drawing/2014/main" id="{63FCE1C1-5C5B-4C42-8D3F-4F84799859A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A2F705D8-8108-49BF-A2E8-5FA7EBB99CB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6" name="Text Box 4">
          <a:extLst>
            <a:ext uri="{FF2B5EF4-FFF2-40B4-BE49-F238E27FC236}">
              <a16:creationId xmlns:a16="http://schemas.microsoft.com/office/drawing/2014/main" id="{B50317B4-7045-46A3-A0E1-87640CB8938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7" name="Text Box 7">
          <a:extLst>
            <a:ext uri="{FF2B5EF4-FFF2-40B4-BE49-F238E27FC236}">
              <a16:creationId xmlns:a16="http://schemas.microsoft.com/office/drawing/2014/main" id="{9EC196E5-B7F1-492B-BD13-2F8BEA0861C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1F4710B4-9EDD-4074-A9C2-14CC6C25D01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19" name="Text Box 4">
          <a:extLst>
            <a:ext uri="{FF2B5EF4-FFF2-40B4-BE49-F238E27FC236}">
              <a16:creationId xmlns:a16="http://schemas.microsoft.com/office/drawing/2014/main" id="{6E6FAB19-4A1F-479C-939E-6E014FE87F7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0" name="Text Box 7">
          <a:extLst>
            <a:ext uri="{FF2B5EF4-FFF2-40B4-BE49-F238E27FC236}">
              <a16:creationId xmlns:a16="http://schemas.microsoft.com/office/drawing/2014/main" id="{81CDEDA4-3F72-4ECB-ABC9-296A4E6CCE7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CDD4D771-FDEA-4765-94AE-0448C469BA8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2" name="Text Box 4">
          <a:extLst>
            <a:ext uri="{FF2B5EF4-FFF2-40B4-BE49-F238E27FC236}">
              <a16:creationId xmlns:a16="http://schemas.microsoft.com/office/drawing/2014/main" id="{A9CF51C8-21C4-44E6-AC2C-1AC60DE5FE3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3" name="Text Box 7">
          <a:extLst>
            <a:ext uri="{FF2B5EF4-FFF2-40B4-BE49-F238E27FC236}">
              <a16:creationId xmlns:a16="http://schemas.microsoft.com/office/drawing/2014/main" id="{6EE4CA4C-30AC-46AD-A143-5180D0528E8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AD7B558D-50F9-4E9C-AB70-E3A1BCE0819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5" name="Text Box 4">
          <a:extLst>
            <a:ext uri="{FF2B5EF4-FFF2-40B4-BE49-F238E27FC236}">
              <a16:creationId xmlns:a16="http://schemas.microsoft.com/office/drawing/2014/main" id="{7709CF0A-CE29-454B-9008-403D88B9F67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6" name="Text Box 7">
          <a:extLst>
            <a:ext uri="{FF2B5EF4-FFF2-40B4-BE49-F238E27FC236}">
              <a16:creationId xmlns:a16="http://schemas.microsoft.com/office/drawing/2014/main" id="{7A1557D2-2BF6-471B-AD60-528AD3BC30D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6F699531-6E3E-4C4B-B8BC-D3B582B36C9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8" name="Text Box 4">
          <a:extLst>
            <a:ext uri="{FF2B5EF4-FFF2-40B4-BE49-F238E27FC236}">
              <a16:creationId xmlns:a16="http://schemas.microsoft.com/office/drawing/2014/main" id="{D3B4C399-08DC-45DE-B18B-BAA24552A1C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29" name="Text Box 7">
          <a:extLst>
            <a:ext uri="{FF2B5EF4-FFF2-40B4-BE49-F238E27FC236}">
              <a16:creationId xmlns:a16="http://schemas.microsoft.com/office/drawing/2014/main" id="{DB1E19A6-F857-4234-AD1C-68091C52B20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AB14F805-99D5-47A2-AC23-83CC0249646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C49AAF8E-FC10-4F2E-9597-CA38AAA5C1E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2" name="Text Box 7">
          <a:extLst>
            <a:ext uri="{FF2B5EF4-FFF2-40B4-BE49-F238E27FC236}">
              <a16:creationId xmlns:a16="http://schemas.microsoft.com/office/drawing/2014/main" id="{8AFBF77C-7EB4-419C-B734-52EE02D7728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17F44034-377D-4029-B488-5ED4EF4E735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4" name="Text Box 4">
          <a:extLst>
            <a:ext uri="{FF2B5EF4-FFF2-40B4-BE49-F238E27FC236}">
              <a16:creationId xmlns:a16="http://schemas.microsoft.com/office/drawing/2014/main" id="{C3E362AB-8554-48E6-9A20-2BCB1156A4A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5" name="Text Box 7">
          <a:extLst>
            <a:ext uri="{FF2B5EF4-FFF2-40B4-BE49-F238E27FC236}">
              <a16:creationId xmlns:a16="http://schemas.microsoft.com/office/drawing/2014/main" id="{2AC9DD93-B62A-4145-ABCA-95582E807F4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AFF62742-1ABD-4F12-A1F8-97C5C24B89A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7" name="Text Box 4">
          <a:extLst>
            <a:ext uri="{FF2B5EF4-FFF2-40B4-BE49-F238E27FC236}">
              <a16:creationId xmlns:a16="http://schemas.microsoft.com/office/drawing/2014/main" id="{C8F7F017-4B5A-40B9-A476-7F0EF828628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8" name="Text Box 7">
          <a:extLst>
            <a:ext uri="{FF2B5EF4-FFF2-40B4-BE49-F238E27FC236}">
              <a16:creationId xmlns:a16="http://schemas.microsoft.com/office/drawing/2014/main" id="{6C27BE00-B491-4D08-B5CB-AF738BB282B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298F6DAC-03D6-4D11-9AA9-ED70ABFB6E0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0" name="Text Box 4">
          <a:extLst>
            <a:ext uri="{FF2B5EF4-FFF2-40B4-BE49-F238E27FC236}">
              <a16:creationId xmlns:a16="http://schemas.microsoft.com/office/drawing/2014/main" id="{7D6AD061-90A4-4711-A7D9-F1A6FAE2BEC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1" name="Text Box 7">
          <a:extLst>
            <a:ext uri="{FF2B5EF4-FFF2-40B4-BE49-F238E27FC236}">
              <a16:creationId xmlns:a16="http://schemas.microsoft.com/office/drawing/2014/main" id="{9D69924B-6458-48E8-A9D0-3A486A8C8B8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FD6B887B-E705-4030-AA15-EC9B0B1B98D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3" name="Text Box 4">
          <a:extLst>
            <a:ext uri="{FF2B5EF4-FFF2-40B4-BE49-F238E27FC236}">
              <a16:creationId xmlns:a16="http://schemas.microsoft.com/office/drawing/2014/main" id="{200CB44B-6A3D-47C5-AF94-B9CA238C366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4" name="Text Box 7">
          <a:extLst>
            <a:ext uri="{FF2B5EF4-FFF2-40B4-BE49-F238E27FC236}">
              <a16:creationId xmlns:a16="http://schemas.microsoft.com/office/drawing/2014/main" id="{D4DDCFF3-DA77-484B-8410-8F0CCBE0279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9EF4D1A0-DCB4-4CC9-9F2C-60E9EBE8598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6DB4DE99-42FF-4307-A5CA-D01CC5A4C0A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7" name="Text Box 7">
          <a:extLst>
            <a:ext uri="{FF2B5EF4-FFF2-40B4-BE49-F238E27FC236}">
              <a16:creationId xmlns:a16="http://schemas.microsoft.com/office/drawing/2014/main" id="{50F33CDF-5F89-4604-AE9E-90C928C4642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CAF9A4E-039B-426F-8C1B-3C8AA6B385C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49" name="Text Box 4">
          <a:extLst>
            <a:ext uri="{FF2B5EF4-FFF2-40B4-BE49-F238E27FC236}">
              <a16:creationId xmlns:a16="http://schemas.microsoft.com/office/drawing/2014/main" id="{93CEF8B8-E5C3-45BE-8B2D-911C54E9BA7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50" name="Text Box 7">
          <a:extLst>
            <a:ext uri="{FF2B5EF4-FFF2-40B4-BE49-F238E27FC236}">
              <a16:creationId xmlns:a16="http://schemas.microsoft.com/office/drawing/2014/main" id="{A6E771E3-5B05-478F-A76C-29C271A41C1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35B579A-C37F-4AE2-A4AF-302EA80A25E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2" name="Text Box 4">
          <a:extLst>
            <a:ext uri="{FF2B5EF4-FFF2-40B4-BE49-F238E27FC236}">
              <a16:creationId xmlns:a16="http://schemas.microsoft.com/office/drawing/2014/main" id="{0DF17856-FDB7-4C5F-8657-9A77B08B641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DCAF380F-F3EE-4D5C-9111-720CF34B0EF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74921CAB-0ABE-4CCE-8812-ACA2D04E955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5" name="Text Box 4">
          <a:extLst>
            <a:ext uri="{FF2B5EF4-FFF2-40B4-BE49-F238E27FC236}">
              <a16:creationId xmlns:a16="http://schemas.microsoft.com/office/drawing/2014/main" id="{D6EBF8A2-90D7-4343-A635-07CCD76F0FB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6" name="Text Box 7">
          <a:extLst>
            <a:ext uri="{FF2B5EF4-FFF2-40B4-BE49-F238E27FC236}">
              <a16:creationId xmlns:a16="http://schemas.microsoft.com/office/drawing/2014/main" id="{1E23D17E-9C3F-4776-9BA8-5D0A11F61F8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8FABFF5E-014D-4E61-8825-F58BFD36EEA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8" name="Text Box 4">
          <a:extLst>
            <a:ext uri="{FF2B5EF4-FFF2-40B4-BE49-F238E27FC236}">
              <a16:creationId xmlns:a16="http://schemas.microsoft.com/office/drawing/2014/main" id="{BE81694D-1A02-4D93-AD4E-383B1C9C1E3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59" name="Text Box 7">
          <a:extLst>
            <a:ext uri="{FF2B5EF4-FFF2-40B4-BE49-F238E27FC236}">
              <a16:creationId xmlns:a16="http://schemas.microsoft.com/office/drawing/2014/main" id="{467494D7-A623-4417-BA0D-53F77E52C5F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F7FA530C-13EF-44FE-8867-E5AD458DA06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1" name="Text Box 4">
          <a:extLst>
            <a:ext uri="{FF2B5EF4-FFF2-40B4-BE49-F238E27FC236}">
              <a16:creationId xmlns:a16="http://schemas.microsoft.com/office/drawing/2014/main" id="{7647868B-5A42-4C34-9756-24BB2574E6F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2" name="Text Box 7">
          <a:extLst>
            <a:ext uri="{FF2B5EF4-FFF2-40B4-BE49-F238E27FC236}">
              <a16:creationId xmlns:a16="http://schemas.microsoft.com/office/drawing/2014/main" id="{D1449958-F453-4484-90D6-D2D47D83C6E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9AF44BD-0A4C-40DC-9B39-DCD147CFCA4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4" name="Text Box 4">
          <a:extLst>
            <a:ext uri="{FF2B5EF4-FFF2-40B4-BE49-F238E27FC236}">
              <a16:creationId xmlns:a16="http://schemas.microsoft.com/office/drawing/2014/main" id="{BF8A3B3A-264D-4234-AC51-7245C909166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FA8E399F-CF54-4535-9E1B-DB6112F1872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71AF01CD-FABC-4B71-9F39-418107F6CB9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7" name="Text Box 4">
          <a:extLst>
            <a:ext uri="{FF2B5EF4-FFF2-40B4-BE49-F238E27FC236}">
              <a16:creationId xmlns:a16="http://schemas.microsoft.com/office/drawing/2014/main" id="{CA2CA479-C5C9-4ADA-9C79-0AD83AAC8BD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8" name="Text Box 7">
          <a:extLst>
            <a:ext uri="{FF2B5EF4-FFF2-40B4-BE49-F238E27FC236}">
              <a16:creationId xmlns:a16="http://schemas.microsoft.com/office/drawing/2014/main" id="{7FA86CFF-0D56-4E98-8EC5-0A822B2F1DD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7AE2EE6B-C6BA-4430-8A22-5A162B137CA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70" name="Text Box 4">
          <a:extLst>
            <a:ext uri="{FF2B5EF4-FFF2-40B4-BE49-F238E27FC236}">
              <a16:creationId xmlns:a16="http://schemas.microsoft.com/office/drawing/2014/main" id="{E6EB9861-ECDD-4BCB-BD8B-0A99AC4C9F3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571" name="Text Box 7">
          <a:extLst>
            <a:ext uri="{FF2B5EF4-FFF2-40B4-BE49-F238E27FC236}">
              <a16:creationId xmlns:a16="http://schemas.microsoft.com/office/drawing/2014/main" id="{4CEBAE03-7575-41E6-8208-4CE120EB0D0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80A87D10-B143-4AF5-AD2E-B7B8F932B7C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D79F3E1A-798D-4C3E-BDB9-2BBAE8BC7CE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74" name="Text Box 3">
          <a:extLst>
            <a:ext uri="{FF2B5EF4-FFF2-40B4-BE49-F238E27FC236}">
              <a16:creationId xmlns:a16="http://schemas.microsoft.com/office/drawing/2014/main" id="{57F40006-A9F4-4D94-B066-5C01491B295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C0FA0120-0437-41CB-9897-9E5EF719B5B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B90743AE-93CE-42D1-A5D5-A14EE77A617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77" name="Text Box 6">
          <a:extLst>
            <a:ext uri="{FF2B5EF4-FFF2-40B4-BE49-F238E27FC236}">
              <a16:creationId xmlns:a16="http://schemas.microsoft.com/office/drawing/2014/main" id="{405DBC1C-4B29-4DF5-9302-E49E16EC5C0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78" name="Text Box 7">
          <a:extLst>
            <a:ext uri="{FF2B5EF4-FFF2-40B4-BE49-F238E27FC236}">
              <a16:creationId xmlns:a16="http://schemas.microsoft.com/office/drawing/2014/main" id="{7C56B4FC-EEA4-4994-B836-021DC070D6A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D787104B-AE44-4636-A120-FD618E3060E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id="{30ED315F-BA80-4082-8FA5-6B5FF5AAA4B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1" name="Text Box 10">
          <a:extLst>
            <a:ext uri="{FF2B5EF4-FFF2-40B4-BE49-F238E27FC236}">
              <a16:creationId xmlns:a16="http://schemas.microsoft.com/office/drawing/2014/main" id="{4A365DCE-9BD3-4FFA-83E2-2516B7A2CC8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2" name="Text Box 11">
          <a:extLst>
            <a:ext uri="{FF2B5EF4-FFF2-40B4-BE49-F238E27FC236}">
              <a16:creationId xmlns:a16="http://schemas.microsoft.com/office/drawing/2014/main" id="{37D53CDE-5F90-46B4-B6E8-3A3DCCE84C7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16E3729C-491C-4939-921D-4496EB966BF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4" name="Text Box 13">
          <a:extLst>
            <a:ext uri="{FF2B5EF4-FFF2-40B4-BE49-F238E27FC236}">
              <a16:creationId xmlns:a16="http://schemas.microsoft.com/office/drawing/2014/main" id="{82C84DA0-D493-4C00-A30C-57BB681AF1B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5" name="Text Box 14">
          <a:extLst>
            <a:ext uri="{FF2B5EF4-FFF2-40B4-BE49-F238E27FC236}">
              <a16:creationId xmlns:a16="http://schemas.microsoft.com/office/drawing/2014/main" id="{A478C342-DBE5-43E0-920F-244F996D707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6" name="Text Box 15">
          <a:extLst>
            <a:ext uri="{FF2B5EF4-FFF2-40B4-BE49-F238E27FC236}">
              <a16:creationId xmlns:a16="http://schemas.microsoft.com/office/drawing/2014/main" id="{FEB743E6-B96D-4BD1-B6FF-CE262DDF459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7" name="Text Box 16">
          <a:extLst>
            <a:ext uri="{FF2B5EF4-FFF2-40B4-BE49-F238E27FC236}">
              <a16:creationId xmlns:a16="http://schemas.microsoft.com/office/drawing/2014/main" id="{3C3CF8DA-ED61-46D3-9504-CC77422C61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8" name="Text Box 17">
          <a:extLst>
            <a:ext uri="{FF2B5EF4-FFF2-40B4-BE49-F238E27FC236}">
              <a16:creationId xmlns:a16="http://schemas.microsoft.com/office/drawing/2014/main" id="{40F5B2CC-E6ED-4A8D-A8FB-6D24D6EF116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89" name="Text Box 18">
          <a:extLst>
            <a:ext uri="{FF2B5EF4-FFF2-40B4-BE49-F238E27FC236}">
              <a16:creationId xmlns:a16="http://schemas.microsoft.com/office/drawing/2014/main" id="{97B09DA0-A2CF-4EFE-84E6-8E9BE349A11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0" name="Text Box 19">
          <a:extLst>
            <a:ext uri="{FF2B5EF4-FFF2-40B4-BE49-F238E27FC236}">
              <a16:creationId xmlns:a16="http://schemas.microsoft.com/office/drawing/2014/main" id="{CCA91AFA-4F66-40BB-83C7-22A1A17F429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1" name="Text Box 20">
          <a:extLst>
            <a:ext uri="{FF2B5EF4-FFF2-40B4-BE49-F238E27FC236}">
              <a16:creationId xmlns:a16="http://schemas.microsoft.com/office/drawing/2014/main" id="{823174C1-336D-402D-BF31-5743D3E0067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2" name="Text Box 21">
          <a:extLst>
            <a:ext uri="{FF2B5EF4-FFF2-40B4-BE49-F238E27FC236}">
              <a16:creationId xmlns:a16="http://schemas.microsoft.com/office/drawing/2014/main" id="{FB838E88-F14D-47A6-94B5-83063115A95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3" name="Text Box 22">
          <a:extLst>
            <a:ext uri="{FF2B5EF4-FFF2-40B4-BE49-F238E27FC236}">
              <a16:creationId xmlns:a16="http://schemas.microsoft.com/office/drawing/2014/main" id="{DA3156D6-73C0-48C5-93DE-7193C762C7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4" name="Text Box 23">
          <a:extLst>
            <a:ext uri="{FF2B5EF4-FFF2-40B4-BE49-F238E27FC236}">
              <a16:creationId xmlns:a16="http://schemas.microsoft.com/office/drawing/2014/main" id="{5CC0C30C-34B6-441A-AA17-ECC19B50BEB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5" name="Text Box 24">
          <a:extLst>
            <a:ext uri="{FF2B5EF4-FFF2-40B4-BE49-F238E27FC236}">
              <a16:creationId xmlns:a16="http://schemas.microsoft.com/office/drawing/2014/main" id="{FE4D6A45-3612-470B-A1CC-E7D0AC75DE2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6" name="Text Box 25">
          <a:extLst>
            <a:ext uri="{FF2B5EF4-FFF2-40B4-BE49-F238E27FC236}">
              <a16:creationId xmlns:a16="http://schemas.microsoft.com/office/drawing/2014/main" id="{258CC7FF-8216-4B14-A8D1-76A3C0AC59E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7" name="Text Box 26">
          <a:extLst>
            <a:ext uri="{FF2B5EF4-FFF2-40B4-BE49-F238E27FC236}">
              <a16:creationId xmlns:a16="http://schemas.microsoft.com/office/drawing/2014/main" id="{62486A9D-F925-4BEF-95D7-4F77F6B1A14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598" name="Text Box 27">
          <a:extLst>
            <a:ext uri="{FF2B5EF4-FFF2-40B4-BE49-F238E27FC236}">
              <a16:creationId xmlns:a16="http://schemas.microsoft.com/office/drawing/2014/main" id="{953A1F50-F09B-4B6B-9066-2E5AC0FC702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894A1B9-A7D7-408F-AC83-E226BD599DE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5F5E2B2-74BC-4527-AC7F-750E14739FF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1" name="Text Box 3">
          <a:extLst>
            <a:ext uri="{FF2B5EF4-FFF2-40B4-BE49-F238E27FC236}">
              <a16:creationId xmlns:a16="http://schemas.microsoft.com/office/drawing/2014/main" id="{D50FCE86-8C87-45DB-9E55-DBE5F88E9FB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02" name="Text Box 4">
          <a:extLst>
            <a:ext uri="{FF2B5EF4-FFF2-40B4-BE49-F238E27FC236}">
              <a16:creationId xmlns:a16="http://schemas.microsoft.com/office/drawing/2014/main" id="{18B8373C-B997-4998-AE9B-438C05A2133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3" name="Text Box 5">
          <a:extLst>
            <a:ext uri="{FF2B5EF4-FFF2-40B4-BE49-F238E27FC236}">
              <a16:creationId xmlns:a16="http://schemas.microsoft.com/office/drawing/2014/main" id="{8542A646-38CC-4A0B-95C6-CDF12E0C0B7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4" name="Text Box 6">
          <a:extLst>
            <a:ext uri="{FF2B5EF4-FFF2-40B4-BE49-F238E27FC236}">
              <a16:creationId xmlns:a16="http://schemas.microsoft.com/office/drawing/2014/main" id="{8856E28E-83B7-4907-8C0D-465E9279C35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05" name="Text Box 7">
          <a:extLst>
            <a:ext uri="{FF2B5EF4-FFF2-40B4-BE49-F238E27FC236}">
              <a16:creationId xmlns:a16="http://schemas.microsoft.com/office/drawing/2014/main" id="{1E2FBE17-9494-4E16-AED3-BC60B345621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6" name="Text Box 8">
          <a:extLst>
            <a:ext uri="{FF2B5EF4-FFF2-40B4-BE49-F238E27FC236}">
              <a16:creationId xmlns:a16="http://schemas.microsoft.com/office/drawing/2014/main" id="{3F56D6A0-436C-433B-9450-F1F046BA548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7" name="Text Box 9">
          <a:extLst>
            <a:ext uri="{FF2B5EF4-FFF2-40B4-BE49-F238E27FC236}">
              <a16:creationId xmlns:a16="http://schemas.microsoft.com/office/drawing/2014/main" id="{2604FA56-FA3F-4FA0-B228-B212F4DBFBB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8" name="Text Box 10">
          <a:extLst>
            <a:ext uri="{FF2B5EF4-FFF2-40B4-BE49-F238E27FC236}">
              <a16:creationId xmlns:a16="http://schemas.microsoft.com/office/drawing/2014/main" id="{4185DDEF-4630-46C5-9432-50ECC8C3ABE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09" name="Text Box 11">
          <a:extLst>
            <a:ext uri="{FF2B5EF4-FFF2-40B4-BE49-F238E27FC236}">
              <a16:creationId xmlns:a16="http://schemas.microsoft.com/office/drawing/2014/main" id="{2DE7D886-023C-4DB9-96F0-D3C8071BAA4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6E921546-0AFF-4061-9314-92EF3BD3945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1" name="Text Box 13">
          <a:extLst>
            <a:ext uri="{FF2B5EF4-FFF2-40B4-BE49-F238E27FC236}">
              <a16:creationId xmlns:a16="http://schemas.microsoft.com/office/drawing/2014/main" id="{959F4C7A-861E-455D-BA19-60F2F6314BB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2" name="Text Box 14">
          <a:extLst>
            <a:ext uri="{FF2B5EF4-FFF2-40B4-BE49-F238E27FC236}">
              <a16:creationId xmlns:a16="http://schemas.microsoft.com/office/drawing/2014/main" id="{9A873708-3DB6-45BF-848E-26CEEEC169C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3" name="Text Box 15">
          <a:extLst>
            <a:ext uri="{FF2B5EF4-FFF2-40B4-BE49-F238E27FC236}">
              <a16:creationId xmlns:a16="http://schemas.microsoft.com/office/drawing/2014/main" id="{50693E04-718C-409B-8D94-2192559DAA4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4" name="Text Box 16">
          <a:extLst>
            <a:ext uri="{FF2B5EF4-FFF2-40B4-BE49-F238E27FC236}">
              <a16:creationId xmlns:a16="http://schemas.microsoft.com/office/drawing/2014/main" id="{1D8B3678-1CB1-4879-87B3-C7B456B78B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5" name="Text Box 17">
          <a:extLst>
            <a:ext uri="{FF2B5EF4-FFF2-40B4-BE49-F238E27FC236}">
              <a16:creationId xmlns:a16="http://schemas.microsoft.com/office/drawing/2014/main" id="{A7FC074D-92D9-43B0-A6BA-1D1CCF88FC3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6" name="Text Box 18">
          <a:extLst>
            <a:ext uri="{FF2B5EF4-FFF2-40B4-BE49-F238E27FC236}">
              <a16:creationId xmlns:a16="http://schemas.microsoft.com/office/drawing/2014/main" id="{5407E3AE-CD7D-4069-A6F9-09E3A43A7F7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7" name="Text Box 19">
          <a:extLst>
            <a:ext uri="{FF2B5EF4-FFF2-40B4-BE49-F238E27FC236}">
              <a16:creationId xmlns:a16="http://schemas.microsoft.com/office/drawing/2014/main" id="{53E2399F-E950-4791-8E35-2470F17C287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8" name="Text Box 20">
          <a:extLst>
            <a:ext uri="{FF2B5EF4-FFF2-40B4-BE49-F238E27FC236}">
              <a16:creationId xmlns:a16="http://schemas.microsoft.com/office/drawing/2014/main" id="{91724546-417F-4826-8132-B4891FC23FA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19" name="Text Box 21">
          <a:extLst>
            <a:ext uri="{FF2B5EF4-FFF2-40B4-BE49-F238E27FC236}">
              <a16:creationId xmlns:a16="http://schemas.microsoft.com/office/drawing/2014/main" id="{E224C65C-F8D7-4ED1-9D63-3B552C51E14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0" name="Text Box 22">
          <a:extLst>
            <a:ext uri="{FF2B5EF4-FFF2-40B4-BE49-F238E27FC236}">
              <a16:creationId xmlns:a16="http://schemas.microsoft.com/office/drawing/2014/main" id="{2EFB14CC-0949-4AF3-89DD-D890FED357F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1" name="Text Box 23">
          <a:extLst>
            <a:ext uri="{FF2B5EF4-FFF2-40B4-BE49-F238E27FC236}">
              <a16:creationId xmlns:a16="http://schemas.microsoft.com/office/drawing/2014/main" id="{A20729B2-3841-4166-A694-B6F18E3BCBB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2" name="Text Box 24">
          <a:extLst>
            <a:ext uri="{FF2B5EF4-FFF2-40B4-BE49-F238E27FC236}">
              <a16:creationId xmlns:a16="http://schemas.microsoft.com/office/drawing/2014/main" id="{CA9C87D3-8557-42B1-AC33-3C3F89697C0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3" name="Text Box 25">
          <a:extLst>
            <a:ext uri="{FF2B5EF4-FFF2-40B4-BE49-F238E27FC236}">
              <a16:creationId xmlns:a16="http://schemas.microsoft.com/office/drawing/2014/main" id="{C5553626-1BF5-4F7E-8B95-98CE3A0C1A0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4" name="Text Box 26">
          <a:extLst>
            <a:ext uri="{FF2B5EF4-FFF2-40B4-BE49-F238E27FC236}">
              <a16:creationId xmlns:a16="http://schemas.microsoft.com/office/drawing/2014/main" id="{91FF9B15-F4E3-4231-A6B9-E8A557E33AD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5" name="Text Box 27">
          <a:extLst>
            <a:ext uri="{FF2B5EF4-FFF2-40B4-BE49-F238E27FC236}">
              <a16:creationId xmlns:a16="http://schemas.microsoft.com/office/drawing/2014/main" id="{EC2D78D0-DA52-447E-83C3-34BC28AA5D6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8EE80F1-076E-4CBE-813E-AC4CC1EC374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36EEEE63-D020-4006-8680-3A0128654D6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28" name="Text Box 3">
          <a:extLst>
            <a:ext uri="{FF2B5EF4-FFF2-40B4-BE49-F238E27FC236}">
              <a16:creationId xmlns:a16="http://schemas.microsoft.com/office/drawing/2014/main" id="{834A4601-C7AA-4192-8E97-14F0F016E0E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29" name="Text Box 4">
          <a:extLst>
            <a:ext uri="{FF2B5EF4-FFF2-40B4-BE49-F238E27FC236}">
              <a16:creationId xmlns:a16="http://schemas.microsoft.com/office/drawing/2014/main" id="{CC63178C-FB97-4829-B24B-BE85D44A3F8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0" name="Text Box 5">
          <a:extLst>
            <a:ext uri="{FF2B5EF4-FFF2-40B4-BE49-F238E27FC236}">
              <a16:creationId xmlns:a16="http://schemas.microsoft.com/office/drawing/2014/main" id="{A93EE798-C5CA-4240-92BB-6F6F57F28D5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1" name="Text Box 6">
          <a:extLst>
            <a:ext uri="{FF2B5EF4-FFF2-40B4-BE49-F238E27FC236}">
              <a16:creationId xmlns:a16="http://schemas.microsoft.com/office/drawing/2014/main" id="{89ACD5D3-F3D9-4513-BFB5-E7A02955222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32" name="Text Box 7">
          <a:extLst>
            <a:ext uri="{FF2B5EF4-FFF2-40B4-BE49-F238E27FC236}">
              <a16:creationId xmlns:a16="http://schemas.microsoft.com/office/drawing/2014/main" id="{8E6C8380-D6EB-4CAD-91D2-120A234FB66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id="{B8E9C7AC-772D-491A-BFA8-FE93F020965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4" name="Text Box 9">
          <a:extLst>
            <a:ext uri="{FF2B5EF4-FFF2-40B4-BE49-F238E27FC236}">
              <a16:creationId xmlns:a16="http://schemas.microsoft.com/office/drawing/2014/main" id="{59A95D42-C7B6-4911-871E-8CB6FED4CD3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5" name="Text Box 10">
          <a:extLst>
            <a:ext uri="{FF2B5EF4-FFF2-40B4-BE49-F238E27FC236}">
              <a16:creationId xmlns:a16="http://schemas.microsoft.com/office/drawing/2014/main" id="{E417D961-AA5F-4125-9ADB-5533A4006A8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6" name="Text Box 11">
          <a:extLst>
            <a:ext uri="{FF2B5EF4-FFF2-40B4-BE49-F238E27FC236}">
              <a16:creationId xmlns:a16="http://schemas.microsoft.com/office/drawing/2014/main" id="{8159F2B0-DD29-4D50-82E7-F1A963827F7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94AA390C-BC54-44FC-BA8E-5C62F135380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8" name="Text Box 13">
          <a:extLst>
            <a:ext uri="{FF2B5EF4-FFF2-40B4-BE49-F238E27FC236}">
              <a16:creationId xmlns:a16="http://schemas.microsoft.com/office/drawing/2014/main" id="{CCA09AB6-E7B0-4249-AC8C-3ED6BF2AE09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39" name="Text Box 14">
          <a:extLst>
            <a:ext uri="{FF2B5EF4-FFF2-40B4-BE49-F238E27FC236}">
              <a16:creationId xmlns:a16="http://schemas.microsoft.com/office/drawing/2014/main" id="{4F47E824-8CCF-41D3-B9F5-EA5A26D75AD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0" name="Text Box 15">
          <a:extLst>
            <a:ext uri="{FF2B5EF4-FFF2-40B4-BE49-F238E27FC236}">
              <a16:creationId xmlns:a16="http://schemas.microsoft.com/office/drawing/2014/main" id="{FF159D41-A26B-4D6A-8F7E-F652322D2B1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1" name="Text Box 16">
          <a:extLst>
            <a:ext uri="{FF2B5EF4-FFF2-40B4-BE49-F238E27FC236}">
              <a16:creationId xmlns:a16="http://schemas.microsoft.com/office/drawing/2014/main" id="{1729031D-2567-4079-A342-E8457FF588D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2" name="Text Box 17">
          <a:extLst>
            <a:ext uri="{FF2B5EF4-FFF2-40B4-BE49-F238E27FC236}">
              <a16:creationId xmlns:a16="http://schemas.microsoft.com/office/drawing/2014/main" id="{B5A995E1-0BC2-44E5-8BF4-7508E2A65A2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3" name="Text Box 18">
          <a:extLst>
            <a:ext uri="{FF2B5EF4-FFF2-40B4-BE49-F238E27FC236}">
              <a16:creationId xmlns:a16="http://schemas.microsoft.com/office/drawing/2014/main" id="{35F895B9-4468-42DB-93B3-C4CC17E83D0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4" name="Text Box 19">
          <a:extLst>
            <a:ext uri="{FF2B5EF4-FFF2-40B4-BE49-F238E27FC236}">
              <a16:creationId xmlns:a16="http://schemas.microsoft.com/office/drawing/2014/main" id="{C2FA25B2-5DC3-428C-B707-7202A23FB54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5" name="Text Box 20">
          <a:extLst>
            <a:ext uri="{FF2B5EF4-FFF2-40B4-BE49-F238E27FC236}">
              <a16:creationId xmlns:a16="http://schemas.microsoft.com/office/drawing/2014/main" id="{6CDC9B62-1D91-4EEC-8A85-EEA988FFD71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6" name="Text Box 21">
          <a:extLst>
            <a:ext uri="{FF2B5EF4-FFF2-40B4-BE49-F238E27FC236}">
              <a16:creationId xmlns:a16="http://schemas.microsoft.com/office/drawing/2014/main" id="{E40012B4-6156-4E61-8532-B8BC0352613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7" name="Text Box 22">
          <a:extLst>
            <a:ext uri="{FF2B5EF4-FFF2-40B4-BE49-F238E27FC236}">
              <a16:creationId xmlns:a16="http://schemas.microsoft.com/office/drawing/2014/main" id="{9C08DA76-5B02-488B-AFD5-65D938FF4CB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8" name="Text Box 23">
          <a:extLst>
            <a:ext uri="{FF2B5EF4-FFF2-40B4-BE49-F238E27FC236}">
              <a16:creationId xmlns:a16="http://schemas.microsoft.com/office/drawing/2014/main" id="{EB9E7437-5C65-4B9C-9A21-E6B2027A8C8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49" name="Text Box 24">
          <a:extLst>
            <a:ext uri="{FF2B5EF4-FFF2-40B4-BE49-F238E27FC236}">
              <a16:creationId xmlns:a16="http://schemas.microsoft.com/office/drawing/2014/main" id="{8C77BFF1-D47E-45A8-AC11-9EC23025C04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0" name="Text Box 25">
          <a:extLst>
            <a:ext uri="{FF2B5EF4-FFF2-40B4-BE49-F238E27FC236}">
              <a16:creationId xmlns:a16="http://schemas.microsoft.com/office/drawing/2014/main" id="{A0FC1CA2-B97C-4CF2-B88D-F4E24D8E3C2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1" name="Text Box 26">
          <a:extLst>
            <a:ext uri="{FF2B5EF4-FFF2-40B4-BE49-F238E27FC236}">
              <a16:creationId xmlns:a16="http://schemas.microsoft.com/office/drawing/2014/main" id="{C2147580-FBF1-4731-BD79-F22F06001AF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2" name="Text Box 27">
          <a:extLst>
            <a:ext uri="{FF2B5EF4-FFF2-40B4-BE49-F238E27FC236}">
              <a16:creationId xmlns:a16="http://schemas.microsoft.com/office/drawing/2014/main" id="{ADE07E72-B197-442D-B525-92DF1AF8129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D45D95-E64D-4132-B706-3B6A326B7DF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5415D4DA-C21C-4838-84C2-CBAAC0E5229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5" name="Text Box 3">
          <a:extLst>
            <a:ext uri="{FF2B5EF4-FFF2-40B4-BE49-F238E27FC236}">
              <a16:creationId xmlns:a16="http://schemas.microsoft.com/office/drawing/2014/main" id="{30995E41-09C8-48AE-9D91-A6A3668165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E76379DA-7C5D-4871-9741-13DBAB9D347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2760B93D-EA1A-438A-8B27-D5FA6952039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82BDEEE6-4C10-4E6A-A8BD-C586D7F483E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59" name="Text Box 7">
          <a:extLst>
            <a:ext uri="{FF2B5EF4-FFF2-40B4-BE49-F238E27FC236}">
              <a16:creationId xmlns:a16="http://schemas.microsoft.com/office/drawing/2014/main" id="{E87B4335-8101-437B-8CC2-03B0E29DD45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DD89468D-B564-4E97-9E49-B2C3862199A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1" name="Text Box 9">
          <a:extLst>
            <a:ext uri="{FF2B5EF4-FFF2-40B4-BE49-F238E27FC236}">
              <a16:creationId xmlns:a16="http://schemas.microsoft.com/office/drawing/2014/main" id="{466C1503-3CFE-4699-80BE-037A8761AC3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2" name="Text Box 10">
          <a:extLst>
            <a:ext uri="{FF2B5EF4-FFF2-40B4-BE49-F238E27FC236}">
              <a16:creationId xmlns:a16="http://schemas.microsoft.com/office/drawing/2014/main" id="{19C13862-EFD6-4329-9EA1-4943405D93A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3" name="Text Box 11">
          <a:extLst>
            <a:ext uri="{FF2B5EF4-FFF2-40B4-BE49-F238E27FC236}">
              <a16:creationId xmlns:a16="http://schemas.microsoft.com/office/drawing/2014/main" id="{DDC46294-DEAB-4E39-8CC2-6AA3343DECA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2CF2219B-4D14-4CAA-8471-360C9542F7E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5" name="Text Box 13">
          <a:extLst>
            <a:ext uri="{FF2B5EF4-FFF2-40B4-BE49-F238E27FC236}">
              <a16:creationId xmlns:a16="http://schemas.microsoft.com/office/drawing/2014/main" id="{39E2FDC8-BAF2-4DE0-9652-7CB66F95CEE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6" name="Text Box 14">
          <a:extLst>
            <a:ext uri="{FF2B5EF4-FFF2-40B4-BE49-F238E27FC236}">
              <a16:creationId xmlns:a16="http://schemas.microsoft.com/office/drawing/2014/main" id="{2C0C0F7D-FF10-4DE5-ADF4-DEF8444E833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7" name="Text Box 15">
          <a:extLst>
            <a:ext uri="{FF2B5EF4-FFF2-40B4-BE49-F238E27FC236}">
              <a16:creationId xmlns:a16="http://schemas.microsoft.com/office/drawing/2014/main" id="{67171A65-0D4C-4563-AB06-DE18B0B35E1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8" name="Text Box 16">
          <a:extLst>
            <a:ext uri="{FF2B5EF4-FFF2-40B4-BE49-F238E27FC236}">
              <a16:creationId xmlns:a16="http://schemas.microsoft.com/office/drawing/2014/main" id="{3CFACFC0-4D7D-4C35-A937-CB32091F4C6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69" name="Text Box 17">
          <a:extLst>
            <a:ext uri="{FF2B5EF4-FFF2-40B4-BE49-F238E27FC236}">
              <a16:creationId xmlns:a16="http://schemas.microsoft.com/office/drawing/2014/main" id="{6DA4F988-61CD-4AEA-B70D-20B935ED2F1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0" name="Text Box 18">
          <a:extLst>
            <a:ext uri="{FF2B5EF4-FFF2-40B4-BE49-F238E27FC236}">
              <a16:creationId xmlns:a16="http://schemas.microsoft.com/office/drawing/2014/main" id="{8D4AC15D-A69A-46DD-9488-B738408412F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1" name="Text Box 19">
          <a:extLst>
            <a:ext uri="{FF2B5EF4-FFF2-40B4-BE49-F238E27FC236}">
              <a16:creationId xmlns:a16="http://schemas.microsoft.com/office/drawing/2014/main" id="{3C23D71C-B603-47EA-A96B-1EB4D8A927F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2" name="Text Box 20">
          <a:extLst>
            <a:ext uri="{FF2B5EF4-FFF2-40B4-BE49-F238E27FC236}">
              <a16:creationId xmlns:a16="http://schemas.microsoft.com/office/drawing/2014/main" id="{326068CA-92BB-48A8-BC1B-3BA4B750345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3" name="Text Box 21">
          <a:extLst>
            <a:ext uri="{FF2B5EF4-FFF2-40B4-BE49-F238E27FC236}">
              <a16:creationId xmlns:a16="http://schemas.microsoft.com/office/drawing/2014/main" id="{FAA602E3-33E0-4638-B277-FA746334B8E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4" name="Text Box 22">
          <a:extLst>
            <a:ext uri="{FF2B5EF4-FFF2-40B4-BE49-F238E27FC236}">
              <a16:creationId xmlns:a16="http://schemas.microsoft.com/office/drawing/2014/main" id="{77F26224-40D4-4E8D-897F-046DC541B99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5" name="Text Box 23">
          <a:extLst>
            <a:ext uri="{FF2B5EF4-FFF2-40B4-BE49-F238E27FC236}">
              <a16:creationId xmlns:a16="http://schemas.microsoft.com/office/drawing/2014/main" id="{9B60DDCE-3F38-45A6-8840-E04AEB96AEC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6" name="Text Box 24">
          <a:extLst>
            <a:ext uri="{FF2B5EF4-FFF2-40B4-BE49-F238E27FC236}">
              <a16:creationId xmlns:a16="http://schemas.microsoft.com/office/drawing/2014/main" id="{B1815E8D-5AAF-4F86-8093-6D066E3F998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7" name="Text Box 25">
          <a:extLst>
            <a:ext uri="{FF2B5EF4-FFF2-40B4-BE49-F238E27FC236}">
              <a16:creationId xmlns:a16="http://schemas.microsoft.com/office/drawing/2014/main" id="{9B423AD7-9AB5-4081-AD26-A7223C25BE9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8" name="Text Box 26">
          <a:extLst>
            <a:ext uri="{FF2B5EF4-FFF2-40B4-BE49-F238E27FC236}">
              <a16:creationId xmlns:a16="http://schemas.microsoft.com/office/drawing/2014/main" id="{6C9BED27-FEAE-454D-83D6-E5D178A895F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79" name="Text Box 27">
          <a:extLst>
            <a:ext uri="{FF2B5EF4-FFF2-40B4-BE49-F238E27FC236}">
              <a16:creationId xmlns:a16="http://schemas.microsoft.com/office/drawing/2014/main" id="{B84E4C30-2CFB-4618-A1B1-B9613D2D5A6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32FD0F7E-276C-4139-AF12-DF5CD0E78E6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C6526907-F444-4375-B248-FED8EE6CA5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2" name="Text Box 3">
          <a:extLst>
            <a:ext uri="{FF2B5EF4-FFF2-40B4-BE49-F238E27FC236}">
              <a16:creationId xmlns:a16="http://schemas.microsoft.com/office/drawing/2014/main" id="{24FAE6B6-719A-4E9D-9E55-980FC9E2314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83" name="Text Box 4">
          <a:extLst>
            <a:ext uri="{FF2B5EF4-FFF2-40B4-BE49-F238E27FC236}">
              <a16:creationId xmlns:a16="http://schemas.microsoft.com/office/drawing/2014/main" id="{A5316792-FB47-42FB-88DC-86A210EF82D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4" name="Text Box 5">
          <a:extLst>
            <a:ext uri="{FF2B5EF4-FFF2-40B4-BE49-F238E27FC236}">
              <a16:creationId xmlns:a16="http://schemas.microsoft.com/office/drawing/2014/main" id="{0A0DF27E-430F-42D5-B884-D208A0EB048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5" name="Text Box 6">
          <a:extLst>
            <a:ext uri="{FF2B5EF4-FFF2-40B4-BE49-F238E27FC236}">
              <a16:creationId xmlns:a16="http://schemas.microsoft.com/office/drawing/2014/main" id="{330B83BF-7C0F-4746-BC20-CF56C251B1B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686" name="Text Box 7">
          <a:extLst>
            <a:ext uri="{FF2B5EF4-FFF2-40B4-BE49-F238E27FC236}">
              <a16:creationId xmlns:a16="http://schemas.microsoft.com/office/drawing/2014/main" id="{BA3FF98D-F274-45E5-A10A-B872F2DF5E8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BB2F3410-F8DC-4DD7-A6F9-713100DE8F0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8" name="Text Box 9">
          <a:extLst>
            <a:ext uri="{FF2B5EF4-FFF2-40B4-BE49-F238E27FC236}">
              <a16:creationId xmlns:a16="http://schemas.microsoft.com/office/drawing/2014/main" id="{CD238E66-1351-490D-9546-D2E68067201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89" name="Text Box 10">
          <a:extLst>
            <a:ext uri="{FF2B5EF4-FFF2-40B4-BE49-F238E27FC236}">
              <a16:creationId xmlns:a16="http://schemas.microsoft.com/office/drawing/2014/main" id="{C26864B8-7177-456C-9D9C-FB33745443B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0" name="Text Box 11">
          <a:extLst>
            <a:ext uri="{FF2B5EF4-FFF2-40B4-BE49-F238E27FC236}">
              <a16:creationId xmlns:a16="http://schemas.microsoft.com/office/drawing/2014/main" id="{4E1D429B-EA3D-4FD8-BBC1-84A28EB2EE8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151DC97D-3562-4A39-BFDE-C29910B3E44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2" name="Text Box 13">
          <a:extLst>
            <a:ext uri="{FF2B5EF4-FFF2-40B4-BE49-F238E27FC236}">
              <a16:creationId xmlns:a16="http://schemas.microsoft.com/office/drawing/2014/main" id="{1DFF657D-2438-428B-A26F-EBFA7BFFEAB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3" name="Text Box 14">
          <a:extLst>
            <a:ext uri="{FF2B5EF4-FFF2-40B4-BE49-F238E27FC236}">
              <a16:creationId xmlns:a16="http://schemas.microsoft.com/office/drawing/2014/main" id="{597EF8DA-02C2-4D4B-952D-881A8FD5010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4" name="Text Box 15">
          <a:extLst>
            <a:ext uri="{FF2B5EF4-FFF2-40B4-BE49-F238E27FC236}">
              <a16:creationId xmlns:a16="http://schemas.microsoft.com/office/drawing/2014/main" id="{CF249E91-3F5F-42F9-978F-63133357DCD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5" name="Text Box 16">
          <a:extLst>
            <a:ext uri="{FF2B5EF4-FFF2-40B4-BE49-F238E27FC236}">
              <a16:creationId xmlns:a16="http://schemas.microsoft.com/office/drawing/2014/main" id="{860284C0-A789-4CB3-A1B6-AC3024B61B6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6" name="Text Box 17">
          <a:extLst>
            <a:ext uri="{FF2B5EF4-FFF2-40B4-BE49-F238E27FC236}">
              <a16:creationId xmlns:a16="http://schemas.microsoft.com/office/drawing/2014/main" id="{E7727B72-A177-422B-ABA5-F89850C0E2F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7" name="Text Box 18">
          <a:extLst>
            <a:ext uri="{FF2B5EF4-FFF2-40B4-BE49-F238E27FC236}">
              <a16:creationId xmlns:a16="http://schemas.microsoft.com/office/drawing/2014/main" id="{323E36D1-AE89-4F56-8FEB-78F4A25B320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8" name="Text Box 19">
          <a:extLst>
            <a:ext uri="{FF2B5EF4-FFF2-40B4-BE49-F238E27FC236}">
              <a16:creationId xmlns:a16="http://schemas.microsoft.com/office/drawing/2014/main" id="{26D94C6B-5388-40F5-AA16-9397DB2AF2D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699" name="Text Box 20">
          <a:extLst>
            <a:ext uri="{FF2B5EF4-FFF2-40B4-BE49-F238E27FC236}">
              <a16:creationId xmlns:a16="http://schemas.microsoft.com/office/drawing/2014/main" id="{C3BBC26D-80B8-4A50-8024-75BA9190113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0" name="Text Box 21">
          <a:extLst>
            <a:ext uri="{FF2B5EF4-FFF2-40B4-BE49-F238E27FC236}">
              <a16:creationId xmlns:a16="http://schemas.microsoft.com/office/drawing/2014/main" id="{3E61D332-041F-40DD-9269-925E9B46690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1" name="Text Box 22">
          <a:extLst>
            <a:ext uri="{FF2B5EF4-FFF2-40B4-BE49-F238E27FC236}">
              <a16:creationId xmlns:a16="http://schemas.microsoft.com/office/drawing/2014/main" id="{5839B49A-A082-4CA6-9B5F-E4B01DF15DB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2" name="Text Box 23">
          <a:extLst>
            <a:ext uri="{FF2B5EF4-FFF2-40B4-BE49-F238E27FC236}">
              <a16:creationId xmlns:a16="http://schemas.microsoft.com/office/drawing/2014/main" id="{B9CAA3BF-1594-41B8-8C8B-AE2409E263F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3" name="Text Box 24">
          <a:extLst>
            <a:ext uri="{FF2B5EF4-FFF2-40B4-BE49-F238E27FC236}">
              <a16:creationId xmlns:a16="http://schemas.microsoft.com/office/drawing/2014/main" id="{55D90C66-9D08-4AFE-8083-AB1F36202FA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4" name="Text Box 25">
          <a:extLst>
            <a:ext uri="{FF2B5EF4-FFF2-40B4-BE49-F238E27FC236}">
              <a16:creationId xmlns:a16="http://schemas.microsoft.com/office/drawing/2014/main" id="{477F7378-DA12-4089-B137-27804BB73C7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5" name="Text Box 26">
          <a:extLst>
            <a:ext uri="{FF2B5EF4-FFF2-40B4-BE49-F238E27FC236}">
              <a16:creationId xmlns:a16="http://schemas.microsoft.com/office/drawing/2014/main" id="{710BF564-3832-405E-80A6-F8E2885D99E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6" name="Text Box 27">
          <a:extLst>
            <a:ext uri="{FF2B5EF4-FFF2-40B4-BE49-F238E27FC236}">
              <a16:creationId xmlns:a16="http://schemas.microsoft.com/office/drawing/2014/main" id="{5BCCD4A7-2E2E-4626-AB8E-FC80D9C6797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948DDCED-81F2-4217-93DF-9B0A5B066EF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9053C323-9439-494C-A132-FE67D622726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09" name="Text Box 3">
          <a:extLst>
            <a:ext uri="{FF2B5EF4-FFF2-40B4-BE49-F238E27FC236}">
              <a16:creationId xmlns:a16="http://schemas.microsoft.com/office/drawing/2014/main" id="{677393AA-B8B3-40E7-B9EB-16EC33971CC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10" name="Text Box 4">
          <a:extLst>
            <a:ext uri="{FF2B5EF4-FFF2-40B4-BE49-F238E27FC236}">
              <a16:creationId xmlns:a16="http://schemas.microsoft.com/office/drawing/2014/main" id="{24B2D1DF-4773-41D1-8EF2-3A62DFE926C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1" name="Text Box 5">
          <a:extLst>
            <a:ext uri="{FF2B5EF4-FFF2-40B4-BE49-F238E27FC236}">
              <a16:creationId xmlns:a16="http://schemas.microsoft.com/office/drawing/2014/main" id="{B64A159D-88A3-48C7-9D2E-808CF834AE7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2" name="Text Box 6">
          <a:extLst>
            <a:ext uri="{FF2B5EF4-FFF2-40B4-BE49-F238E27FC236}">
              <a16:creationId xmlns:a16="http://schemas.microsoft.com/office/drawing/2014/main" id="{768508C9-1E7F-45F1-946C-7DF43F44DBC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13" name="Text Box 7">
          <a:extLst>
            <a:ext uri="{FF2B5EF4-FFF2-40B4-BE49-F238E27FC236}">
              <a16:creationId xmlns:a16="http://schemas.microsoft.com/office/drawing/2014/main" id="{DE21CD46-2E70-451C-A8AC-8347887BC95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4" name="Text Box 8">
          <a:extLst>
            <a:ext uri="{FF2B5EF4-FFF2-40B4-BE49-F238E27FC236}">
              <a16:creationId xmlns:a16="http://schemas.microsoft.com/office/drawing/2014/main" id="{BC0F8B4D-2CFA-4980-B31E-CA29745EC78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5" name="Text Box 9">
          <a:extLst>
            <a:ext uri="{FF2B5EF4-FFF2-40B4-BE49-F238E27FC236}">
              <a16:creationId xmlns:a16="http://schemas.microsoft.com/office/drawing/2014/main" id="{A4423597-803C-497C-9114-3B906F76995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6" name="Text Box 10">
          <a:extLst>
            <a:ext uri="{FF2B5EF4-FFF2-40B4-BE49-F238E27FC236}">
              <a16:creationId xmlns:a16="http://schemas.microsoft.com/office/drawing/2014/main" id="{93EFE552-5F40-4C72-B2DA-BC6A6336B51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7" name="Text Box 11">
          <a:extLst>
            <a:ext uri="{FF2B5EF4-FFF2-40B4-BE49-F238E27FC236}">
              <a16:creationId xmlns:a16="http://schemas.microsoft.com/office/drawing/2014/main" id="{C490F80E-69D1-418B-A5C5-9F4F3FDA24E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AD68F6FE-7A13-4495-9511-3BE77E2E762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19" name="Text Box 13">
          <a:extLst>
            <a:ext uri="{FF2B5EF4-FFF2-40B4-BE49-F238E27FC236}">
              <a16:creationId xmlns:a16="http://schemas.microsoft.com/office/drawing/2014/main" id="{52FC9E25-F24B-46CD-914C-DE1BF79FEE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0" name="Text Box 14">
          <a:extLst>
            <a:ext uri="{FF2B5EF4-FFF2-40B4-BE49-F238E27FC236}">
              <a16:creationId xmlns:a16="http://schemas.microsoft.com/office/drawing/2014/main" id="{0E3E2ED7-F705-4406-B187-CF4A15504CD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1" name="Text Box 15">
          <a:extLst>
            <a:ext uri="{FF2B5EF4-FFF2-40B4-BE49-F238E27FC236}">
              <a16:creationId xmlns:a16="http://schemas.microsoft.com/office/drawing/2014/main" id="{27176D30-5A39-4CC8-ABDA-E98B7F12159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2" name="Text Box 16">
          <a:extLst>
            <a:ext uri="{FF2B5EF4-FFF2-40B4-BE49-F238E27FC236}">
              <a16:creationId xmlns:a16="http://schemas.microsoft.com/office/drawing/2014/main" id="{57FCF79F-BE00-465A-8896-F6792781355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3" name="Text Box 17">
          <a:extLst>
            <a:ext uri="{FF2B5EF4-FFF2-40B4-BE49-F238E27FC236}">
              <a16:creationId xmlns:a16="http://schemas.microsoft.com/office/drawing/2014/main" id="{FEAD4273-8008-472A-95AF-C9309E7D4BD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4" name="Text Box 18">
          <a:extLst>
            <a:ext uri="{FF2B5EF4-FFF2-40B4-BE49-F238E27FC236}">
              <a16:creationId xmlns:a16="http://schemas.microsoft.com/office/drawing/2014/main" id="{9F6978BF-6167-4E36-8456-4064E5FC483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5" name="Text Box 19">
          <a:extLst>
            <a:ext uri="{FF2B5EF4-FFF2-40B4-BE49-F238E27FC236}">
              <a16:creationId xmlns:a16="http://schemas.microsoft.com/office/drawing/2014/main" id="{0FC2B5D9-78FF-4D56-9643-117A9950279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6" name="Text Box 20">
          <a:extLst>
            <a:ext uri="{FF2B5EF4-FFF2-40B4-BE49-F238E27FC236}">
              <a16:creationId xmlns:a16="http://schemas.microsoft.com/office/drawing/2014/main" id="{BD4584DB-A70D-46F6-9165-206121C9B7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7" name="Text Box 21">
          <a:extLst>
            <a:ext uri="{FF2B5EF4-FFF2-40B4-BE49-F238E27FC236}">
              <a16:creationId xmlns:a16="http://schemas.microsoft.com/office/drawing/2014/main" id="{C3FFBFAC-65E3-4EAE-9B7F-67ACF7A5A40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8" name="Text Box 22">
          <a:extLst>
            <a:ext uri="{FF2B5EF4-FFF2-40B4-BE49-F238E27FC236}">
              <a16:creationId xmlns:a16="http://schemas.microsoft.com/office/drawing/2014/main" id="{7D3F1817-1684-42B6-B2C5-FA3B5C45070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29" name="Text Box 23">
          <a:extLst>
            <a:ext uri="{FF2B5EF4-FFF2-40B4-BE49-F238E27FC236}">
              <a16:creationId xmlns:a16="http://schemas.microsoft.com/office/drawing/2014/main" id="{AD63F08B-6034-4734-9CEA-6F827E65CEA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0" name="Text Box 24">
          <a:extLst>
            <a:ext uri="{FF2B5EF4-FFF2-40B4-BE49-F238E27FC236}">
              <a16:creationId xmlns:a16="http://schemas.microsoft.com/office/drawing/2014/main" id="{C0E33048-6FCC-495D-B776-BFC78931DC5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1" name="Text Box 25">
          <a:extLst>
            <a:ext uri="{FF2B5EF4-FFF2-40B4-BE49-F238E27FC236}">
              <a16:creationId xmlns:a16="http://schemas.microsoft.com/office/drawing/2014/main" id="{1D9D0642-B7D4-4668-B821-B227FDD3C9A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2" name="Text Box 26">
          <a:extLst>
            <a:ext uri="{FF2B5EF4-FFF2-40B4-BE49-F238E27FC236}">
              <a16:creationId xmlns:a16="http://schemas.microsoft.com/office/drawing/2014/main" id="{3B175524-AFAD-4636-934C-98C7AD51670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3" name="Text Box 27">
          <a:extLst>
            <a:ext uri="{FF2B5EF4-FFF2-40B4-BE49-F238E27FC236}">
              <a16:creationId xmlns:a16="http://schemas.microsoft.com/office/drawing/2014/main" id="{07729DC2-86E5-4270-BE84-7C7A1220C09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3780978E-F123-4F09-AE5E-EC24440EA41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3D335270-646F-487A-A80F-5044EF58CE0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6" name="Text Box 3">
          <a:extLst>
            <a:ext uri="{FF2B5EF4-FFF2-40B4-BE49-F238E27FC236}">
              <a16:creationId xmlns:a16="http://schemas.microsoft.com/office/drawing/2014/main" id="{C7E735EF-D579-433D-99EA-FAADB62E105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37" name="Text Box 4">
          <a:extLst>
            <a:ext uri="{FF2B5EF4-FFF2-40B4-BE49-F238E27FC236}">
              <a16:creationId xmlns:a16="http://schemas.microsoft.com/office/drawing/2014/main" id="{ECDA3DB9-2F52-4D48-B811-3223D523738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8" name="Text Box 5">
          <a:extLst>
            <a:ext uri="{FF2B5EF4-FFF2-40B4-BE49-F238E27FC236}">
              <a16:creationId xmlns:a16="http://schemas.microsoft.com/office/drawing/2014/main" id="{311D5D25-D8A6-449F-81AC-4627B59694A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39" name="Text Box 6">
          <a:extLst>
            <a:ext uri="{FF2B5EF4-FFF2-40B4-BE49-F238E27FC236}">
              <a16:creationId xmlns:a16="http://schemas.microsoft.com/office/drawing/2014/main" id="{0C0850D6-9B5D-4AD0-B825-843845654E8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40" name="Text Box 7">
          <a:extLst>
            <a:ext uri="{FF2B5EF4-FFF2-40B4-BE49-F238E27FC236}">
              <a16:creationId xmlns:a16="http://schemas.microsoft.com/office/drawing/2014/main" id="{BEC90D96-94E6-4D48-A989-E329389D05A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id="{BD786C36-51E1-4097-A93F-CE56767ACB9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2" name="Text Box 9">
          <a:extLst>
            <a:ext uri="{FF2B5EF4-FFF2-40B4-BE49-F238E27FC236}">
              <a16:creationId xmlns:a16="http://schemas.microsoft.com/office/drawing/2014/main" id="{061607C6-9ED1-4B1D-98C5-788E6641131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3" name="Text Box 10">
          <a:extLst>
            <a:ext uri="{FF2B5EF4-FFF2-40B4-BE49-F238E27FC236}">
              <a16:creationId xmlns:a16="http://schemas.microsoft.com/office/drawing/2014/main" id="{82FA28D2-9C45-4E6D-B434-CEA6C52FCAD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4" name="Text Box 11">
          <a:extLst>
            <a:ext uri="{FF2B5EF4-FFF2-40B4-BE49-F238E27FC236}">
              <a16:creationId xmlns:a16="http://schemas.microsoft.com/office/drawing/2014/main" id="{687F2954-DDB9-4CA8-BB68-5B603685828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261A1471-89C2-459D-8F47-09EA6F472E2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6" name="Text Box 13">
          <a:extLst>
            <a:ext uri="{FF2B5EF4-FFF2-40B4-BE49-F238E27FC236}">
              <a16:creationId xmlns:a16="http://schemas.microsoft.com/office/drawing/2014/main" id="{C79DD03B-241C-4A4B-BDF1-38AF4F74765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7" name="Text Box 14">
          <a:extLst>
            <a:ext uri="{FF2B5EF4-FFF2-40B4-BE49-F238E27FC236}">
              <a16:creationId xmlns:a16="http://schemas.microsoft.com/office/drawing/2014/main" id="{162D67E6-A383-44B7-8078-4C133F1744E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8" name="Text Box 15">
          <a:extLst>
            <a:ext uri="{FF2B5EF4-FFF2-40B4-BE49-F238E27FC236}">
              <a16:creationId xmlns:a16="http://schemas.microsoft.com/office/drawing/2014/main" id="{417F3D8C-700B-41F9-88F0-AFBAFC385B4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49" name="Text Box 16">
          <a:extLst>
            <a:ext uri="{FF2B5EF4-FFF2-40B4-BE49-F238E27FC236}">
              <a16:creationId xmlns:a16="http://schemas.microsoft.com/office/drawing/2014/main" id="{D54B0DD7-5BBC-4EB0-AAB4-D2CDF5B217D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0" name="Text Box 17">
          <a:extLst>
            <a:ext uri="{FF2B5EF4-FFF2-40B4-BE49-F238E27FC236}">
              <a16:creationId xmlns:a16="http://schemas.microsoft.com/office/drawing/2014/main" id="{675E46CA-09F9-4ED4-9ED4-8417B31D99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1" name="Text Box 18">
          <a:extLst>
            <a:ext uri="{FF2B5EF4-FFF2-40B4-BE49-F238E27FC236}">
              <a16:creationId xmlns:a16="http://schemas.microsoft.com/office/drawing/2014/main" id="{F089C3E9-50FA-447A-9E7D-00DF585523A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2" name="Text Box 19">
          <a:extLst>
            <a:ext uri="{FF2B5EF4-FFF2-40B4-BE49-F238E27FC236}">
              <a16:creationId xmlns:a16="http://schemas.microsoft.com/office/drawing/2014/main" id="{5895C221-FC18-46A4-B834-ED24666DC06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3" name="Text Box 20">
          <a:extLst>
            <a:ext uri="{FF2B5EF4-FFF2-40B4-BE49-F238E27FC236}">
              <a16:creationId xmlns:a16="http://schemas.microsoft.com/office/drawing/2014/main" id="{8FD9C3E6-B93F-4534-BD19-9316EBF6F3A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4" name="Text Box 21">
          <a:extLst>
            <a:ext uri="{FF2B5EF4-FFF2-40B4-BE49-F238E27FC236}">
              <a16:creationId xmlns:a16="http://schemas.microsoft.com/office/drawing/2014/main" id="{8B679F86-F762-40D3-A1B6-F0A044A5605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5" name="Text Box 22">
          <a:extLst>
            <a:ext uri="{FF2B5EF4-FFF2-40B4-BE49-F238E27FC236}">
              <a16:creationId xmlns:a16="http://schemas.microsoft.com/office/drawing/2014/main" id="{CEEB4B8D-98D1-4884-B867-BC876B351E7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6" name="Text Box 23">
          <a:extLst>
            <a:ext uri="{FF2B5EF4-FFF2-40B4-BE49-F238E27FC236}">
              <a16:creationId xmlns:a16="http://schemas.microsoft.com/office/drawing/2014/main" id="{CBAFCB91-7EA9-4E31-A1B5-0729AF18651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7" name="Text Box 24">
          <a:extLst>
            <a:ext uri="{FF2B5EF4-FFF2-40B4-BE49-F238E27FC236}">
              <a16:creationId xmlns:a16="http://schemas.microsoft.com/office/drawing/2014/main" id="{A3659EBC-8F75-4CEA-8B0E-FA550160123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8" name="Text Box 25">
          <a:extLst>
            <a:ext uri="{FF2B5EF4-FFF2-40B4-BE49-F238E27FC236}">
              <a16:creationId xmlns:a16="http://schemas.microsoft.com/office/drawing/2014/main" id="{EA1851C5-6ABC-4B05-94E3-676939988A3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59" name="Text Box 26">
          <a:extLst>
            <a:ext uri="{FF2B5EF4-FFF2-40B4-BE49-F238E27FC236}">
              <a16:creationId xmlns:a16="http://schemas.microsoft.com/office/drawing/2014/main" id="{2EE60E46-8AD9-4227-A54D-97755846E16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760" name="Text Box 27">
          <a:extLst>
            <a:ext uri="{FF2B5EF4-FFF2-40B4-BE49-F238E27FC236}">
              <a16:creationId xmlns:a16="http://schemas.microsoft.com/office/drawing/2014/main" id="{033162B4-21D7-48C2-A675-8262D16C2E7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1A83E1C7-3115-43F3-AF98-AACF41CB40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2" name="Text Box 4">
          <a:extLst>
            <a:ext uri="{FF2B5EF4-FFF2-40B4-BE49-F238E27FC236}">
              <a16:creationId xmlns:a16="http://schemas.microsoft.com/office/drawing/2014/main" id="{1CA127F7-663D-4A68-B0A0-CA33B535BA0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3" name="Text Box 7">
          <a:extLst>
            <a:ext uri="{FF2B5EF4-FFF2-40B4-BE49-F238E27FC236}">
              <a16:creationId xmlns:a16="http://schemas.microsoft.com/office/drawing/2014/main" id="{77137443-4E48-4049-9229-629F556F9C2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FF7D8E54-6CEB-42ED-9DA0-3E3627FB803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70CD0A0E-96C3-4EE2-B9D1-DC3F9D23D58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6" name="Text Box 7">
          <a:extLst>
            <a:ext uri="{FF2B5EF4-FFF2-40B4-BE49-F238E27FC236}">
              <a16:creationId xmlns:a16="http://schemas.microsoft.com/office/drawing/2014/main" id="{6A947F0D-EFBE-47A0-BEB0-B2E26AD3184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792CC6CD-6C39-4607-87BA-44A84F6F12B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8" name="Text Box 4">
          <a:extLst>
            <a:ext uri="{FF2B5EF4-FFF2-40B4-BE49-F238E27FC236}">
              <a16:creationId xmlns:a16="http://schemas.microsoft.com/office/drawing/2014/main" id="{B3FD065D-99AC-46D5-BC7B-BE7F1DB9B45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69" name="Text Box 7">
          <a:extLst>
            <a:ext uri="{FF2B5EF4-FFF2-40B4-BE49-F238E27FC236}">
              <a16:creationId xmlns:a16="http://schemas.microsoft.com/office/drawing/2014/main" id="{BD01758B-C85B-4B7F-8EC8-A293955327D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35E7449E-C765-40F7-BCB3-20975B1A589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1" name="Text Box 4">
          <a:extLst>
            <a:ext uri="{FF2B5EF4-FFF2-40B4-BE49-F238E27FC236}">
              <a16:creationId xmlns:a16="http://schemas.microsoft.com/office/drawing/2014/main" id="{4C8A98E9-DDB1-4FA6-8A88-22D0D6F1182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2" name="Text Box 7">
          <a:extLst>
            <a:ext uri="{FF2B5EF4-FFF2-40B4-BE49-F238E27FC236}">
              <a16:creationId xmlns:a16="http://schemas.microsoft.com/office/drawing/2014/main" id="{DA4A14DF-81D0-4F08-91BB-4FE5A3B682C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3DD67A06-72B7-4CC4-BEF4-29A124774A3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4" name="Text Box 4">
          <a:extLst>
            <a:ext uri="{FF2B5EF4-FFF2-40B4-BE49-F238E27FC236}">
              <a16:creationId xmlns:a16="http://schemas.microsoft.com/office/drawing/2014/main" id="{93848E29-9853-449C-8388-345EE899024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5" name="Text Box 7">
          <a:extLst>
            <a:ext uri="{FF2B5EF4-FFF2-40B4-BE49-F238E27FC236}">
              <a16:creationId xmlns:a16="http://schemas.microsoft.com/office/drawing/2014/main" id="{23DE1879-7C7E-490C-A04B-6F501C2468F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D1D0A8AE-42DC-403B-BF25-DD274DFBAB2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7" name="Text Box 4">
          <a:extLst>
            <a:ext uri="{FF2B5EF4-FFF2-40B4-BE49-F238E27FC236}">
              <a16:creationId xmlns:a16="http://schemas.microsoft.com/office/drawing/2014/main" id="{C740EF4D-B452-42BE-868B-1F9167C1B79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8" name="Text Box 7">
          <a:extLst>
            <a:ext uri="{FF2B5EF4-FFF2-40B4-BE49-F238E27FC236}">
              <a16:creationId xmlns:a16="http://schemas.microsoft.com/office/drawing/2014/main" id="{53928926-A107-4971-B999-4D40D64D9B1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8D16134E-62A3-46D7-8111-83609A3EDE8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80" name="Text Box 4">
          <a:extLst>
            <a:ext uri="{FF2B5EF4-FFF2-40B4-BE49-F238E27FC236}">
              <a16:creationId xmlns:a16="http://schemas.microsoft.com/office/drawing/2014/main" id="{CE3F3393-296E-46F8-A551-C5AD62ABDC6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B3548A66-E3C4-46A2-AB5E-8100A69E955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A31E7497-D350-45ED-AF01-C99144C0B6E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3" name="Text Box 4">
          <a:extLst>
            <a:ext uri="{FF2B5EF4-FFF2-40B4-BE49-F238E27FC236}">
              <a16:creationId xmlns:a16="http://schemas.microsoft.com/office/drawing/2014/main" id="{D3E421E1-53DB-468B-A420-53B2B22787E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4" name="Text Box 7">
          <a:extLst>
            <a:ext uri="{FF2B5EF4-FFF2-40B4-BE49-F238E27FC236}">
              <a16:creationId xmlns:a16="http://schemas.microsoft.com/office/drawing/2014/main" id="{9E12B37C-928F-4302-92CE-2B6931E84B9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B1F48382-C8A0-484B-B8AA-2A7AA2D007B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6" name="Text Box 4">
          <a:extLst>
            <a:ext uri="{FF2B5EF4-FFF2-40B4-BE49-F238E27FC236}">
              <a16:creationId xmlns:a16="http://schemas.microsoft.com/office/drawing/2014/main" id="{68B4C249-1A0A-4B7F-B2D4-333C88A2B32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7" name="Text Box 7">
          <a:extLst>
            <a:ext uri="{FF2B5EF4-FFF2-40B4-BE49-F238E27FC236}">
              <a16:creationId xmlns:a16="http://schemas.microsoft.com/office/drawing/2014/main" id="{8C030214-1C1D-436D-9E28-CB23D616D10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4FFA3271-645E-48F8-B53D-2D246C3C20E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89" name="Text Box 4">
          <a:extLst>
            <a:ext uri="{FF2B5EF4-FFF2-40B4-BE49-F238E27FC236}">
              <a16:creationId xmlns:a16="http://schemas.microsoft.com/office/drawing/2014/main" id="{D086024A-4FE8-45F0-89E3-81156246BE0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0" name="Text Box 7">
          <a:extLst>
            <a:ext uri="{FF2B5EF4-FFF2-40B4-BE49-F238E27FC236}">
              <a16:creationId xmlns:a16="http://schemas.microsoft.com/office/drawing/2014/main" id="{2797576C-A6D3-4434-B3CE-F2928D39AD0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A214F3AF-6C0E-4FB2-91EA-6C747F50FFD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2" name="Text Box 4">
          <a:extLst>
            <a:ext uri="{FF2B5EF4-FFF2-40B4-BE49-F238E27FC236}">
              <a16:creationId xmlns:a16="http://schemas.microsoft.com/office/drawing/2014/main" id="{9C25E6D1-DCB2-4EC5-A0B6-EA0B5CB04F2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3" name="Text Box 7">
          <a:extLst>
            <a:ext uri="{FF2B5EF4-FFF2-40B4-BE49-F238E27FC236}">
              <a16:creationId xmlns:a16="http://schemas.microsoft.com/office/drawing/2014/main" id="{37C94418-73E7-4A0A-B813-2FB60D404A3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D8C0D343-ADD3-40CA-AE69-B9021E6272E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5" name="Text Box 4">
          <a:extLst>
            <a:ext uri="{FF2B5EF4-FFF2-40B4-BE49-F238E27FC236}">
              <a16:creationId xmlns:a16="http://schemas.microsoft.com/office/drawing/2014/main" id="{9F0A5A88-AB41-42D8-93D0-DBDB865155B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6" name="Text Box 7">
          <a:extLst>
            <a:ext uri="{FF2B5EF4-FFF2-40B4-BE49-F238E27FC236}">
              <a16:creationId xmlns:a16="http://schemas.microsoft.com/office/drawing/2014/main" id="{BEB11B53-3733-4FF4-8C13-BCFD7111281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AAC1CCB2-7DCE-4308-85FF-FE164A2A0B4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8" name="Text Box 4">
          <a:extLst>
            <a:ext uri="{FF2B5EF4-FFF2-40B4-BE49-F238E27FC236}">
              <a16:creationId xmlns:a16="http://schemas.microsoft.com/office/drawing/2014/main" id="{9993664A-9D7E-456E-8DFC-B41E62E154F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799" name="Text Box 7">
          <a:extLst>
            <a:ext uri="{FF2B5EF4-FFF2-40B4-BE49-F238E27FC236}">
              <a16:creationId xmlns:a16="http://schemas.microsoft.com/office/drawing/2014/main" id="{117A0698-456D-4AEE-B702-15A52557A8C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C6D44612-C442-4888-9F4F-B9D021007E9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01" name="Text Box 4">
          <a:extLst>
            <a:ext uri="{FF2B5EF4-FFF2-40B4-BE49-F238E27FC236}">
              <a16:creationId xmlns:a16="http://schemas.microsoft.com/office/drawing/2014/main" id="{E61F4797-F38C-43A4-B84D-769F4D329A5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02" name="Text Box 7">
          <a:extLst>
            <a:ext uri="{FF2B5EF4-FFF2-40B4-BE49-F238E27FC236}">
              <a16:creationId xmlns:a16="http://schemas.microsoft.com/office/drawing/2014/main" id="{97FA6906-F7E7-428D-8DFD-1219230DAA2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6FF796DA-02CC-4B24-9242-15C3DBB06D9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4" name="Text Box 4">
          <a:extLst>
            <a:ext uri="{FF2B5EF4-FFF2-40B4-BE49-F238E27FC236}">
              <a16:creationId xmlns:a16="http://schemas.microsoft.com/office/drawing/2014/main" id="{1C8B7428-E796-4EE5-AC24-1711B17F126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5" name="Text Box 7">
          <a:extLst>
            <a:ext uri="{FF2B5EF4-FFF2-40B4-BE49-F238E27FC236}">
              <a16:creationId xmlns:a16="http://schemas.microsoft.com/office/drawing/2014/main" id="{39F0D39C-E671-445B-99E0-1CB9535A9FF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F7E3687C-5F6E-4CC0-9F09-DA8ABA6098D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7" name="Text Box 4">
          <a:extLst>
            <a:ext uri="{FF2B5EF4-FFF2-40B4-BE49-F238E27FC236}">
              <a16:creationId xmlns:a16="http://schemas.microsoft.com/office/drawing/2014/main" id="{4DF1DF96-659A-447C-8C00-B118FEE5691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620F992B-B91A-42CA-9E3C-707C38340FA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2A7B94A7-D7F6-4D75-9332-40F7212DAC0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0" name="Text Box 4">
          <a:extLst>
            <a:ext uri="{FF2B5EF4-FFF2-40B4-BE49-F238E27FC236}">
              <a16:creationId xmlns:a16="http://schemas.microsoft.com/office/drawing/2014/main" id="{4E9C79E7-081E-439A-A093-979EFE6D346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1" name="Text Box 7">
          <a:extLst>
            <a:ext uri="{FF2B5EF4-FFF2-40B4-BE49-F238E27FC236}">
              <a16:creationId xmlns:a16="http://schemas.microsoft.com/office/drawing/2014/main" id="{AB43664D-2AC0-40D3-BC94-3CBA511D8B0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C692A855-D0F9-4A8D-A60A-312D70750A1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3" name="Text Box 4">
          <a:extLst>
            <a:ext uri="{FF2B5EF4-FFF2-40B4-BE49-F238E27FC236}">
              <a16:creationId xmlns:a16="http://schemas.microsoft.com/office/drawing/2014/main" id="{1D9C8FAC-6119-487F-8F08-B6E825DC26C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4" name="Text Box 7">
          <a:extLst>
            <a:ext uri="{FF2B5EF4-FFF2-40B4-BE49-F238E27FC236}">
              <a16:creationId xmlns:a16="http://schemas.microsoft.com/office/drawing/2014/main" id="{56273402-7EF5-4844-B6DE-541562F1247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45C38FF-DFCF-40CB-8E28-0F438D797A2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6" name="Text Box 4">
          <a:extLst>
            <a:ext uri="{FF2B5EF4-FFF2-40B4-BE49-F238E27FC236}">
              <a16:creationId xmlns:a16="http://schemas.microsoft.com/office/drawing/2014/main" id="{74EE060D-6610-4BC2-8FFB-DA21327875A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7" name="Text Box 7">
          <a:extLst>
            <a:ext uri="{FF2B5EF4-FFF2-40B4-BE49-F238E27FC236}">
              <a16:creationId xmlns:a16="http://schemas.microsoft.com/office/drawing/2014/main" id="{C6776E09-DA49-4C4C-B9A5-5C5B23B120C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14E74C7C-C929-4BBD-8C2D-07D014DD444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19" name="Text Box 4">
          <a:extLst>
            <a:ext uri="{FF2B5EF4-FFF2-40B4-BE49-F238E27FC236}">
              <a16:creationId xmlns:a16="http://schemas.microsoft.com/office/drawing/2014/main" id="{423DD85C-77AE-40BF-A83B-BA13C27D943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20" name="Text Box 7">
          <a:extLst>
            <a:ext uri="{FF2B5EF4-FFF2-40B4-BE49-F238E27FC236}">
              <a16:creationId xmlns:a16="http://schemas.microsoft.com/office/drawing/2014/main" id="{32F54FDF-6AFA-4346-A98E-89A9D9705E0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F21C6193-F1CD-4E5B-B2A4-82D1171EAC9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22" name="Text Box 4">
          <a:extLst>
            <a:ext uri="{FF2B5EF4-FFF2-40B4-BE49-F238E27FC236}">
              <a16:creationId xmlns:a16="http://schemas.microsoft.com/office/drawing/2014/main" id="{538978A5-BF92-42A5-AF92-77026B6B2C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23" name="Text Box 7">
          <a:extLst>
            <a:ext uri="{FF2B5EF4-FFF2-40B4-BE49-F238E27FC236}">
              <a16:creationId xmlns:a16="http://schemas.microsoft.com/office/drawing/2014/main" id="{8716F38C-3A75-41DC-9C67-5F181F90118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5BDE7342-A718-4712-A1CB-D9BF078C2F0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2785C9D9-3745-47FB-A73A-2976E56E79C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26" name="Text Box 7">
          <a:extLst>
            <a:ext uri="{FF2B5EF4-FFF2-40B4-BE49-F238E27FC236}">
              <a16:creationId xmlns:a16="http://schemas.microsoft.com/office/drawing/2014/main" id="{0A29F1C3-9D95-46D3-AEA6-982ADEA88C5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163C5CD7-1C45-4965-8F14-1789037B70C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28" name="Text Box 4">
          <a:extLst>
            <a:ext uri="{FF2B5EF4-FFF2-40B4-BE49-F238E27FC236}">
              <a16:creationId xmlns:a16="http://schemas.microsoft.com/office/drawing/2014/main" id="{850A32E6-FB86-4141-81E8-572B9784606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29" name="Text Box 7">
          <a:extLst>
            <a:ext uri="{FF2B5EF4-FFF2-40B4-BE49-F238E27FC236}">
              <a16:creationId xmlns:a16="http://schemas.microsoft.com/office/drawing/2014/main" id="{4B7B0463-72DA-4A76-B2DC-273AC7C51D5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609CEBF8-FD8D-4E9B-B989-883F8D7AB6B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4307288D-6549-4ABC-8FA8-171AA495052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2" name="Text Box 7">
          <a:extLst>
            <a:ext uri="{FF2B5EF4-FFF2-40B4-BE49-F238E27FC236}">
              <a16:creationId xmlns:a16="http://schemas.microsoft.com/office/drawing/2014/main" id="{CF625113-AF89-4F5C-962D-23D83B9EF91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E14039D-66BC-4381-86C4-4BC6672F6DA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4" name="Text Box 4">
          <a:extLst>
            <a:ext uri="{FF2B5EF4-FFF2-40B4-BE49-F238E27FC236}">
              <a16:creationId xmlns:a16="http://schemas.microsoft.com/office/drawing/2014/main" id="{9979F36C-A033-4B62-8C8E-973B0131A09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5" name="Text Box 7">
          <a:extLst>
            <a:ext uri="{FF2B5EF4-FFF2-40B4-BE49-F238E27FC236}">
              <a16:creationId xmlns:a16="http://schemas.microsoft.com/office/drawing/2014/main" id="{89718BFC-81D4-4460-B962-AFC02954064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570880C9-EEDD-4CE7-946A-09820B567EB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7" name="Text Box 4">
          <a:extLst>
            <a:ext uri="{FF2B5EF4-FFF2-40B4-BE49-F238E27FC236}">
              <a16:creationId xmlns:a16="http://schemas.microsoft.com/office/drawing/2014/main" id="{C966EE21-E08A-40B4-B090-9EA56131616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8" name="Text Box 7">
          <a:extLst>
            <a:ext uri="{FF2B5EF4-FFF2-40B4-BE49-F238E27FC236}">
              <a16:creationId xmlns:a16="http://schemas.microsoft.com/office/drawing/2014/main" id="{02E22FCB-1585-4718-9520-CACA6A90D86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6E8352A1-81E4-4838-8BC0-B396F6D3DC2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E0A34730-C65C-4AD6-AFEB-51A8A72991A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41" name="Text Box 7">
          <a:extLst>
            <a:ext uri="{FF2B5EF4-FFF2-40B4-BE49-F238E27FC236}">
              <a16:creationId xmlns:a16="http://schemas.microsoft.com/office/drawing/2014/main" id="{F2D2D82B-5A56-4D98-B001-52CCCBC0FF4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400FAC98-DA07-4003-8A29-82345BE234D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43" name="Text Box 4">
          <a:extLst>
            <a:ext uri="{FF2B5EF4-FFF2-40B4-BE49-F238E27FC236}">
              <a16:creationId xmlns:a16="http://schemas.microsoft.com/office/drawing/2014/main" id="{9285B290-81D0-4855-AE50-19E091AB04C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44" name="Text Box 7">
          <a:extLst>
            <a:ext uri="{FF2B5EF4-FFF2-40B4-BE49-F238E27FC236}">
              <a16:creationId xmlns:a16="http://schemas.microsoft.com/office/drawing/2014/main" id="{548C2E57-19DE-4536-85CE-2AC35665978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ECC00929-EA79-4571-9823-8842DE016DD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F81C43A1-D568-4B39-B67E-4A98898BA27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47" name="Text Box 7">
          <a:extLst>
            <a:ext uri="{FF2B5EF4-FFF2-40B4-BE49-F238E27FC236}">
              <a16:creationId xmlns:a16="http://schemas.microsoft.com/office/drawing/2014/main" id="{1D42B200-D91E-4F71-9658-466DD13680F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5C1E5BC2-4C21-405C-B1C8-2B8AC947554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49" name="Text Box 4">
          <a:extLst>
            <a:ext uri="{FF2B5EF4-FFF2-40B4-BE49-F238E27FC236}">
              <a16:creationId xmlns:a16="http://schemas.microsoft.com/office/drawing/2014/main" id="{9D5F1ACC-90E9-4C2E-99FD-53ED0932456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0" name="Text Box 7">
          <a:extLst>
            <a:ext uri="{FF2B5EF4-FFF2-40B4-BE49-F238E27FC236}">
              <a16:creationId xmlns:a16="http://schemas.microsoft.com/office/drawing/2014/main" id="{154E174B-7695-476B-95DA-6FAA455D750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C4172356-D851-423B-B49C-D4369771A44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F1E22544-3D27-4654-B2AD-A7C87408DC8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3" name="Text Box 7">
          <a:extLst>
            <a:ext uri="{FF2B5EF4-FFF2-40B4-BE49-F238E27FC236}">
              <a16:creationId xmlns:a16="http://schemas.microsoft.com/office/drawing/2014/main" id="{B7C97F30-A9CC-4357-A4A7-FA5412EC721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D5491D6-7F9A-4478-A9FA-7DF589AEFBA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5" name="Text Box 4">
          <a:extLst>
            <a:ext uri="{FF2B5EF4-FFF2-40B4-BE49-F238E27FC236}">
              <a16:creationId xmlns:a16="http://schemas.microsoft.com/office/drawing/2014/main" id="{A3B6D75B-0500-49E3-A913-87500B957CC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6" name="Text Box 7">
          <a:extLst>
            <a:ext uri="{FF2B5EF4-FFF2-40B4-BE49-F238E27FC236}">
              <a16:creationId xmlns:a16="http://schemas.microsoft.com/office/drawing/2014/main" id="{01C0F80E-42C4-4112-8129-8745B30F67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E2DCD9F8-B159-479E-AD73-906186B5927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DF0EE0FD-30F4-4394-9AC7-4A6DDE34AED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59" name="Text Box 7">
          <a:extLst>
            <a:ext uri="{FF2B5EF4-FFF2-40B4-BE49-F238E27FC236}">
              <a16:creationId xmlns:a16="http://schemas.microsoft.com/office/drawing/2014/main" id="{A8A0FED1-FDB1-48E8-86E8-B96D83768E2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75D2E36-3830-41C0-AB29-3A34BD839DC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61" name="Text Box 4">
          <a:extLst>
            <a:ext uri="{FF2B5EF4-FFF2-40B4-BE49-F238E27FC236}">
              <a16:creationId xmlns:a16="http://schemas.microsoft.com/office/drawing/2014/main" id="{CF4512ED-55CE-457B-ACB6-CC392257B43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62" name="Text Box 7">
          <a:extLst>
            <a:ext uri="{FF2B5EF4-FFF2-40B4-BE49-F238E27FC236}">
              <a16:creationId xmlns:a16="http://schemas.microsoft.com/office/drawing/2014/main" id="{FCD0F0CE-06D5-4208-81CC-79ABEC76524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BCDB970A-9271-4591-8451-4EA0489F7D7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64" name="Text Box 4">
          <a:extLst>
            <a:ext uri="{FF2B5EF4-FFF2-40B4-BE49-F238E27FC236}">
              <a16:creationId xmlns:a16="http://schemas.microsoft.com/office/drawing/2014/main" id="{68FFA2FB-2BCB-437D-8BC7-3086FEDF605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65" name="Text Box 7">
          <a:extLst>
            <a:ext uri="{FF2B5EF4-FFF2-40B4-BE49-F238E27FC236}">
              <a16:creationId xmlns:a16="http://schemas.microsoft.com/office/drawing/2014/main" id="{C117327D-17A9-43A6-A631-580A7A23C27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43335406-698C-4AF3-8625-C7CCCC89B9B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67" name="Text Box 4">
          <a:extLst>
            <a:ext uri="{FF2B5EF4-FFF2-40B4-BE49-F238E27FC236}">
              <a16:creationId xmlns:a16="http://schemas.microsoft.com/office/drawing/2014/main" id="{795664C1-B783-4E7F-9109-2056B09ED21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68" name="Text Box 7">
          <a:extLst>
            <a:ext uri="{FF2B5EF4-FFF2-40B4-BE49-F238E27FC236}">
              <a16:creationId xmlns:a16="http://schemas.microsoft.com/office/drawing/2014/main" id="{4D7D5F06-783B-4D45-88F9-B43FD17DBD2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DC95C7-D4B5-4CEB-9EBD-BBA27415349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0" name="Text Box 4">
          <a:extLst>
            <a:ext uri="{FF2B5EF4-FFF2-40B4-BE49-F238E27FC236}">
              <a16:creationId xmlns:a16="http://schemas.microsoft.com/office/drawing/2014/main" id="{0234C173-F3E3-4D65-BE21-041D8C33A13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1" name="Text Box 7">
          <a:extLst>
            <a:ext uri="{FF2B5EF4-FFF2-40B4-BE49-F238E27FC236}">
              <a16:creationId xmlns:a16="http://schemas.microsoft.com/office/drawing/2014/main" id="{5458D9C8-A183-480C-A1F7-4A529A63136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3811B073-65D6-4AB2-AF8C-BC31ED3B2BD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EAE9CAB4-170A-4282-BBA3-E5CC99A433F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4" name="Text Box 7">
          <a:extLst>
            <a:ext uri="{FF2B5EF4-FFF2-40B4-BE49-F238E27FC236}">
              <a16:creationId xmlns:a16="http://schemas.microsoft.com/office/drawing/2014/main" id="{3A7E5144-C2D1-4518-B37D-84B31D573DB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F40094FD-4D69-4F9F-A748-AA83BBCB3B4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6" name="Text Box 4">
          <a:extLst>
            <a:ext uri="{FF2B5EF4-FFF2-40B4-BE49-F238E27FC236}">
              <a16:creationId xmlns:a16="http://schemas.microsoft.com/office/drawing/2014/main" id="{2BC32070-F8C8-4CB4-8A96-38F8C3A1000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7" name="Text Box 7">
          <a:extLst>
            <a:ext uri="{FF2B5EF4-FFF2-40B4-BE49-F238E27FC236}">
              <a16:creationId xmlns:a16="http://schemas.microsoft.com/office/drawing/2014/main" id="{591077B9-CD85-4B36-8B3C-2924D59F134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B1A89E4D-448B-4866-A2E2-80D4B3096C4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EE6E51FC-7170-4F0D-9055-C96BB1D9115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0" name="Text Box 7">
          <a:extLst>
            <a:ext uri="{FF2B5EF4-FFF2-40B4-BE49-F238E27FC236}">
              <a16:creationId xmlns:a16="http://schemas.microsoft.com/office/drawing/2014/main" id="{46E93119-001B-4F66-9356-22BA61D0861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6AE5E207-36C2-4E5F-993D-B067B25F71A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2" name="Text Box 4">
          <a:extLst>
            <a:ext uri="{FF2B5EF4-FFF2-40B4-BE49-F238E27FC236}">
              <a16:creationId xmlns:a16="http://schemas.microsoft.com/office/drawing/2014/main" id="{16E9ACF7-C714-4D80-8B88-7134271287F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3" name="Text Box 7">
          <a:extLst>
            <a:ext uri="{FF2B5EF4-FFF2-40B4-BE49-F238E27FC236}">
              <a16:creationId xmlns:a16="http://schemas.microsoft.com/office/drawing/2014/main" id="{A94A3E61-E273-4C75-B45A-9E5AAA82333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5BFC8D4F-56D5-4478-8C2E-878A19A7935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09D18B6D-1A21-4D95-86EA-148C1E13B93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886" name="Text Box 7">
          <a:extLst>
            <a:ext uri="{FF2B5EF4-FFF2-40B4-BE49-F238E27FC236}">
              <a16:creationId xmlns:a16="http://schemas.microsoft.com/office/drawing/2014/main" id="{9D213AFD-0C5A-4D88-9FFE-2C74FD54472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A23F7FBE-0DD9-42D8-916F-902E512A9F7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88" name="Text Box 4">
          <a:extLst>
            <a:ext uri="{FF2B5EF4-FFF2-40B4-BE49-F238E27FC236}">
              <a16:creationId xmlns:a16="http://schemas.microsoft.com/office/drawing/2014/main" id="{773DC9D5-5CB3-4D81-97BA-640FE4F3BD8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89" name="Text Box 7">
          <a:extLst>
            <a:ext uri="{FF2B5EF4-FFF2-40B4-BE49-F238E27FC236}">
              <a16:creationId xmlns:a16="http://schemas.microsoft.com/office/drawing/2014/main" id="{E88F575B-1FC2-4DA4-95F1-56A6EC55D1D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4FC2656E-FE2F-46CB-94D9-5D3B9D67871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A13A5EEA-DE36-4384-8EF4-1904741932D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2" name="Text Box 7">
          <a:extLst>
            <a:ext uri="{FF2B5EF4-FFF2-40B4-BE49-F238E27FC236}">
              <a16:creationId xmlns:a16="http://schemas.microsoft.com/office/drawing/2014/main" id="{A00BB029-2F34-477C-8022-6864723E1DF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DDD19E4A-BD46-405A-82FE-7B00A5092D7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4" name="Text Box 4">
          <a:extLst>
            <a:ext uri="{FF2B5EF4-FFF2-40B4-BE49-F238E27FC236}">
              <a16:creationId xmlns:a16="http://schemas.microsoft.com/office/drawing/2014/main" id="{B8004F02-3491-4F18-B1C0-C5377723526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5" name="Text Box 7">
          <a:extLst>
            <a:ext uri="{FF2B5EF4-FFF2-40B4-BE49-F238E27FC236}">
              <a16:creationId xmlns:a16="http://schemas.microsoft.com/office/drawing/2014/main" id="{CA7B2901-95FF-4E99-B809-0A4D6E05392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46B10E30-4B30-4C08-B582-A990D934F83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589011A2-A7C1-457C-939B-CA2F6273864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8" name="Text Box 7">
          <a:extLst>
            <a:ext uri="{FF2B5EF4-FFF2-40B4-BE49-F238E27FC236}">
              <a16:creationId xmlns:a16="http://schemas.microsoft.com/office/drawing/2014/main" id="{1957CEBD-FE85-46EF-B994-A23CC947E82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AD3A06CB-99DD-4C19-A25F-15FBE211C18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0" name="Text Box 4">
          <a:extLst>
            <a:ext uri="{FF2B5EF4-FFF2-40B4-BE49-F238E27FC236}">
              <a16:creationId xmlns:a16="http://schemas.microsoft.com/office/drawing/2014/main" id="{2B2AC002-0745-4C6D-AD38-869C1B44256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4F683C2B-9B90-45D0-8D03-A6D6FB49A6D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A8FB656E-5008-430F-BAB9-A135FA217A0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3" name="Text Box 4">
          <a:extLst>
            <a:ext uri="{FF2B5EF4-FFF2-40B4-BE49-F238E27FC236}">
              <a16:creationId xmlns:a16="http://schemas.microsoft.com/office/drawing/2014/main" id="{799D1DA8-CDDD-47D2-BAA4-89A14EBED57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4" name="Text Box 7">
          <a:extLst>
            <a:ext uri="{FF2B5EF4-FFF2-40B4-BE49-F238E27FC236}">
              <a16:creationId xmlns:a16="http://schemas.microsoft.com/office/drawing/2014/main" id="{F2D341D1-5C1A-49AC-A4D9-3734260223C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4D0B5363-B8A4-4F69-AB30-3A4D4E8D0F7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6" name="Text Box 4">
          <a:extLst>
            <a:ext uri="{FF2B5EF4-FFF2-40B4-BE49-F238E27FC236}">
              <a16:creationId xmlns:a16="http://schemas.microsoft.com/office/drawing/2014/main" id="{B4BC3707-7A0C-45DC-810B-6A0DAFD5761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07" name="Text Box 7">
          <a:extLst>
            <a:ext uri="{FF2B5EF4-FFF2-40B4-BE49-F238E27FC236}">
              <a16:creationId xmlns:a16="http://schemas.microsoft.com/office/drawing/2014/main" id="{CFBCFDDE-73F4-4330-870B-9BA834D731D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199ACD48-4A09-47AA-B79F-CD3811CE5FF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09" name="Text Box 4">
          <a:extLst>
            <a:ext uri="{FF2B5EF4-FFF2-40B4-BE49-F238E27FC236}">
              <a16:creationId xmlns:a16="http://schemas.microsoft.com/office/drawing/2014/main" id="{5A98105B-6572-4C34-BF04-588B3CC3ED8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0" name="Text Box 7">
          <a:extLst>
            <a:ext uri="{FF2B5EF4-FFF2-40B4-BE49-F238E27FC236}">
              <a16:creationId xmlns:a16="http://schemas.microsoft.com/office/drawing/2014/main" id="{465165D9-9534-47E6-A029-F6C946CCCCD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DC3ABC14-EEAD-4B07-BB14-9FA42B24616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2" name="Text Box 4">
          <a:extLst>
            <a:ext uri="{FF2B5EF4-FFF2-40B4-BE49-F238E27FC236}">
              <a16:creationId xmlns:a16="http://schemas.microsoft.com/office/drawing/2014/main" id="{B355162D-B1E5-49E8-9A70-A4653647411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3" name="Text Box 7">
          <a:extLst>
            <a:ext uri="{FF2B5EF4-FFF2-40B4-BE49-F238E27FC236}">
              <a16:creationId xmlns:a16="http://schemas.microsoft.com/office/drawing/2014/main" id="{51221DEC-BEDF-4DAD-B9CD-043B9421D93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1128F29B-A7F1-487B-92C9-FDD339ACFFD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5" name="Text Box 4">
          <a:extLst>
            <a:ext uri="{FF2B5EF4-FFF2-40B4-BE49-F238E27FC236}">
              <a16:creationId xmlns:a16="http://schemas.microsoft.com/office/drawing/2014/main" id="{607A833E-7647-4C47-A5F6-8707BA46FAA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6" name="Text Box 7">
          <a:extLst>
            <a:ext uri="{FF2B5EF4-FFF2-40B4-BE49-F238E27FC236}">
              <a16:creationId xmlns:a16="http://schemas.microsoft.com/office/drawing/2014/main" id="{50685F1D-615F-4289-B049-EEB821C08B3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2F234419-D646-44B5-8F63-EF4CCAA14CE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8" name="Text Box 4">
          <a:extLst>
            <a:ext uri="{FF2B5EF4-FFF2-40B4-BE49-F238E27FC236}">
              <a16:creationId xmlns:a16="http://schemas.microsoft.com/office/drawing/2014/main" id="{C80D2F85-242B-4A9B-B418-F90A7E0C1E7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19" name="Text Box 7">
          <a:extLst>
            <a:ext uri="{FF2B5EF4-FFF2-40B4-BE49-F238E27FC236}">
              <a16:creationId xmlns:a16="http://schemas.microsoft.com/office/drawing/2014/main" id="{A17B1559-38AE-4C81-B72B-2FCC4FE3840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E59789C7-B3D8-47CC-9C6D-E53A7F96290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1" name="Text Box 4">
          <a:extLst>
            <a:ext uri="{FF2B5EF4-FFF2-40B4-BE49-F238E27FC236}">
              <a16:creationId xmlns:a16="http://schemas.microsoft.com/office/drawing/2014/main" id="{1F475D9A-7494-417C-B068-7FB390A75D9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2" name="Text Box 7">
          <a:extLst>
            <a:ext uri="{FF2B5EF4-FFF2-40B4-BE49-F238E27FC236}">
              <a16:creationId xmlns:a16="http://schemas.microsoft.com/office/drawing/2014/main" id="{F6210C42-761A-4C3F-9611-B36B94F607B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A16CA521-489C-4E38-9423-5C04B5BA97A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4" name="Text Box 4">
          <a:extLst>
            <a:ext uri="{FF2B5EF4-FFF2-40B4-BE49-F238E27FC236}">
              <a16:creationId xmlns:a16="http://schemas.microsoft.com/office/drawing/2014/main" id="{4FFA000E-D8F0-44DC-98BC-5EB66835356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5" name="Text Box 7">
          <a:extLst>
            <a:ext uri="{FF2B5EF4-FFF2-40B4-BE49-F238E27FC236}">
              <a16:creationId xmlns:a16="http://schemas.microsoft.com/office/drawing/2014/main" id="{AD2AB0DA-BAD9-4277-A049-1A1C9D55F24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6C3A8633-23F3-4A6F-B0D0-DD2D732522B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7" name="Text Box 4">
          <a:extLst>
            <a:ext uri="{FF2B5EF4-FFF2-40B4-BE49-F238E27FC236}">
              <a16:creationId xmlns:a16="http://schemas.microsoft.com/office/drawing/2014/main" id="{EB81511C-7BE4-4AED-B580-1B1A6432911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3928" name="Text Box 7">
          <a:extLst>
            <a:ext uri="{FF2B5EF4-FFF2-40B4-BE49-F238E27FC236}">
              <a16:creationId xmlns:a16="http://schemas.microsoft.com/office/drawing/2014/main" id="{EBC046E3-2B61-4223-80D3-2EAAFEB8AB4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79757E6-23D5-4D87-AD97-4811B09FE6A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B70AB262-1668-41A4-976C-B73A1A1165A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1" name="Text Box 3">
          <a:extLst>
            <a:ext uri="{FF2B5EF4-FFF2-40B4-BE49-F238E27FC236}">
              <a16:creationId xmlns:a16="http://schemas.microsoft.com/office/drawing/2014/main" id="{55DC1FE2-F7B9-4A23-AEDC-EFBD197A95F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32" name="Text Box 4">
          <a:extLst>
            <a:ext uri="{FF2B5EF4-FFF2-40B4-BE49-F238E27FC236}">
              <a16:creationId xmlns:a16="http://schemas.microsoft.com/office/drawing/2014/main" id="{F4D30449-0BC4-4914-BB7B-A242B6B2ED6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3" name="Text Box 5">
          <a:extLst>
            <a:ext uri="{FF2B5EF4-FFF2-40B4-BE49-F238E27FC236}">
              <a16:creationId xmlns:a16="http://schemas.microsoft.com/office/drawing/2014/main" id="{92F17CD6-560A-4CB1-B39B-40576563BB7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4" name="Text Box 6">
          <a:extLst>
            <a:ext uri="{FF2B5EF4-FFF2-40B4-BE49-F238E27FC236}">
              <a16:creationId xmlns:a16="http://schemas.microsoft.com/office/drawing/2014/main" id="{3F374E1E-4A21-4797-A7CA-E1DD56F88D2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35" name="Text Box 7">
          <a:extLst>
            <a:ext uri="{FF2B5EF4-FFF2-40B4-BE49-F238E27FC236}">
              <a16:creationId xmlns:a16="http://schemas.microsoft.com/office/drawing/2014/main" id="{2EB7EF65-9D61-42A4-930E-4553EE5235B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6" name="Text Box 8">
          <a:extLst>
            <a:ext uri="{FF2B5EF4-FFF2-40B4-BE49-F238E27FC236}">
              <a16:creationId xmlns:a16="http://schemas.microsoft.com/office/drawing/2014/main" id="{91FA7B48-6856-4474-911D-5492749AEC7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7" name="Text Box 9">
          <a:extLst>
            <a:ext uri="{FF2B5EF4-FFF2-40B4-BE49-F238E27FC236}">
              <a16:creationId xmlns:a16="http://schemas.microsoft.com/office/drawing/2014/main" id="{2E99F12B-22A0-49EF-AEE7-A555817879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8" name="Text Box 10">
          <a:extLst>
            <a:ext uri="{FF2B5EF4-FFF2-40B4-BE49-F238E27FC236}">
              <a16:creationId xmlns:a16="http://schemas.microsoft.com/office/drawing/2014/main" id="{8313A50A-40FD-4592-96A5-EAEDB820D40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39" name="Text Box 11">
          <a:extLst>
            <a:ext uri="{FF2B5EF4-FFF2-40B4-BE49-F238E27FC236}">
              <a16:creationId xmlns:a16="http://schemas.microsoft.com/office/drawing/2014/main" id="{31DCBEAA-48C9-4E08-B11A-5AAAF63791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9C16F197-1ED7-4054-A8C0-D144EA977C8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1" name="Text Box 13">
          <a:extLst>
            <a:ext uri="{FF2B5EF4-FFF2-40B4-BE49-F238E27FC236}">
              <a16:creationId xmlns:a16="http://schemas.microsoft.com/office/drawing/2014/main" id="{F219E8CB-911F-4299-9282-A20EFE96195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2" name="Text Box 14">
          <a:extLst>
            <a:ext uri="{FF2B5EF4-FFF2-40B4-BE49-F238E27FC236}">
              <a16:creationId xmlns:a16="http://schemas.microsoft.com/office/drawing/2014/main" id="{022AA326-CEF1-4D69-A5BC-9DC81449B61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3" name="Text Box 15">
          <a:extLst>
            <a:ext uri="{FF2B5EF4-FFF2-40B4-BE49-F238E27FC236}">
              <a16:creationId xmlns:a16="http://schemas.microsoft.com/office/drawing/2014/main" id="{6D4A4C87-0095-4182-A651-95A15EA5D70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4" name="Text Box 16">
          <a:extLst>
            <a:ext uri="{FF2B5EF4-FFF2-40B4-BE49-F238E27FC236}">
              <a16:creationId xmlns:a16="http://schemas.microsoft.com/office/drawing/2014/main" id="{56D77596-97AD-4992-BA24-43505B52430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5" name="Text Box 17">
          <a:extLst>
            <a:ext uri="{FF2B5EF4-FFF2-40B4-BE49-F238E27FC236}">
              <a16:creationId xmlns:a16="http://schemas.microsoft.com/office/drawing/2014/main" id="{1CF3B2B5-222C-4D72-9A30-8DEF5AA6500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6" name="Text Box 18">
          <a:extLst>
            <a:ext uri="{FF2B5EF4-FFF2-40B4-BE49-F238E27FC236}">
              <a16:creationId xmlns:a16="http://schemas.microsoft.com/office/drawing/2014/main" id="{82CB29E5-F220-4643-B895-5709B64B8C8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7" name="Text Box 19">
          <a:extLst>
            <a:ext uri="{FF2B5EF4-FFF2-40B4-BE49-F238E27FC236}">
              <a16:creationId xmlns:a16="http://schemas.microsoft.com/office/drawing/2014/main" id="{EFDF2681-7FC7-4B80-8778-21545B21639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8" name="Text Box 20">
          <a:extLst>
            <a:ext uri="{FF2B5EF4-FFF2-40B4-BE49-F238E27FC236}">
              <a16:creationId xmlns:a16="http://schemas.microsoft.com/office/drawing/2014/main" id="{BB4544DF-5555-4C2A-9D26-6A97558ED84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49" name="Text Box 21">
          <a:extLst>
            <a:ext uri="{FF2B5EF4-FFF2-40B4-BE49-F238E27FC236}">
              <a16:creationId xmlns:a16="http://schemas.microsoft.com/office/drawing/2014/main" id="{92D8D6E1-B8CA-4989-BEB1-82AAABE094E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0" name="Text Box 22">
          <a:extLst>
            <a:ext uri="{FF2B5EF4-FFF2-40B4-BE49-F238E27FC236}">
              <a16:creationId xmlns:a16="http://schemas.microsoft.com/office/drawing/2014/main" id="{4B8AD2FD-DDB8-4454-855C-49A701CB1A3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1" name="Text Box 23">
          <a:extLst>
            <a:ext uri="{FF2B5EF4-FFF2-40B4-BE49-F238E27FC236}">
              <a16:creationId xmlns:a16="http://schemas.microsoft.com/office/drawing/2014/main" id="{647B27FE-0F56-4A4C-84C9-0F5948CE2A8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2" name="Text Box 24">
          <a:extLst>
            <a:ext uri="{FF2B5EF4-FFF2-40B4-BE49-F238E27FC236}">
              <a16:creationId xmlns:a16="http://schemas.microsoft.com/office/drawing/2014/main" id="{6F4965F3-5E75-4366-A589-3DD915EB8AB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3" name="Text Box 25">
          <a:extLst>
            <a:ext uri="{FF2B5EF4-FFF2-40B4-BE49-F238E27FC236}">
              <a16:creationId xmlns:a16="http://schemas.microsoft.com/office/drawing/2014/main" id="{AB259736-8651-4C69-8905-B945B8F118E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4" name="Text Box 26">
          <a:extLst>
            <a:ext uri="{FF2B5EF4-FFF2-40B4-BE49-F238E27FC236}">
              <a16:creationId xmlns:a16="http://schemas.microsoft.com/office/drawing/2014/main" id="{77D0C6B0-E190-4A9F-A25C-B23B1811813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5" name="Text Box 27">
          <a:extLst>
            <a:ext uri="{FF2B5EF4-FFF2-40B4-BE49-F238E27FC236}">
              <a16:creationId xmlns:a16="http://schemas.microsoft.com/office/drawing/2014/main" id="{AAF950D4-85CA-47AA-B65D-D76B68FC39D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237F8700-EC8B-4A21-BF71-5D4685E7174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D6AC77D3-2556-4AC9-8126-70FCA37700D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58" name="Text Box 3">
          <a:extLst>
            <a:ext uri="{FF2B5EF4-FFF2-40B4-BE49-F238E27FC236}">
              <a16:creationId xmlns:a16="http://schemas.microsoft.com/office/drawing/2014/main" id="{4D8F9685-60C9-4FC7-BFFD-CD708D3D009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59" name="Text Box 4">
          <a:extLst>
            <a:ext uri="{FF2B5EF4-FFF2-40B4-BE49-F238E27FC236}">
              <a16:creationId xmlns:a16="http://schemas.microsoft.com/office/drawing/2014/main" id="{15FA535E-2F61-454A-944C-1F69C970C20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0" name="Text Box 5">
          <a:extLst>
            <a:ext uri="{FF2B5EF4-FFF2-40B4-BE49-F238E27FC236}">
              <a16:creationId xmlns:a16="http://schemas.microsoft.com/office/drawing/2014/main" id="{8F47FD1E-6AA6-44C5-A24F-5CC63439654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1" name="Text Box 6">
          <a:extLst>
            <a:ext uri="{FF2B5EF4-FFF2-40B4-BE49-F238E27FC236}">
              <a16:creationId xmlns:a16="http://schemas.microsoft.com/office/drawing/2014/main" id="{A357838F-A68B-4C44-9DCB-0A8743DDE96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62" name="Text Box 7">
          <a:extLst>
            <a:ext uri="{FF2B5EF4-FFF2-40B4-BE49-F238E27FC236}">
              <a16:creationId xmlns:a16="http://schemas.microsoft.com/office/drawing/2014/main" id="{40575907-2219-4254-BB9F-B75E84BD63E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2D729E1F-F657-4291-99D4-17066B7D83E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4620356E-CC7D-4A0F-A89D-385A83D4A12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5" name="Text Box 10">
          <a:extLst>
            <a:ext uri="{FF2B5EF4-FFF2-40B4-BE49-F238E27FC236}">
              <a16:creationId xmlns:a16="http://schemas.microsoft.com/office/drawing/2014/main" id="{5F8565A7-BD02-45AE-8C3F-5C21930C1B9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6" name="Text Box 11">
          <a:extLst>
            <a:ext uri="{FF2B5EF4-FFF2-40B4-BE49-F238E27FC236}">
              <a16:creationId xmlns:a16="http://schemas.microsoft.com/office/drawing/2014/main" id="{96ACB1F2-6965-4B7D-8E51-75BA3AFD176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09A63572-03C3-4163-AF76-BE394CDAE4E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8" name="Text Box 13">
          <a:extLst>
            <a:ext uri="{FF2B5EF4-FFF2-40B4-BE49-F238E27FC236}">
              <a16:creationId xmlns:a16="http://schemas.microsoft.com/office/drawing/2014/main" id="{FE4DB189-C1A3-413F-8B5B-1A746F9616C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69" name="Text Box 14">
          <a:extLst>
            <a:ext uri="{FF2B5EF4-FFF2-40B4-BE49-F238E27FC236}">
              <a16:creationId xmlns:a16="http://schemas.microsoft.com/office/drawing/2014/main" id="{D1E0364B-4FCA-410C-B495-4C677D6328A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0" name="Text Box 15">
          <a:extLst>
            <a:ext uri="{FF2B5EF4-FFF2-40B4-BE49-F238E27FC236}">
              <a16:creationId xmlns:a16="http://schemas.microsoft.com/office/drawing/2014/main" id="{FC1790D1-1FE3-417E-922F-63BC4C0D22F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1" name="Text Box 16">
          <a:extLst>
            <a:ext uri="{FF2B5EF4-FFF2-40B4-BE49-F238E27FC236}">
              <a16:creationId xmlns:a16="http://schemas.microsoft.com/office/drawing/2014/main" id="{1B4B8A2A-C660-478B-A776-31C50714A63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2" name="Text Box 17">
          <a:extLst>
            <a:ext uri="{FF2B5EF4-FFF2-40B4-BE49-F238E27FC236}">
              <a16:creationId xmlns:a16="http://schemas.microsoft.com/office/drawing/2014/main" id="{E38AE225-E70B-45F9-B64A-873DDA307F2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3" name="Text Box 18">
          <a:extLst>
            <a:ext uri="{FF2B5EF4-FFF2-40B4-BE49-F238E27FC236}">
              <a16:creationId xmlns:a16="http://schemas.microsoft.com/office/drawing/2014/main" id="{4A3A9FAF-F186-446F-898D-0E356FF28EE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4" name="Text Box 19">
          <a:extLst>
            <a:ext uri="{FF2B5EF4-FFF2-40B4-BE49-F238E27FC236}">
              <a16:creationId xmlns:a16="http://schemas.microsoft.com/office/drawing/2014/main" id="{E42442B5-B41E-4ABE-B165-24471BAB97D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5" name="Text Box 20">
          <a:extLst>
            <a:ext uri="{FF2B5EF4-FFF2-40B4-BE49-F238E27FC236}">
              <a16:creationId xmlns:a16="http://schemas.microsoft.com/office/drawing/2014/main" id="{55F6783B-B22A-4532-BCB5-556A75575A4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6" name="Text Box 21">
          <a:extLst>
            <a:ext uri="{FF2B5EF4-FFF2-40B4-BE49-F238E27FC236}">
              <a16:creationId xmlns:a16="http://schemas.microsoft.com/office/drawing/2014/main" id="{4CAD6B49-EDB8-4A4E-9DC0-42920212DAF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7" name="Text Box 22">
          <a:extLst>
            <a:ext uri="{FF2B5EF4-FFF2-40B4-BE49-F238E27FC236}">
              <a16:creationId xmlns:a16="http://schemas.microsoft.com/office/drawing/2014/main" id="{A7431B53-DEF6-43DC-9966-FC396CDE359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8" name="Text Box 23">
          <a:extLst>
            <a:ext uri="{FF2B5EF4-FFF2-40B4-BE49-F238E27FC236}">
              <a16:creationId xmlns:a16="http://schemas.microsoft.com/office/drawing/2014/main" id="{CF47FFF5-547F-43FE-B3DE-83DD47F4A3B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79" name="Text Box 24">
          <a:extLst>
            <a:ext uri="{FF2B5EF4-FFF2-40B4-BE49-F238E27FC236}">
              <a16:creationId xmlns:a16="http://schemas.microsoft.com/office/drawing/2014/main" id="{E46B9801-A8F9-4DCF-A351-C865C0B1244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0" name="Text Box 25">
          <a:extLst>
            <a:ext uri="{FF2B5EF4-FFF2-40B4-BE49-F238E27FC236}">
              <a16:creationId xmlns:a16="http://schemas.microsoft.com/office/drawing/2014/main" id="{D182143E-8C55-42A9-B9F9-A94A629F6A3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1" name="Text Box 26">
          <a:extLst>
            <a:ext uri="{FF2B5EF4-FFF2-40B4-BE49-F238E27FC236}">
              <a16:creationId xmlns:a16="http://schemas.microsoft.com/office/drawing/2014/main" id="{69A10196-92EA-4153-A020-F77B900659B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2" name="Text Box 27">
          <a:extLst>
            <a:ext uri="{FF2B5EF4-FFF2-40B4-BE49-F238E27FC236}">
              <a16:creationId xmlns:a16="http://schemas.microsoft.com/office/drawing/2014/main" id="{D5D8F755-221A-4EB8-A2C9-FDF5813628C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A9954C1F-E2F1-437F-91BB-62DA23C22D1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EB1B44DA-9785-4B9C-B310-00A5AA7E387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5" name="Text Box 3">
          <a:extLst>
            <a:ext uri="{FF2B5EF4-FFF2-40B4-BE49-F238E27FC236}">
              <a16:creationId xmlns:a16="http://schemas.microsoft.com/office/drawing/2014/main" id="{D9BF8853-ED29-40DC-95DF-1DA20A6E77A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86" name="Text Box 4">
          <a:extLst>
            <a:ext uri="{FF2B5EF4-FFF2-40B4-BE49-F238E27FC236}">
              <a16:creationId xmlns:a16="http://schemas.microsoft.com/office/drawing/2014/main" id="{28FD0733-A568-438D-BD7D-F8D0C00BFC0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7" name="Text Box 5">
          <a:extLst>
            <a:ext uri="{FF2B5EF4-FFF2-40B4-BE49-F238E27FC236}">
              <a16:creationId xmlns:a16="http://schemas.microsoft.com/office/drawing/2014/main" id="{B6A41D94-D496-4D5A-8D3C-E2FAD788ECE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88" name="Text Box 6">
          <a:extLst>
            <a:ext uri="{FF2B5EF4-FFF2-40B4-BE49-F238E27FC236}">
              <a16:creationId xmlns:a16="http://schemas.microsoft.com/office/drawing/2014/main" id="{C3D54103-4468-4833-99A2-E8C2F233A57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3989" name="Text Box 7">
          <a:extLst>
            <a:ext uri="{FF2B5EF4-FFF2-40B4-BE49-F238E27FC236}">
              <a16:creationId xmlns:a16="http://schemas.microsoft.com/office/drawing/2014/main" id="{5C13ABDD-22AE-4787-B733-32469AD957F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0" name="Text Box 8">
          <a:extLst>
            <a:ext uri="{FF2B5EF4-FFF2-40B4-BE49-F238E27FC236}">
              <a16:creationId xmlns:a16="http://schemas.microsoft.com/office/drawing/2014/main" id="{DE8A8479-3063-4254-A5E1-939DF7CA618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1" name="Text Box 9">
          <a:extLst>
            <a:ext uri="{FF2B5EF4-FFF2-40B4-BE49-F238E27FC236}">
              <a16:creationId xmlns:a16="http://schemas.microsoft.com/office/drawing/2014/main" id="{BB89C268-22DD-40A4-AA77-5F50B89FBEE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2" name="Text Box 10">
          <a:extLst>
            <a:ext uri="{FF2B5EF4-FFF2-40B4-BE49-F238E27FC236}">
              <a16:creationId xmlns:a16="http://schemas.microsoft.com/office/drawing/2014/main" id="{65D68241-ED53-4D81-B58B-9F440363A7D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3" name="Text Box 11">
          <a:extLst>
            <a:ext uri="{FF2B5EF4-FFF2-40B4-BE49-F238E27FC236}">
              <a16:creationId xmlns:a16="http://schemas.microsoft.com/office/drawing/2014/main" id="{1A709B9C-D59A-47F4-9387-594DF670F78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A2732D8B-F419-4893-A40C-B897577D4B2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5" name="Text Box 13">
          <a:extLst>
            <a:ext uri="{FF2B5EF4-FFF2-40B4-BE49-F238E27FC236}">
              <a16:creationId xmlns:a16="http://schemas.microsoft.com/office/drawing/2014/main" id="{5F72623A-C6EC-491C-8A41-099A9F9F765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6" name="Text Box 14">
          <a:extLst>
            <a:ext uri="{FF2B5EF4-FFF2-40B4-BE49-F238E27FC236}">
              <a16:creationId xmlns:a16="http://schemas.microsoft.com/office/drawing/2014/main" id="{FE92FEA1-9E3D-4822-9CF8-CD84B59F540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7" name="Text Box 15">
          <a:extLst>
            <a:ext uri="{FF2B5EF4-FFF2-40B4-BE49-F238E27FC236}">
              <a16:creationId xmlns:a16="http://schemas.microsoft.com/office/drawing/2014/main" id="{918BB07F-CC03-4E56-A781-53999CC8971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8" name="Text Box 16">
          <a:extLst>
            <a:ext uri="{FF2B5EF4-FFF2-40B4-BE49-F238E27FC236}">
              <a16:creationId xmlns:a16="http://schemas.microsoft.com/office/drawing/2014/main" id="{B530059B-46C7-4C11-95C2-5866C63D7EE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3999" name="Text Box 17">
          <a:extLst>
            <a:ext uri="{FF2B5EF4-FFF2-40B4-BE49-F238E27FC236}">
              <a16:creationId xmlns:a16="http://schemas.microsoft.com/office/drawing/2014/main" id="{E5AB161C-D0E3-4A00-BD82-A4CBF1B82EC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0" name="Text Box 18">
          <a:extLst>
            <a:ext uri="{FF2B5EF4-FFF2-40B4-BE49-F238E27FC236}">
              <a16:creationId xmlns:a16="http://schemas.microsoft.com/office/drawing/2014/main" id="{51BC6CAE-174F-41D0-BF10-5DA89D4C05E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1" name="Text Box 19">
          <a:extLst>
            <a:ext uri="{FF2B5EF4-FFF2-40B4-BE49-F238E27FC236}">
              <a16:creationId xmlns:a16="http://schemas.microsoft.com/office/drawing/2014/main" id="{C3EC8B09-8C36-42F5-B181-2A73FEB7F47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2" name="Text Box 20">
          <a:extLst>
            <a:ext uri="{FF2B5EF4-FFF2-40B4-BE49-F238E27FC236}">
              <a16:creationId xmlns:a16="http://schemas.microsoft.com/office/drawing/2014/main" id="{EA6B9A67-2801-4DC1-89A1-582AC5FE572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3" name="Text Box 21">
          <a:extLst>
            <a:ext uri="{FF2B5EF4-FFF2-40B4-BE49-F238E27FC236}">
              <a16:creationId xmlns:a16="http://schemas.microsoft.com/office/drawing/2014/main" id="{2A761394-DD18-46F6-BE51-857C4860410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4" name="Text Box 22">
          <a:extLst>
            <a:ext uri="{FF2B5EF4-FFF2-40B4-BE49-F238E27FC236}">
              <a16:creationId xmlns:a16="http://schemas.microsoft.com/office/drawing/2014/main" id="{EBB61D46-F14C-4D02-9C92-CBC829CC9C9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5" name="Text Box 23">
          <a:extLst>
            <a:ext uri="{FF2B5EF4-FFF2-40B4-BE49-F238E27FC236}">
              <a16:creationId xmlns:a16="http://schemas.microsoft.com/office/drawing/2014/main" id="{54477ED2-8CDE-4144-81CB-EDFE55BE014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6" name="Text Box 24">
          <a:extLst>
            <a:ext uri="{FF2B5EF4-FFF2-40B4-BE49-F238E27FC236}">
              <a16:creationId xmlns:a16="http://schemas.microsoft.com/office/drawing/2014/main" id="{B7F1967A-D784-49C8-9F34-AA537C8FDFD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7" name="Text Box 25">
          <a:extLst>
            <a:ext uri="{FF2B5EF4-FFF2-40B4-BE49-F238E27FC236}">
              <a16:creationId xmlns:a16="http://schemas.microsoft.com/office/drawing/2014/main" id="{41908D02-A978-4A8B-B8DC-CEC6E28A5C2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8" name="Text Box 26">
          <a:extLst>
            <a:ext uri="{FF2B5EF4-FFF2-40B4-BE49-F238E27FC236}">
              <a16:creationId xmlns:a16="http://schemas.microsoft.com/office/drawing/2014/main" id="{2A9FEB12-6E3F-41F8-9C95-3C075FA6E22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09" name="Text Box 27">
          <a:extLst>
            <a:ext uri="{FF2B5EF4-FFF2-40B4-BE49-F238E27FC236}">
              <a16:creationId xmlns:a16="http://schemas.microsoft.com/office/drawing/2014/main" id="{B7FB986A-CFC6-43B6-9DEE-2829227D607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8317747A-7FFF-46AB-808C-C015319160C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F68B951A-322C-4A4A-96E9-3AB4B46068B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2" name="Text Box 3">
          <a:extLst>
            <a:ext uri="{FF2B5EF4-FFF2-40B4-BE49-F238E27FC236}">
              <a16:creationId xmlns:a16="http://schemas.microsoft.com/office/drawing/2014/main" id="{DA19A633-5D3D-416A-B81F-37292487697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13" name="Text Box 4">
          <a:extLst>
            <a:ext uri="{FF2B5EF4-FFF2-40B4-BE49-F238E27FC236}">
              <a16:creationId xmlns:a16="http://schemas.microsoft.com/office/drawing/2014/main" id="{347D21CA-6764-4864-9014-B6A9BC4B611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4" name="Text Box 5">
          <a:extLst>
            <a:ext uri="{FF2B5EF4-FFF2-40B4-BE49-F238E27FC236}">
              <a16:creationId xmlns:a16="http://schemas.microsoft.com/office/drawing/2014/main" id="{512C217E-A460-4DFE-B3E6-CD59A51A801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5" name="Text Box 6">
          <a:extLst>
            <a:ext uri="{FF2B5EF4-FFF2-40B4-BE49-F238E27FC236}">
              <a16:creationId xmlns:a16="http://schemas.microsoft.com/office/drawing/2014/main" id="{94A2FAC2-5C83-4741-9BD5-CFD277BF79E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16" name="Text Box 7">
          <a:extLst>
            <a:ext uri="{FF2B5EF4-FFF2-40B4-BE49-F238E27FC236}">
              <a16:creationId xmlns:a16="http://schemas.microsoft.com/office/drawing/2014/main" id="{12DFEDDA-8910-4ABC-82C8-0A790ABBA70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id="{8ABCF241-E5F6-462E-B96F-E2490266857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8" name="Text Box 9">
          <a:extLst>
            <a:ext uri="{FF2B5EF4-FFF2-40B4-BE49-F238E27FC236}">
              <a16:creationId xmlns:a16="http://schemas.microsoft.com/office/drawing/2014/main" id="{6FA4E265-8267-4BDD-BFE3-F99AB238FCC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19" name="Text Box 10">
          <a:extLst>
            <a:ext uri="{FF2B5EF4-FFF2-40B4-BE49-F238E27FC236}">
              <a16:creationId xmlns:a16="http://schemas.microsoft.com/office/drawing/2014/main" id="{650CFD69-A4F1-4A50-97A9-928B6A8EB9F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0" name="Text Box 11">
          <a:extLst>
            <a:ext uri="{FF2B5EF4-FFF2-40B4-BE49-F238E27FC236}">
              <a16:creationId xmlns:a16="http://schemas.microsoft.com/office/drawing/2014/main" id="{AD09AFEE-88F9-4AE7-9383-9C5CAA9FFD8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E37B92EF-F5FB-42F3-A594-C39A6F6B629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2" name="Text Box 13">
          <a:extLst>
            <a:ext uri="{FF2B5EF4-FFF2-40B4-BE49-F238E27FC236}">
              <a16:creationId xmlns:a16="http://schemas.microsoft.com/office/drawing/2014/main" id="{6DBEC56F-7DFA-45C0-9FBC-340D25DDBBB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3" name="Text Box 14">
          <a:extLst>
            <a:ext uri="{FF2B5EF4-FFF2-40B4-BE49-F238E27FC236}">
              <a16:creationId xmlns:a16="http://schemas.microsoft.com/office/drawing/2014/main" id="{141C8563-3A53-49B7-AE8F-22D447350BB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4" name="Text Box 15">
          <a:extLst>
            <a:ext uri="{FF2B5EF4-FFF2-40B4-BE49-F238E27FC236}">
              <a16:creationId xmlns:a16="http://schemas.microsoft.com/office/drawing/2014/main" id="{F8ED6B0E-6620-420B-9BBF-2AC01BA8167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5" name="Text Box 16">
          <a:extLst>
            <a:ext uri="{FF2B5EF4-FFF2-40B4-BE49-F238E27FC236}">
              <a16:creationId xmlns:a16="http://schemas.microsoft.com/office/drawing/2014/main" id="{FDD01988-B49C-44BD-8A39-8499FB695E9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6" name="Text Box 17">
          <a:extLst>
            <a:ext uri="{FF2B5EF4-FFF2-40B4-BE49-F238E27FC236}">
              <a16:creationId xmlns:a16="http://schemas.microsoft.com/office/drawing/2014/main" id="{1BDA508B-BE7B-490B-A148-9C37FD9DF0B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7" name="Text Box 18">
          <a:extLst>
            <a:ext uri="{FF2B5EF4-FFF2-40B4-BE49-F238E27FC236}">
              <a16:creationId xmlns:a16="http://schemas.microsoft.com/office/drawing/2014/main" id="{73DCD8C4-01A1-4A02-AE1C-2EA9D08AFD0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8" name="Text Box 19">
          <a:extLst>
            <a:ext uri="{FF2B5EF4-FFF2-40B4-BE49-F238E27FC236}">
              <a16:creationId xmlns:a16="http://schemas.microsoft.com/office/drawing/2014/main" id="{E377D30C-C1D2-4343-AE43-687BB3D184C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29" name="Text Box 20">
          <a:extLst>
            <a:ext uri="{FF2B5EF4-FFF2-40B4-BE49-F238E27FC236}">
              <a16:creationId xmlns:a16="http://schemas.microsoft.com/office/drawing/2014/main" id="{DF06CCBF-A552-4794-A634-73E7F1917E0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0" name="Text Box 21">
          <a:extLst>
            <a:ext uri="{FF2B5EF4-FFF2-40B4-BE49-F238E27FC236}">
              <a16:creationId xmlns:a16="http://schemas.microsoft.com/office/drawing/2014/main" id="{E619AA9F-4B5B-4D14-A50A-9911C3750D1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1" name="Text Box 22">
          <a:extLst>
            <a:ext uri="{FF2B5EF4-FFF2-40B4-BE49-F238E27FC236}">
              <a16:creationId xmlns:a16="http://schemas.microsoft.com/office/drawing/2014/main" id="{458094A7-E5D9-400F-B5F4-6586A0AA9FC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2" name="Text Box 23">
          <a:extLst>
            <a:ext uri="{FF2B5EF4-FFF2-40B4-BE49-F238E27FC236}">
              <a16:creationId xmlns:a16="http://schemas.microsoft.com/office/drawing/2014/main" id="{8B921EC4-BEE0-4E12-9CFA-24EA86D55C4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3" name="Text Box 24">
          <a:extLst>
            <a:ext uri="{FF2B5EF4-FFF2-40B4-BE49-F238E27FC236}">
              <a16:creationId xmlns:a16="http://schemas.microsoft.com/office/drawing/2014/main" id="{BDD8430D-5D04-45DB-855B-DCBE7227EA0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4" name="Text Box 25">
          <a:extLst>
            <a:ext uri="{FF2B5EF4-FFF2-40B4-BE49-F238E27FC236}">
              <a16:creationId xmlns:a16="http://schemas.microsoft.com/office/drawing/2014/main" id="{C661C66A-3A3C-4E90-8B7F-68B1D4F21A4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5" name="Text Box 26">
          <a:extLst>
            <a:ext uri="{FF2B5EF4-FFF2-40B4-BE49-F238E27FC236}">
              <a16:creationId xmlns:a16="http://schemas.microsoft.com/office/drawing/2014/main" id="{0BD75825-554B-401D-B471-531F2BB7957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6" name="Text Box 27">
          <a:extLst>
            <a:ext uri="{FF2B5EF4-FFF2-40B4-BE49-F238E27FC236}">
              <a16:creationId xmlns:a16="http://schemas.microsoft.com/office/drawing/2014/main" id="{F9C9F62F-25F7-4C5D-91C2-1A0E419C0BF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8D8D2D01-2AB1-4BE1-AE0D-DFDCBD9451F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33C67C15-4C93-40C3-9031-D0AA754E8A9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39" name="Text Box 3">
          <a:extLst>
            <a:ext uri="{FF2B5EF4-FFF2-40B4-BE49-F238E27FC236}">
              <a16:creationId xmlns:a16="http://schemas.microsoft.com/office/drawing/2014/main" id="{A9A19099-D80C-4CD5-A5B1-A072EA117AC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40" name="Text Box 4">
          <a:extLst>
            <a:ext uri="{FF2B5EF4-FFF2-40B4-BE49-F238E27FC236}">
              <a16:creationId xmlns:a16="http://schemas.microsoft.com/office/drawing/2014/main" id="{02A9B7A7-7B61-4C95-A658-AF2941EB9E5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1" name="Text Box 5">
          <a:extLst>
            <a:ext uri="{FF2B5EF4-FFF2-40B4-BE49-F238E27FC236}">
              <a16:creationId xmlns:a16="http://schemas.microsoft.com/office/drawing/2014/main" id="{A4F4BFE4-2825-4E9B-9A05-DBABAE58F07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2" name="Text Box 6">
          <a:extLst>
            <a:ext uri="{FF2B5EF4-FFF2-40B4-BE49-F238E27FC236}">
              <a16:creationId xmlns:a16="http://schemas.microsoft.com/office/drawing/2014/main" id="{0C772C73-E534-48A2-A8DE-806271CF1FF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43" name="Text Box 7">
          <a:extLst>
            <a:ext uri="{FF2B5EF4-FFF2-40B4-BE49-F238E27FC236}">
              <a16:creationId xmlns:a16="http://schemas.microsoft.com/office/drawing/2014/main" id="{1142C225-797A-45E9-B9E0-DFBCB8A49FA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4" name="Text Box 8">
          <a:extLst>
            <a:ext uri="{FF2B5EF4-FFF2-40B4-BE49-F238E27FC236}">
              <a16:creationId xmlns:a16="http://schemas.microsoft.com/office/drawing/2014/main" id="{C9E40DE1-C399-4ABC-AD54-A9429F98AF7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5" name="Text Box 9">
          <a:extLst>
            <a:ext uri="{FF2B5EF4-FFF2-40B4-BE49-F238E27FC236}">
              <a16:creationId xmlns:a16="http://schemas.microsoft.com/office/drawing/2014/main" id="{F9EB48E8-6083-40CC-B08C-D994161DBC0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6" name="Text Box 10">
          <a:extLst>
            <a:ext uri="{FF2B5EF4-FFF2-40B4-BE49-F238E27FC236}">
              <a16:creationId xmlns:a16="http://schemas.microsoft.com/office/drawing/2014/main" id="{AC91042D-A01B-4CFC-A9A6-D2814D2723A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7" name="Text Box 11">
          <a:extLst>
            <a:ext uri="{FF2B5EF4-FFF2-40B4-BE49-F238E27FC236}">
              <a16:creationId xmlns:a16="http://schemas.microsoft.com/office/drawing/2014/main" id="{43456C3A-2C2C-46B2-9CBC-6F1959DCC7C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87072FE4-292A-441E-9A42-277793B82BB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49" name="Text Box 13">
          <a:extLst>
            <a:ext uri="{FF2B5EF4-FFF2-40B4-BE49-F238E27FC236}">
              <a16:creationId xmlns:a16="http://schemas.microsoft.com/office/drawing/2014/main" id="{35CB19C2-0EE1-4DB8-8090-9BF51C7DD49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0" name="Text Box 14">
          <a:extLst>
            <a:ext uri="{FF2B5EF4-FFF2-40B4-BE49-F238E27FC236}">
              <a16:creationId xmlns:a16="http://schemas.microsoft.com/office/drawing/2014/main" id="{5287A63E-004D-417E-8D1A-31B79C461F9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1" name="Text Box 15">
          <a:extLst>
            <a:ext uri="{FF2B5EF4-FFF2-40B4-BE49-F238E27FC236}">
              <a16:creationId xmlns:a16="http://schemas.microsoft.com/office/drawing/2014/main" id="{81035EE9-729A-46F7-BA4E-48003937F13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2" name="Text Box 16">
          <a:extLst>
            <a:ext uri="{FF2B5EF4-FFF2-40B4-BE49-F238E27FC236}">
              <a16:creationId xmlns:a16="http://schemas.microsoft.com/office/drawing/2014/main" id="{03B64C98-39F0-41AA-881D-737A08AC441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3" name="Text Box 17">
          <a:extLst>
            <a:ext uri="{FF2B5EF4-FFF2-40B4-BE49-F238E27FC236}">
              <a16:creationId xmlns:a16="http://schemas.microsoft.com/office/drawing/2014/main" id="{7E38D0CC-47F3-4D90-B1C1-980AEB22DC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4" name="Text Box 18">
          <a:extLst>
            <a:ext uri="{FF2B5EF4-FFF2-40B4-BE49-F238E27FC236}">
              <a16:creationId xmlns:a16="http://schemas.microsoft.com/office/drawing/2014/main" id="{C8B26878-B6D6-43CA-8D48-2598899A35F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5" name="Text Box 19">
          <a:extLst>
            <a:ext uri="{FF2B5EF4-FFF2-40B4-BE49-F238E27FC236}">
              <a16:creationId xmlns:a16="http://schemas.microsoft.com/office/drawing/2014/main" id="{D809F19A-C079-42C8-98CC-65A4867F4D3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6" name="Text Box 20">
          <a:extLst>
            <a:ext uri="{FF2B5EF4-FFF2-40B4-BE49-F238E27FC236}">
              <a16:creationId xmlns:a16="http://schemas.microsoft.com/office/drawing/2014/main" id="{E0F04EA6-2A36-4C28-9492-69081F17765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7" name="Text Box 21">
          <a:extLst>
            <a:ext uri="{FF2B5EF4-FFF2-40B4-BE49-F238E27FC236}">
              <a16:creationId xmlns:a16="http://schemas.microsoft.com/office/drawing/2014/main" id="{389C7674-720A-47EA-9F97-3B4162C7A42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8" name="Text Box 22">
          <a:extLst>
            <a:ext uri="{FF2B5EF4-FFF2-40B4-BE49-F238E27FC236}">
              <a16:creationId xmlns:a16="http://schemas.microsoft.com/office/drawing/2014/main" id="{940FFC19-2A5F-458E-9C72-3C87584980F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59" name="Text Box 23">
          <a:extLst>
            <a:ext uri="{FF2B5EF4-FFF2-40B4-BE49-F238E27FC236}">
              <a16:creationId xmlns:a16="http://schemas.microsoft.com/office/drawing/2014/main" id="{A8034D31-98BE-4F8F-AECE-03AFEAA9AD4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0" name="Text Box 24">
          <a:extLst>
            <a:ext uri="{FF2B5EF4-FFF2-40B4-BE49-F238E27FC236}">
              <a16:creationId xmlns:a16="http://schemas.microsoft.com/office/drawing/2014/main" id="{D806FD00-9C95-4ED8-9808-95CA45E3729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1" name="Text Box 25">
          <a:extLst>
            <a:ext uri="{FF2B5EF4-FFF2-40B4-BE49-F238E27FC236}">
              <a16:creationId xmlns:a16="http://schemas.microsoft.com/office/drawing/2014/main" id="{A54BD252-D903-415F-B47D-B7B2D561C77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2" name="Text Box 26">
          <a:extLst>
            <a:ext uri="{FF2B5EF4-FFF2-40B4-BE49-F238E27FC236}">
              <a16:creationId xmlns:a16="http://schemas.microsoft.com/office/drawing/2014/main" id="{9F745AE0-CFF6-4AE8-ADE1-9A8B203DA29E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3" name="Text Box 27">
          <a:extLst>
            <a:ext uri="{FF2B5EF4-FFF2-40B4-BE49-F238E27FC236}">
              <a16:creationId xmlns:a16="http://schemas.microsoft.com/office/drawing/2014/main" id="{0222FDFC-7894-4F43-83E3-852D2AE65F1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DC340C03-A025-47AA-A42E-FB06171E50A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9A0C0D3C-3CE8-4022-8E13-513133573DF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6" name="Text Box 3">
          <a:extLst>
            <a:ext uri="{FF2B5EF4-FFF2-40B4-BE49-F238E27FC236}">
              <a16:creationId xmlns:a16="http://schemas.microsoft.com/office/drawing/2014/main" id="{3B4AEFC5-8C52-4631-8EBB-46A0E7DCE9D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67" name="Text Box 4">
          <a:extLst>
            <a:ext uri="{FF2B5EF4-FFF2-40B4-BE49-F238E27FC236}">
              <a16:creationId xmlns:a16="http://schemas.microsoft.com/office/drawing/2014/main" id="{542EE27E-707E-4CC8-81F8-4E473D7D692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8" name="Text Box 5">
          <a:extLst>
            <a:ext uri="{FF2B5EF4-FFF2-40B4-BE49-F238E27FC236}">
              <a16:creationId xmlns:a16="http://schemas.microsoft.com/office/drawing/2014/main" id="{6C8CA3F1-57E9-4773-9A01-F6B3B80F127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69" name="Text Box 6">
          <a:extLst>
            <a:ext uri="{FF2B5EF4-FFF2-40B4-BE49-F238E27FC236}">
              <a16:creationId xmlns:a16="http://schemas.microsoft.com/office/drawing/2014/main" id="{2E023E2E-F754-4F62-84C6-85469101C9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70" name="Text Box 7">
          <a:extLst>
            <a:ext uri="{FF2B5EF4-FFF2-40B4-BE49-F238E27FC236}">
              <a16:creationId xmlns:a16="http://schemas.microsoft.com/office/drawing/2014/main" id="{9D4C8664-72B6-4105-8416-94334895DCD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8B576151-7606-411D-A6F7-84FA5061821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2" name="Text Box 9">
          <a:extLst>
            <a:ext uri="{FF2B5EF4-FFF2-40B4-BE49-F238E27FC236}">
              <a16:creationId xmlns:a16="http://schemas.microsoft.com/office/drawing/2014/main" id="{B2FAD831-5B5B-4BC8-9273-0428FE061E9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3" name="Text Box 10">
          <a:extLst>
            <a:ext uri="{FF2B5EF4-FFF2-40B4-BE49-F238E27FC236}">
              <a16:creationId xmlns:a16="http://schemas.microsoft.com/office/drawing/2014/main" id="{C8997ACC-373D-4FA7-A1CC-79066D291FF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4" name="Text Box 11">
          <a:extLst>
            <a:ext uri="{FF2B5EF4-FFF2-40B4-BE49-F238E27FC236}">
              <a16:creationId xmlns:a16="http://schemas.microsoft.com/office/drawing/2014/main" id="{B44B489D-14FE-463E-8195-7A718E94E2E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4BA5CBA8-CF92-4293-A491-6252DD48923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6" name="Text Box 13">
          <a:extLst>
            <a:ext uri="{FF2B5EF4-FFF2-40B4-BE49-F238E27FC236}">
              <a16:creationId xmlns:a16="http://schemas.microsoft.com/office/drawing/2014/main" id="{A708F1D8-76E7-439A-A4CC-65744CF0F76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7" name="Text Box 14">
          <a:extLst>
            <a:ext uri="{FF2B5EF4-FFF2-40B4-BE49-F238E27FC236}">
              <a16:creationId xmlns:a16="http://schemas.microsoft.com/office/drawing/2014/main" id="{6F571950-9017-4E47-A68C-C9D30A8CA3EB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8" name="Text Box 15">
          <a:extLst>
            <a:ext uri="{FF2B5EF4-FFF2-40B4-BE49-F238E27FC236}">
              <a16:creationId xmlns:a16="http://schemas.microsoft.com/office/drawing/2014/main" id="{B7848145-CF84-4F84-8F9E-3A1C988856D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79" name="Text Box 16">
          <a:extLst>
            <a:ext uri="{FF2B5EF4-FFF2-40B4-BE49-F238E27FC236}">
              <a16:creationId xmlns:a16="http://schemas.microsoft.com/office/drawing/2014/main" id="{BB1A9F5E-CED5-4ED5-A957-D52556484E5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0" name="Text Box 17">
          <a:extLst>
            <a:ext uri="{FF2B5EF4-FFF2-40B4-BE49-F238E27FC236}">
              <a16:creationId xmlns:a16="http://schemas.microsoft.com/office/drawing/2014/main" id="{D0C6495B-F9FD-416E-9A7C-7D87BBB9760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1" name="Text Box 18">
          <a:extLst>
            <a:ext uri="{FF2B5EF4-FFF2-40B4-BE49-F238E27FC236}">
              <a16:creationId xmlns:a16="http://schemas.microsoft.com/office/drawing/2014/main" id="{44120CBF-1DC6-4188-A7B6-B46908D805C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2" name="Text Box 19">
          <a:extLst>
            <a:ext uri="{FF2B5EF4-FFF2-40B4-BE49-F238E27FC236}">
              <a16:creationId xmlns:a16="http://schemas.microsoft.com/office/drawing/2014/main" id="{FF70BE58-4580-41C6-B9E8-E15E6C29C99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3" name="Text Box 20">
          <a:extLst>
            <a:ext uri="{FF2B5EF4-FFF2-40B4-BE49-F238E27FC236}">
              <a16:creationId xmlns:a16="http://schemas.microsoft.com/office/drawing/2014/main" id="{C5EBABB6-EA23-453E-B12C-C5037928028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4" name="Text Box 21">
          <a:extLst>
            <a:ext uri="{FF2B5EF4-FFF2-40B4-BE49-F238E27FC236}">
              <a16:creationId xmlns:a16="http://schemas.microsoft.com/office/drawing/2014/main" id="{499CCFC1-5E20-47E3-A5FE-7B10CCC95F45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5" name="Text Box 22">
          <a:extLst>
            <a:ext uri="{FF2B5EF4-FFF2-40B4-BE49-F238E27FC236}">
              <a16:creationId xmlns:a16="http://schemas.microsoft.com/office/drawing/2014/main" id="{1DCA5F77-2A91-4B4F-B1A0-09FE2CADD802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6" name="Text Box 23">
          <a:extLst>
            <a:ext uri="{FF2B5EF4-FFF2-40B4-BE49-F238E27FC236}">
              <a16:creationId xmlns:a16="http://schemas.microsoft.com/office/drawing/2014/main" id="{23747FF5-E4D8-4970-AFE5-6B305C3A8C2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7" name="Text Box 24">
          <a:extLst>
            <a:ext uri="{FF2B5EF4-FFF2-40B4-BE49-F238E27FC236}">
              <a16:creationId xmlns:a16="http://schemas.microsoft.com/office/drawing/2014/main" id="{09BA0A0F-1C83-4B03-A0D0-AEE8EF833950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8" name="Text Box 25">
          <a:extLst>
            <a:ext uri="{FF2B5EF4-FFF2-40B4-BE49-F238E27FC236}">
              <a16:creationId xmlns:a16="http://schemas.microsoft.com/office/drawing/2014/main" id="{2E03C9F5-804C-48C3-B6AC-ADA1CA0FDC3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89" name="Text Box 26">
          <a:extLst>
            <a:ext uri="{FF2B5EF4-FFF2-40B4-BE49-F238E27FC236}">
              <a16:creationId xmlns:a16="http://schemas.microsoft.com/office/drawing/2014/main" id="{5A6A168A-ACB4-4867-B9A9-E71B278B766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0" name="Text Box 27">
          <a:extLst>
            <a:ext uri="{FF2B5EF4-FFF2-40B4-BE49-F238E27FC236}">
              <a16:creationId xmlns:a16="http://schemas.microsoft.com/office/drawing/2014/main" id="{237B13A5-5818-444C-8D32-F6C3DA03D51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2A59CE02-2176-4720-9D5A-0D9CA119824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B93A91A5-1CEB-401F-8446-9F143E9152B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3" name="Text Box 3">
          <a:extLst>
            <a:ext uri="{FF2B5EF4-FFF2-40B4-BE49-F238E27FC236}">
              <a16:creationId xmlns:a16="http://schemas.microsoft.com/office/drawing/2014/main" id="{D9F4FB83-57D0-463F-9DF0-E61088529E0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94" name="Text Box 4">
          <a:extLst>
            <a:ext uri="{FF2B5EF4-FFF2-40B4-BE49-F238E27FC236}">
              <a16:creationId xmlns:a16="http://schemas.microsoft.com/office/drawing/2014/main" id="{8FD5725E-0A20-4700-BFBB-9E55DB91033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5" name="Text Box 5">
          <a:extLst>
            <a:ext uri="{FF2B5EF4-FFF2-40B4-BE49-F238E27FC236}">
              <a16:creationId xmlns:a16="http://schemas.microsoft.com/office/drawing/2014/main" id="{260F57AE-4D68-44AA-8D54-88668E16F0D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6" name="Text Box 6">
          <a:extLst>
            <a:ext uri="{FF2B5EF4-FFF2-40B4-BE49-F238E27FC236}">
              <a16:creationId xmlns:a16="http://schemas.microsoft.com/office/drawing/2014/main" id="{102105B3-E1C6-4B2F-AA0D-C05259D8F843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0EBDCDB-E545-42B4-BA70-94BE26FF1A4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A8727C56-8CCF-4378-8C2B-A5FD43EF3DEA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099" name="Text Box 9">
          <a:extLst>
            <a:ext uri="{FF2B5EF4-FFF2-40B4-BE49-F238E27FC236}">
              <a16:creationId xmlns:a16="http://schemas.microsoft.com/office/drawing/2014/main" id="{CECD3ADC-E9D7-4B74-9D13-78A138B24FE9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0" name="Text Box 10">
          <a:extLst>
            <a:ext uri="{FF2B5EF4-FFF2-40B4-BE49-F238E27FC236}">
              <a16:creationId xmlns:a16="http://schemas.microsoft.com/office/drawing/2014/main" id="{A73B3760-559F-4024-934D-C41AA1B04DA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1" name="Text Box 11">
          <a:extLst>
            <a:ext uri="{FF2B5EF4-FFF2-40B4-BE49-F238E27FC236}">
              <a16:creationId xmlns:a16="http://schemas.microsoft.com/office/drawing/2014/main" id="{4302F5A2-527A-410C-8C98-4257735FAB3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E69A27E0-3BB2-44D4-AF83-DF6DB7E9284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3" name="Text Box 13">
          <a:extLst>
            <a:ext uri="{FF2B5EF4-FFF2-40B4-BE49-F238E27FC236}">
              <a16:creationId xmlns:a16="http://schemas.microsoft.com/office/drawing/2014/main" id="{A8ABFD3A-51C8-46F5-B607-3D1814E29EB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4" name="Text Box 14">
          <a:extLst>
            <a:ext uri="{FF2B5EF4-FFF2-40B4-BE49-F238E27FC236}">
              <a16:creationId xmlns:a16="http://schemas.microsoft.com/office/drawing/2014/main" id="{A4C34714-8168-4DF6-8046-9238A375688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5" name="Text Box 15">
          <a:extLst>
            <a:ext uri="{FF2B5EF4-FFF2-40B4-BE49-F238E27FC236}">
              <a16:creationId xmlns:a16="http://schemas.microsoft.com/office/drawing/2014/main" id="{3AEEA531-7A13-4D65-A929-40E62162AF7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6" name="Text Box 16">
          <a:extLst>
            <a:ext uri="{FF2B5EF4-FFF2-40B4-BE49-F238E27FC236}">
              <a16:creationId xmlns:a16="http://schemas.microsoft.com/office/drawing/2014/main" id="{13146D8E-DA3C-4C05-ABAF-52A5AF550A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7" name="Text Box 17">
          <a:extLst>
            <a:ext uri="{FF2B5EF4-FFF2-40B4-BE49-F238E27FC236}">
              <a16:creationId xmlns:a16="http://schemas.microsoft.com/office/drawing/2014/main" id="{30C6B7C1-0E10-4A72-89D5-98A6C237B98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8" name="Text Box 18">
          <a:extLst>
            <a:ext uri="{FF2B5EF4-FFF2-40B4-BE49-F238E27FC236}">
              <a16:creationId xmlns:a16="http://schemas.microsoft.com/office/drawing/2014/main" id="{8AC97880-5034-47B8-AD81-DBE39BBE1C4D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09" name="Text Box 19">
          <a:extLst>
            <a:ext uri="{FF2B5EF4-FFF2-40B4-BE49-F238E27FC236}">
              <a16:creationId xmlns:a16="http://schemas.microsoft.com/office/drawing/2014/main" id="{3737B502-4A70-4854-8BE5-382C658A4AE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0" name="Text Box 20">
          <a:extLst>
            <a:ext uri="{FF2B5EF4-FFF2-40B4-BE49-F238E27FC236}">
              <a16:creationId xmlns:a16="http://schemas.microsoft.com/office/drawing/2014/main" id="{E6FD82F4-D58C-4CD1-9D41-E8072B9E071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1" name="Text Box 21">
          <a:extLst>
            <a:ext uri="{FF2B5EF4-FFF2-40B4-BE49-F238E27FC236}">
              <a16:creationId xmlns:a16="http://schemas.microsoft.com/office/drawing/2014/main" id="{FD1F1AEF-FF43-4644-ACEE-BE0CE6958154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2" name="Text Box 22">
          <a:extLst>
            <a:ext uri="{FF2B5EF4-FFF2-40B4-BE49-F238E27FC236}">
              <a16:creationId xmlns:a16="http://schemas.microsoft.com/office/drawing/2014/main" id="{B0C0992F-FD76-406A-91F2-03048AC6B1AC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3" name="Text Box 23">
          <a:extLst>
            <a:ext uri="{FF2B5EF4-FFF2-40B4-BE49-F238E27FC236}">
              <a16:creationId xmlns:a16="http://schemas.microsoft.com/office/drawing/2014/main" id="{0B99B45B-CF05-4550-981B-B822AEADFDA8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4" name="Text Box 24">
          <a:extLst>
            <a:ext uri="{FF2B5EF4-FFF2-40B4-BE49-F238E27FC236}">
              <a16:creationId xmlns:a16="http://schemas.microsoft.com/office/drawing/2014/main" id="{5446ADC8-C431-430A-B784-777C39BCD5B7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5" name="Text Box 25">
          <a:extLst>
            <a:ext uri="{FF2B5EF4-FFF2-40B4-BE49-F238E27FC236}">
              <a16:creationId xmlns:a16="http://schemas.microsoft.com/office/drawing/2014/main" id="{11D0CC68-EC14-4818-8AAD-9059294F5B1F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6" name="Text Box 26">
          <a:extLst>
            <a:ext uri="{FF2B5EF4-FFF2-40B4-BE49-F238E27FC236}">
              <a16:creationId xmlns:a16="http://schemas.microsoft.com/office/drawing/2014/main" id="{2EDC5F54-E109-496B-AFFF-06AFD592B146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95250" cy="47625"/>
    <xdr:sp macro="" textlink="">
      <xdr:nvSpPr>
        <xdr:cNvPr id="4117" name="Text Box 27">
          <a:extLst>
            <a:ext uri="{FF2B5EF4-FFF2-40B4-BE49-F238E27FC236}">
              <a16:creationId xmlns:a16="http://schemas.microsoft.com/office/drawing/2014/main" id="{04426CB3-C511-469A-B21C-D9D290E036E1}"/>
            </a:ext>
          </a:extLst>
        </xdr:cNvPr>
        <xdr:cNvSpPr txBox="1">
          <a:spLocks noChangeArrowheads="1"/>
        </xdr:cNvSpPr>
      </xdr:nvSpPr>
      <xdr:spPr bwMode="auto">
        <a:xfrm>
          <a:off x="505777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B4CE3E1-CB38-4AAF-8BE5-4CD313FA149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0B51E316-FE50-41B8-B79D-727D3457AC1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0" name="Text Box 7">
          <a:extLst>
            <a:ext uri="{FF2B5EF4-FFF2-40B4-BE49-F238E27FC236}">
              <a16:creationId xmlns:a16="http://schemas.microsoft.com/office/drawing/2014/main" id="{9158D110-64E6-45E1-9E94-117187632B3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8DD8DE86-AEF3-483E-811C-CC56F522ED9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2" name="Text Box 4">
          <a:extLst>
            <a:ext uri="{FF2B5EF4-FFF2-40B4-BE49-F238E27FC236}">
              <a16:creationId xmlns:a16="http://schemas.microsoft.com/office/drawing/2014/main" id="{013A7F46-04B7-4399-AE98-C1F58E5223C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3" name="Text Box 7">
          <a:extLst>
            <a:ext uri="{FF2B5EF4-FFF2-40B4-BE49-F238E27FC236}">
              <a16:creationId xmlns:a16="http://schemas.microsoft.com/office/drawing/2014/main" id="{2784A93A-CE83-4389-AD62-881C7582DD9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4C9BA851-DAD7-4E94-BAAB-6B2B92BFBEA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5" name="Text Box 4">
          <a:extLst>
            <a:ext uri="{FF2B5EF4-FFF2-40B4-BE49-F238E27FC236}">
              <a16:creationId xmlns:a16="http://schemas.microsoft.com/office/drawing/2014/main" id="{AAE1C723-EAA9-4D6A-AB31-8EBEA6CD105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6" name="Text Box 7">
          <a:extLst>
            <a:ext uri="{FF2B5EF4-FFF2-40B4-BE49-F238E27FC236}">
              <a16:creationId xmlns:a16="http://schemas.microsoft.com/office/drawing/2014/main" id="{5F64355F-F50B-4B62-BE81-65B221882FD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3C134FF0-4BC4-439F-86C5-448FD0EF789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8" name="Text Box 4">
          <a:extLst>
            <a:ext uri="{FF2B5EF4-FFF2-40B4-BE49-F238E27FC236}">
              <a16:creationId xmlns:a16="http://schemas.microsoft.com/office/drawing/2014/main" id="{483EDBF3-B959-4BF2-95CD-AF8FC2C08DE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29" name="Text Box 7">
          <a:extLst>
            <a:ext uri="{FF2B5EF4-FFF2-40B4-BE49-F238E27FC236}">
              <a16:creationId xmlns:a16="http://schemas.microsoft.com/office/drawing/2014/main" id="{E85C677C-F283-4964-8389-0F9A206C07C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9A67A791-B15A-407A-8E10-1C88D0F0192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1" name="Text Box 4">
          <a:extLst>
            <a:ext uri="{FF2B5EF4-FFF2-40B4-BE49-F238E27FC236}">
              <a16:creationId xmlns:a16="http://schemas.microsoft.com/office/drawing/2014/main" id="{B067FEB0-3F02-4F44-9DA4-F3552C37907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2" name="Text Box 7">
          <a:extLst>
            <a:ext uri="{FF2B5EF4-FFF2-40B4-BE49-F238E27FC236}">
              <a16:creationId xmlns:a16="http://schemas.microsoft.com/office/drawing/2014/main" id="{FBF22E64-8873-49C7-9EE5-ED61AC03AE4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DB9B6C4E-9C7B-4463-8A41-1E51DF5E0EB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4" name="Text Box 4">
          <a:extLst>
            <a:ext uri="{FF2B5EF4-FFF2-40B4-BE49-F238E27FC236}">
              <a16:creationId xmlns:a16="http://schemas.microsoft.com/office/drawing/2014/main" id="{D48A565D-DD9C-4737-ACF6-26C4444112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5" name="Text Box 7">
          <a:extLst>
            <a:ext uri="{FF2B5EF4-FFF2-40B4-BE49-F238E27FC236}">
              <a16:creationId xmlns:a16="http://schemas.microsoft.com/office/drawing/2014/main" id="{39A5D3D7-FDB2-479C-835E-3F80F732F9C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F365B82F-80B3-4A04-B779-DC3B349AD73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A14E26C0-4C34-4350-9241-50F0DBC6CB9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38" name="Text Box 7">
          <a:extLst>
            <a:ext uri="{FF2B5EF4-FFF2-40B4-BE49-F238E27FC236}">
              <a16:creationId xmlns:a16="http://schemas.microsoft.com/office/drawing/2014/main" id="{9A96276A-125B-48E5-B13D-16A31AE8546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9BCBE1CF-23BB-4BE7-89CF-CA30ED06861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0" name="Text Box 4">
          <a:extLst>
            <a:ext uri="{FF2B5EF4-FFF2-40B4-BE49-F238E27FC236}">
              <a16:creationId xmlns:a16="http://schemas.microsoft.com/office/drawing/2014/main" id="{36EE3C21-29E0-4A5B-A437-28C17FBB916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1" name="Text Box 7">
          <a:extLst>
            <a:ext uri="{FF2B5EF4-FFF2-40B4-BE49-F238E27FC236}">
              <a16:creationId xmlns:a16="http://schemas.microsoft.com/office/drawing/2014/main" id="{24A2BE03-73BD-49B1-A3B1-C84881EE8D4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8345A6D0-18FE-4353-AA8D-05F66F08F59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3" name="Text Box 4">
          <a:extLst>
            <a:ext uri="{FF2B5EF4-FFF2-40B4-BE49-F238E27FC236}">
              <a16:creationId xmlns:a16="http://schemas.microsoft.com/office/drawing/2014/main" id="{B8877163-D386-442F-9DC1-BB9D7062DFB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4" name="Text Box 7">
          <a:extLst>
            <a:ext uri="{FF2B5EF4-FFF2-40B4-BE49-F238E27FC236}">
              <a16:creationId xmlns:a16="http://schemas.microsoft.com/office/drawing/2014/main" id="{A15B2046-B6A7-4D56-B3C9-9B549A1D066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711FFA7C-9B5D-4530-8B03-2F17338A439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6" name="Text Box 4">
          <a:extLst>
            <a:ext uri="{FF2B5EF4-FFF2-40B4-BE49-F238E27FC236}">
              <a16:creationId xmlns:a16="http://schemas.microsoft.com/office/drawing/2014/main" id="{FEEDC42F-C5B0-41B6-BBB1-8DC7B3C7648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7" name="Text Box 7">
          <a:extLst>
            <a:ext uri="{FF2B5EF4-FFF2-40B4-BE49-F238E27FC236}">
              <a16:creationId xmlns:a16="http://schemas.microsoft.com/office/drawing/2014/main" id="{4A7067B1-AEF9-4BB4-8099-397305A2D58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6B518FC9-7344-42CE-8D27-7EACC8AAE3C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49" name="Text Box 4">
          <a:extLst>
            <a:ext uri="{FF2B5EF4-FFF2-40B4-BE49-F238E27FC236}">
              <a16:creationId xmlns:a16="http://schemas.microsoft.com/office/drawing/2014/main" id="{AE3FE744-ED5B-4330-8C3D-6E73E7130A4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0" name="Text Box 7">
          <a:extLst>
            <a:ext uri="{FF2B5EF4-FFF2-40B4-BE49-F238E27FC236}">
              <a16:creationId xmlns:a16="http://schemas.microsoft.com/office/drawing/2014/main" id="{197EF241-2220-498B-B6C4-13A1A4C81AB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485E6D0C-C200-479E-B493-B6C7B0F1972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2" name="Text Box 4">
          <a:extLst>
            <a:ext uri="{FF2B5EF4-FFF2-40B4-BE49-F238E27FC236}">
              <a16:creationId xmlns:a16="http://schemas.microsoft.com/office/drawing/2014/main" id="{15FBD6DD-349D-4E81-A7FB-FB6DD486779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3" name="Text Box 7">
          <a:extLst>
            <a:ext uri="{FF2B5EF4-FFF2-40B4-BE49-F238E27FC236}">
              <a16:creationId xmlns:a16="http://schemas.microsoft.com/office/drawing/2014/main" id="{7BA2EF45-2724-4A7D-8C9C-44B294BFC54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9AFDA86F-4054-4EBB-BAA6-9CE4F70B59C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3908E65A-A4F5-4240-9A61-3B8B65213FE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6" name="Text Box 7">
          <a:extLst>
            <a:ext uri="{FF2B5EF4-FFF2-40B4-BE49-F238E27FC236}">
              <a16:creationId xmlns:a16="http://schemas.microsoft.com/office/drawing/2014/main" id="{77AB00DE-1EB5-41C6-ACD9-6966334D788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0C1AA064-BBB0-40D9-B2F9-436A97602A1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8" name="Text Box 4">
          <a:extLst>
            <a:ext uri="{FF2B5EF4-FFF2-40B4-BE49-F238E27FC236}">
              <a16:creationId xmlns:a16="http://schemas.microsoft.com/office/drawing/2014/main" id="{A03DBBDC-3404-4306-9968-6D82117840C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59" name="Text Box 7">
          <a:extLst>
            <a:ext uri="{FF2B5EF4-FFF2-40B4-BE49-F238E27FC236}">
              <a16:creationId xmlns:a16="http://schemas.microsoft.com/office/drawing/2014/main" id="{2B4B4B32-DC05-4D47-B243-99A174D2765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14A674FD-8D52-4EB2-91D5-48CD1993376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1" name="Text Box 4">
          <a:extLst>
            <a:ext uri="{FF2B5EF4-FFF2-40B4-BE49-F238E27FC236}">
              <a16:creationId xmlns:a16="http://schemas.microsoft.com/office/drawing/2014/main" id="{38E67C01-003D-4C1C-BC9B-151C8C3FFA6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2" name="Text Box 7">
          <a:extLst>
            <a:ext uri="{FF2B5EF4-FFF2-40B4-BE49-F238E27FC236}">
              <a16:creationId xmlns:a16="http://schemas.microsoft.com/office/drawing/2014/main" id="{FC5D96D0-0323-4B77-A308-A8F7FA19280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686CA3A2-EF25-4424-A41D-1AC99D2B9CE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4" name="Text Box 4">
          <a:extLst>
            <a:ext uri="{FF2B5EF4-FFF2-40B4-BE49-F238E27FC236}">
              <a16:creationId xmlns:a16="http://schemas.microsoft.com/office/drawing/2014/main" id="{D14D0F5F-6711-4F75-9501-002DD9430CD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DBDF8F9A-40FD-41EC-91DE-5D7F64A8621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B7ADC4E7-E51C-41F6-AC67-E0D11416CB9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7" name="Text Box 4">
          <a:extLst>
            <a:ext uri="{FF2B5EF4-FFF2-40B4-BE49-F238E27FC236}">
              <a16:creationId xmlns:a16="http://schemas.microsoft.com/office/drawing/2014/main" id="{F2407BA2-B6D5-4089-BB90-06C350823CA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8" name="Text Box 7">
          <a:extLst>
            <a:ext uri="{FF2B5EF4-FFF2-40B4-BE49-F238E27FC236}">
              <a16:creationId xmlns:a16="http://schemas.microsoft.com/office/drawing/2014/main" id="{68311E08-76A9-48D1-B036-00B8E78350B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E9059815-D8F9-4C02-92BB-1760240BAFF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0" name="Text Box 4">
          <a:extLst>
            <a:ext uri="{FF2B5EF4-FFF2-40B4-BE49-F238E27FC236}">
              <a16:creationId xmlns:a16="http://schemas.microsoft.com/office/drawing/2014/main" id="{94D9ABE4-64E3-4123-B11A-3FE782FB971E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1" name="Text Box 7">
          <a:extLst>
            <a:ext uri="{FF2B5EF4-FFF2-40B4-BE49-F238E27FC236}">
              <a16:creationId xmlns:a16="http://schemas.microsoft.com/office/drawing/2014/main" id="{A13434F0-6167-4DCB-A155-031D484309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6687BC13-93EA-4429-967A-C64A38B4B98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3" name="Text Box 4">
          <a:extLst>
            <a:ext uri="{FF2B5EF4-FFF2-40B4-BE49-F238E27FC236}">
              <a16:creationId xmlns:a16="http://schemas.microsoft.com/office/drawing/2014/main" id="{64E78824-687F-45F9-9A0B-6F5335EFFEA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4" name="Text Box 7">
          <a:extLst>
            <a:ext uri="{FF2B5EF4-FFF2-40B4-BE49-F238E27FC236}">
              <a16:creationId xmlns:a16="http://schemas.microsoft.com/office/drawing/2014/main" id="{B093EF39-718F-4AED-B9FC-1ECD30BFC3F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36CA6E6F-E079-4257-A696-89507E04A56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6" name="Text Box 4">
          <a:extLst>
            <a:ext uri="{FF2B5EF4-FFF2-40B4-BE49-F238E27FC236}">
              <a16:creationId xmlns:a16="http://schemas.microsoft.com/office/drawing/2014/main" id="{42BD6C23-3048-48E0-83DC-EAFA49DB195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7" name="Text Box 7">
          <a:extLst>
            <a:ext uri="{FF2B5EF4-FFF2-40B4-BE49-F238E27FC236}">
              <a16:creationId xmlns:a16="http://schemas.microsoft.com/office/drawing/2014/main" id="{5C4E9DE0-5BF0-4F90-B0F4-88520166E53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312074CD-E806-46F3-AE26-AC0E7BB15EB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79" name="Text Box 4">
          <a:extLst>
            <a:ext uri="{FF2B5EF4-FFF2-40B4-BE49-F238E27FC236}">
              <a16:creationId xmlns:a16="http://schemas.microsoft.com/office/drawing/2014/main" id="{23DCB16F-9807-4B32-B8AA-A65E6F3FC4C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180" name="Text Box 7">
          <a:extLst>
            <a:ext uri="{FF2B5EF4-FFF2-40B4-BE49-F238E27FC236}">
              <a16:creationId xmlns:a16="http://schemas.microsoft.com/office/drawing/2014/main" id="{7DF7FE06-DA7A-4549-A279-29138A3882B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8737DA89-D643-4C59-A94D-2C19FB0E795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2" name="Text Box 4">
          <a:extLst>
            <a:ext uri="{FF2B5EF4-FFF2-40B4-BE49-F238E27FC236}">
              <a16:creationId xmlns:a16="http://schemas.microsoft.com/office/drawing/2014/main" id="{44CF96F1-8E96-4331-A07D-AF9B3B0D688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3" name="Text Box 7">
          <a:extLst>
            <a:ext uri="{FF2B5EF4-FFF2-40B4-BE49-F238E27FC236}">
              <a16:creationId xmlns:a16="http://schemas.microsoft.com/office/drawing/2014/main" id="{9530BFD0-E559-49EB-994D-51E55A21B71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BEFCDD72-6E6C-403A-B6E7-9FEB65050AE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5" name="Text Box 4">
          <a:extLst>
            <a:ext uri="{FF2B5EF4-FFF2-40B4-BE49-F238E27FC236}">
              <a16:creationId xmlns:a16="http://schemas.microsoft.com/office/drawing/2014/main" id="{E4091FFC-7A9A-4442-8FEF-94D34FB2C92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6" name="Text Box 7">
          <a:extLst>
            <a:ext uri="{FF2B5EF4-FFF2-40B4-BE49-F238E27FC236}">
              <a16:creationId xmlns:a16="http://schemas.microsoft.com/office/drawing/2014/main" id="{4F701CF5-B4EA-4CB5-AF0C-D2F344C0947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F92DB38D-5091-4E3A-84B5-68C2105FA39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8" name="Text Box 4">
          <a:extLst>
            <a:ext uri="{FF2B5EF4-FFF2-40B4-BE49-F238E27FC236}">
              <a16:creationId xmlns:a16="http://schemas.microsoft.com/office/drawing/2014/main" id="{B73E9EDD-B6C1-4675-9D86-6BFE0FB309B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89" name="Text Box 7">
          <a:extLst>
            <a:ext uri="{FF2B5EF4-FFF2-40B4-BE49-F238E27FC236}">
              <a16:creationId xmlns:a16="http://schemas.microsoft.com/office/drawing/2014/main" id="{4EAEDE2F-3320-4A1E-8348-3C18F9ABCC88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2CAE8250-BB1A-4641-890E-B633A62FEC6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1" name="Text Box 4">
          <a:extLst>
            <a:ext uri="{FF2B5EF4-FFF2-40B4-BE49-F238E27FC236}">
              <a16:creationId xmlns:a16="http://schemas.microsoft.com/office/drawing/2014/main" id="{7BD65635-95BC-439A-A7F4-E47E311979E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2" name="Text Box 7">
          <a:extLst>
            <a:ext uri="{FF2B5EF4-FFF2-40B4-BE49-F238E27FC236}">
              <a16:creationId xmlns:a16="http://schemas.microsoft.com/office/drawing/2014/main" id="{45743D45-EFE7-47C3-B46C-B9BD5CD56B5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1A6C19E9-6087-4C11-B942-1EA85AE1475C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4" name="Text Box 4">
          <a:extLst>
            <a:ext uri="{FF2B5EF4-FFF2-40B4-BE49-F238E27FC236}">
              <a16:creationId xmlns:a16="http://schemas.microsoft.com/office/drawing/2014/main" id="{00E479E7-DD94-46C4-AF66-697633C2AA9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E6A6327-4399-4F4A-8723-69F17196993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B5C47442-ECE1-4028-A882-E7020A9840C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7" name="Text Box 4">
          <a:extLst>
            <a:ext uri="{FF2B5EF4-FFF2-40B4-BE49-F238E27FC236}">
              <a16:creationId xmlns:a16="http://schemas.microsoft.com/office/drawing/2014/main" id="{18F52A2B-7E4C-4A50-8C39-075E08AC775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8" name="Text Box 7">
          <a:extLst>
            <a:ext uri="{FF2B5EF4-FFF2-40B4-BE49-F238E27FC236}">
              <a16:creationId xmlns:a16="http://schemas.microsoft.com/office/drawing/2014/main" id="{9493AA8F-686C-4655-8247-86B78414866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3E101C0F-D677-4ED9-A256-AD5F33A4376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00" name="Text Box 4">
          <a:extLst>
            <a:ext uri="{FF2B5EF4-FFF2-40B4-BE49-F238E27FC236}">
              <a16:creationId xmlns:a16="http://schemas.microsoft.com/office/drawing/2014/main" id="{E252F816-4E9F-4572-9EB3-B7F57DB34D9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01" name="Text Box 7">
          <a:extLst>
            <a:ext uri="{FF2B5EF4-FFF2-40B4-BE49-F238E27FC236}">
              <a16:creationId xmlns:a16="http://schemas.microsoft.com/office/drawing/2014/main" id="{4A2D0EAC-E048-4DF0-8D64-E9E51DEB6CC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71A547C-91F6-46CE-95A4-70C0C911DDA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C43429CF-CC6E-48AC-A97B-FE1ADC81B67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4" name="Text Box 7">
          <a:extLst>
            <a:ext uri="{FF2B5EF4-FFF2-40B4-BE49-F238E27FC236}">
              <a16:creationId xmlns:a16="http://schemas.microsoft.com/office/drawing/2014/main" id="{CBD9FC23-B6AD-4D7E-8033-31A9463772F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ECB561A2-968B-4F16-ACC2-A634D79C0E7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6" name="Text Box 4">
          <a:extLst>
            <a:ext uri="{FF2B5EF4-FFF2-40B4-BE49-F238E27FC236}">
              <a16:creationId xmlns:a16="http://schemas.microsoft.com/office/drawing/2014/main" id="{C5A2838E-AF35-4C16-A1BC-F57D4987766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7" name="Text Box 7">
          <a:extLst>
            <a:ext uri="{FF2B5EF4-FFF2-40B4-BE49-F238E27FC236}">
              <a16:creationId xmlns:a16="http://schemas.microsoft.com/office/drawing/2014/main" id="{D644BFAB-FA6F-4096-ABE3-5F773740422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ADC2DAF4-6900-4A18-92EC-6A5D91B5C10C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09" name="Text Box 4">
          <a:extLst>
            <a:ext uri="{FF2B5EF4-FFF2-40B4-BE49-F238E27FC236}">
              <a16:creationId xmlns:a16="http://schemas.microsoft.com/office/drawing/2014/main" id="{C6E2DE85-4E4D-4E73-897A-FD0F9F5F488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0" name="Text Box 7">
          <a:extLst>
            <a:ext uri="{FF2B5EF4-FFF2-40B4-BE49-F238E27FC236}">
              <a16:creationId xmlns:a16="http://schemas.microsoft.com/office/drawing/2014/main" id="{CCFE4273-C68E-49CE-9739-ADA427840CB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D6A7B7D9-E185-4A47-A749-7D91FD6370F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2" name="Text Box 4">
          <a:extLst>
            <a:ext uri="{FF2B5EF4-FFF2-40B4-BE49-F238E27FC236}">
              <a16:creationId xmlns:a16="http://schemas.microsoft.com/office/drawing/2014/main" id="{E026A79F-9C40-412F-885B-C8C73A0DA91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C6D112D6-C150-410C-A337-3B0A48FDF93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F12660AD-3DA8-4DB8-9B92-C9A588F0768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5" name="Text Box 4">
          <a:extLst>
            <a:ext uri="{FF2B5EF4-FFF2-40B4-BE49-F238E27FC236}">
              <a16:creationId xmlns:a16="http://schemas.microsoft.com/office/drawing/2014/main" id="{A7DC88D6-E826-4EA0-9614-6147B996146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6" name="Text Box 7">
          <a:extLst>
            <a:ext uri="{FF2B5EF4-FFF2-40B4-BE49-F238E27FC236}">
              <a16:creationId xmlns:a16="http://schemas.microsoft.com/office/drawing/2014/main" id="{E5FDF4F2-E349-4562-9D62-2EBA9952E88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B9E9A17B-1BA6-4262-A30B-900041912B1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8" name="Text Box 4">
          <a:extLst>
            <a:ext uri="{FF2B5EF4-FFF2-40B4-BE49-F238E27FC236}">
              <a16:creationId xmlns:a16="http://schemas.microsoft.com/office/drawing/2014/main" id="{EF065C35-78C5-4EBC-AB3B-74999D97498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19" name="Text Box 7">
          <a:extLst>
            <a:ext uri="{FF2B5EF4-FFF2-40B4-BE49-F238E27FC236}">
              <a16:creationId xmlns:a16="http://schemas.microsoft.com/office/drawing/2014/main" id="{7EF5C642-711D-4B09-95C2-851419E9574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436D53F6-7240-4559-8BD5-AB116F60BA9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21" name="Text Box 4">
          <a:extLst>
            <a:ext uri="{FF2B5EF4-FFF2-40B4-BE49-F238E27FC236}">
              <a16:creationId xmlns:a16="http://schemas.microsoft.com/office/drawing/2014/main" id="{53EB7940-6A7F-4806-83FC-2827062A6302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22" name="Text Box 7">
          <a:extLst>
            <a:ext uri="{FF2B5EF4-FFF2-40B4-BE49-F238E27FC236}">
              <a16:creationId xmlns:a16="http://schemas.microsoft.com/office/drawing/2014/main" id="{F14EDD74-14CF-48AC-A0D0-0FEAE9999BB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66291261-3609-4922-9FF1-525D1675ECC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4" name="Text Box 4">
          <a:extLst>
            <a:ext uri="{FF2B5EF4-FFF2-40B4-BE49-F238E27FC236}">
              <a16:creationId xmlns:a16="http://schemas.microsoft.com/office/drawing/2014/main" id="{CCF8BBCE-FCFC-4F43-AD16-D40150EC3A3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5" name="Text Box 7">
          <a:extLst>
            <a:ext uri="{FF2B5EF4-FFF2-40B4-BE49-F238E27FC236}">
              <a16:creationId xmlns:a16="http://schemas.microsoft.com/office/drawing/2014/main" id="{5506ECC9-125C-4F75-A1D6-4B260B2CE7EB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1D8254A3-1A23-4BFE-942A-D460AC83EC6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7" name="Text Box 4">
          <a:extLst>
            <a:ext uri="{FF2B5EF4-FFF2-40B4-BE49-F238E27FC236}">
              <a16:creationId xmlns:a16="http://schemas.microsoft.com/office/drawing/2014/main" id="{112CA80E-9625-45EC-906C-A1975ADF055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8" name="Text Box 7">
          <a:extLst>
            <a:ext uri="{FF2B5EF4-FFF2-40B4-BE49-F238E27FC236}">
              <a16:creationId xmlns:a16="http://schemas.microsoft.com/office/drawing/2014/main" id="{FA52E4F8-E0B3-490F-BCBC-2E076606E9B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26BB150F-59ED-4279-9671-6ADEABB4CD6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668AD18A-92EA-4224-9F5A-9E5B882A283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1" name="Text Box 7">
          <a:extLst>
            <a:ext uri="{FF2B5EF4-FFF2-40B4-BE49-F238E27FC236}">
              <a16:creationId xmlns:a16="http://schemas.microsoft.com/office/drawing/2014/main" id="{FFFD8261-AC84-49D6-AF99-F0E9C4250E0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2A6E2DF2-71B5-4757-AF79-1588317C4BF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3" name="Text Box 4">
          <a:extLst>
            <a:ext uri="{FF2B5EF4-FFF2-40B4-BE49-F238E27FC236}">
              <a16:creationId xmlns:a16="http://schemas.microsoft.com/office/drawing/2014/main" id="{BB5123B2-F6FE-4AD8-91DB-95278C73D4F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4" name="Text Box 7">
          <a:extLst>
            <a:ext uri="{FF2B5EF4-FFF2-40B4-BE49-F238E27FC236}">
              <a16:creationId xmlns:a16="http://schemas.microsoft.com/office/drawing/2014/main" id="{0C3636F5-4D01-4D1E-9B64-E7A558F93F0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E3D9EE77-ADA7-4D95-8999-D4B10073B28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6" name="Text Box 4">
          <a:extLst>
            <a:ext uri="{FF2B5EF4-FFF2-40B4-BE49-F238E27FC236}">
              <a16:creationId xmlns:a16="http://schemas.microsoft.com/office/drawing/2014/main" id="{20B0C0B3-D13F-46CC-820D-87D852F81C61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7" name="Text Box 7">
          <a:extLst>
            <a:ext uri="{FF2B5EF4-FFF2-40B4-BE49-F238E27FC236}">
              <a16:creationId xmlns:a16="http://schemas.microsoft.com/office/drawing/2014/main" id="{062CAD64-2817-4093-850F-8200DE119D0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8B39A57F-C547-498E-8032-3F5CBD79E66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39" name="Text Box 4">
          <a:extLst>
            <a:ext uri="{FF2B5EF4-FFF2-40B4-BE49-F238E27FC236}">
              <a16:creationId xmlns:a16="http://schemas.microsoft.com/office/drawing/2014/main" id="{73F6CFA9-AFC8-4864-A5E2-0A00BF4502AA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4458BA00-3F88-40AA-84DC-EEEECD9EC46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01AAE199-567B-4117-BD0D-81E92C80D4DD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42" name="Text Box 4">
          <a:extLst>
            <a:ext uri="{FF2B5EF4-FFF2-40B4-BE49-F238E27FC236}">
              <a16:creationId xmlns:a16="http://schemas.microsoft.com/office/drawing/2014/main" id="{DC384EDD-A2FD-4128-8027-6BBC8AC9D0A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43" name="Text Box 7">
          <a:extLst>
            <a:ext uri="{FF2B5EF4-FFF2-40B4-BE49-F238E27FC236}">
              <a16:creationId xmlns:a16="http://schemas.microsoft.com/office/drawing/2014/main" id="{32494423-1F83-49AC-AAAE-1E7C4E241D8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73572B6E-8A32-40B3-AAF9-491C141AEB0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45" name="Text Box 4">
          <a:extLst>
            <a:ext uri="{FF2B5EF4-FFF2-40B4-BE49-F238E27FC236}">
              <a16:creationId xmlns:a16="http://schemas.microsoft.com/office/drawing/2014/main" id="{FF975E33-A3FA-4C05-9F01-72F828FB274D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46" name="Text Box 7">
          <a:extLst>
            <a:ext uri="{FF2B5EF4-FFF2-40B4-BE49-F238E27FC236}">
              <a16:creationId xmlns:a16="http://schemas.microsoft.com/office/drawing/2014/main" id="{ED1ADFC0-44B7-406D-AD6F-56314DDA3B3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D76AE02-D56B-44CC-9214-2E59A2F3018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48" name="Text Box 4">
          <a:extLst>
            <a:ext uri="{FF2B5EF4-FFF2-40B4-BE49-F238E27FC236}">
              <a16:creationId xmlns:a16="http://schemas.microsoft.com/office/drawing/2014/main" id="{C332EA6E-2628-44FD-8430-E1566D1803D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49" name="Text Box 7">
          <a:extLst>
            <a:ext uri="{FF2B5EF4-FFF2-40B4-BE49-F238E27FC236}">
              <a16:creationId xmlns:a16="http://schemas.microsoft.com/office/drawing/2014/main" id="{DF6333F4-B266-4A60-A6B2-0B9F6C314626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8A788D19-1509-4984-AD39-667CC453B8C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1" name="Text Box 4">
          <a:extLst>
            <a:ext uri="{FF2B5EF4-FFF2-40B4-BE49-F238E27FC236}">
              <a16:creationId xmlns:a16="http://schemas.microsoft.com/office/drawing/2014/main" id="{67191888-1336-4649-8078-C66EA58A8CFA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2" name="Text Box 7">
          <a:extLst>
            <a:ext uri="{FF2B5EF4-FFF2-40B4-BE49-F238E27FC236}">
              <a16:creationId xmlns:a16="http://schemas.microsoft.com/office/drawing/2014/main" id="{018EFC1A-A306-4F1C-B25A-66A32083A4A9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C919D16A-EB6A-48F8-B492-F247F2BADF27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4B5D52B6-2F3D-4BF2-B100-3BE051EE403F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5" name="Text Box 7">
          <a:extLst>
            <a:ext uri="{FF2B5EF4-FFF2-40B4-BE49-F238E27FC236}">
              <a16:creationId xmlns:a16="http://schemas.microsoft.com/office/drawing/2014/main" id="{52D14747-8DF7-4614-98DE-FD42E3C5B413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92D1CE-7767-4D37-A0BC-DDDDC4FB2EF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7" name="Text Box 4">
          <a:extLst>
            <a:ext uri="{FF2B5EF4-FFF2-40B4-BE49-F238E27FC236}">
              <a16:creationId xmlns:a16="http://schemas.microsoft.com/office/drawing/2014/main" id="{78B28F62-6A8B-404F-9FB4-612F45FC16E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8" name="Text Box 7">
          <a:extLst>
            <a:ext uri="{FF2B5EF4-FFF2-40B4-BE49-F238E27FC236}">
              <a16:creationId xmlns:a16="http://schemas.microsoft.com/office/drawing/2014/main" id="{7895CA00-01D0-42CB-A4DB-86D31BFE111B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6A9BBA15-FA20-421D-9F3E-36BDE8FFA065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60" name="Text Box 4">
          <a:extLst>
            <a:ext uri="{FF2B5EF4-FFF2-40B4-BE49-F238E27FC236}">
              <a16:creationId xmlns:a16="http://schemas.microsoft.com/office/drawing/2014/main" id="{DE0D0545-6425-4041-BAB4-0D0B0AE29F5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61" name="Text Box 7">
          <a:extLst>
            <a:ext uri="{FF2B5EF4-FFF2-40B4-BE49-F238E27FC236}">
              <a16:creationId xmlns:a16="http://schemas.microsoft.com/office/drawing/2014/main" id="{3DACF88A-C2D1-4488-BEE9-E468399E59F1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66FB6A39-BD02-473F-AD0C-F422DA3976F8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63" name="Text Box 4">
          <a:extLst>
            <a:ext uri="{FF2B5EF4-FFF2-40B4-BE49-F238E27FC236}">
              <a16:creationId xmlns:a16="http://schemas.microsoft.com/office/drawing/2014/main" id="{902FF619-A2F9-4658-A493-E297AF9862F0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95250" cy="47625"/>
    <xdr:sp macro="" textlink="">
      <xdr:nvSpPr>
        <xdr:cNvPr id="4264" name="Text Box 7">
          <a:extLst>
            <a:ext uri="{FF2B5EF4-FFF2-40B4-BE49-F238E27FC236}">
              <a16:creationId xmlns:a16="http://schemas.microsoft.com/office/drawing/2014/main" id="{AEA42502-17A3-4128-B2EF-8284308D8E04}"/>
            </a:ext>
          </a:extLst>
        </xdr:cNvPr>
        <xdr:cNvSpPr txBox="1">
          <a:spLocks noChangeArrowheads="1"/>
        </xdr:cNvSpPr>
      </xdr:nvSpPr>
      <xdr:spPr bwMode="auto">
        <a:xfrm>
          <a:off x="3629025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59E95C36-5D62-4320-A4BC-8A4F127225B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66" name="Text Box 4">
          <a:extLst>
            <a:ext uri="{FF2B5EF4-FFF2-40B4-BE49-F238E27FC236}">
              <a16:creationId xmlns:a16="http://schemas.microsoft.com/office/drawing/2014/main" id="{FC4767C5-B553-429D-BFCA-285BD8B1374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67" name="Text Box 7">
          <a:extLst>
            <a:ext uri="{FF2B5EF4-FFF2-40B4-BE49-F238E27FC236}">
              <a16:creationId xmlns:a16="http://schemas.microsoft.com/office/drawing/2014/main" id="{EA85384E-DF66-46AC-B406-1044780D8BB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9AF1DCCD-7044-4625-8E7D-B224985E19D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BC948A5A-E51A-4695-9808-484FEC9A8C4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0" name="Text Box 7">
          <a:extLst>
            <a:ext uri="{FF2B5EF4-FFF2-40B4-BE49-F238E27FC236}">
              <a16:creationId xmlns:a16="http://schemas.microsoft.com/office/drawing/2014/main" id="{6025ABC6-7A8B-4481-879C-153A939672FE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67043200-5A21-41C0-BC43-FFB9B1351D10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2" name="Text Box 4">
          <a:extLst>
            <a:ext uri="{FF2B5EF4-FFF2-40B4-BE49-F238E27FC236}">
              <a16:creationId xmlns:a16="http://schemas.microsoft.com/office/drawing/2014/main" id="{A362603D-6F4D-4DDB-9D46-96B76AF5A83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3" name="Text Box 7">
          <a:extLst>
            <a:ext uri="{FF2B5EF4-FFF2-40B4-BE49-F238E27FC236}">
              <a16:creationId xmlns:a16="http://schemas.microsoft.com/office/drawing/2014/main" id="{2282F139-49C6-43E5-B1B6-3EB90838BF6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6D9DD9F2-659C-4CED-A20C-ADCE4357F947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5" name="Text Box 4">
          <a:extLst>
            <a:ext uri="{FF2B5EF4-FFF2-40B4-BE49-F238E27FC236}">
              <a16:creationId xmlns:a16="http://schemas.microsoft.com/office/drawing/2014/main" id="{D10CB884-C3AB-4557-A9A1-F3267B95CA6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6" name="Text Box 7">
          <a:extLst>
            <a:ext uri="{FF2B5EF4-FFF2-40B4-BE49-F238E27FC236}">
              <a16:creationId xmlns:a16="http://schemas.microsoft.com/office/drawing/2014/main" id="{3AB00AA4-FA36-49BC-8D41-DF778EE21E0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EC244C2F-CF65-4F89-96DB-268E8F0D46A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8" name="Text Box 4">
          <a:extLst>
            <a:ext uri="{FF2B5EF4-FFF2-40B4-BE49-F238E27FC236}">
              <a16:creationId xmlns:a16="http://schemas.microsoft.com/office/drawing/2014/main" id="{E2F39C79-D715-4825-BBA3-F4B084015242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79" name="Text Box 7">
          <a:extLst>
            <a:ext uri="{FF2B5EF4-FFF2-40B4-BE49-F238E27FC236}">
              <a16:creationId xmlns:a16="http://schemas.microsoft.com/office/drawing/2014/main" id="{98CCCACA-249D-455C-B4CE-4F12EAA54BF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C38842E2-7580-4B8C-9B0C-F97228669E24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81" name="Text Box 4">
          <a:extLst>
            <a:ext uri="{FF2B5EF4-FFF2-40B4-BE49-F238E27FC236}">
              <a16:creationId xmlns:a16="http://schemas.microsoft.com/office/drawing/2014/main" id="{70ACA7B1-F9DF-4A28-ADF7-8F43B6EA5A63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82" name="Text Box 7">
          <a:extLst>
            <a:ext uri="{FF2B5EF4-FFF2-40B4-BE49-F238E27FC236}">
              <a16:creationId xmlns:a16="http://schemas.microsoft.com/office/drawing/2014/main" id="{E18DEB65-5326-49FA-B9BF-402BD898F536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1D6EA531-8FA6-4902-8DA4-538E59AA3C9F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84" name="Text Box 4">
          <a:extLst>
            <a:ext uri="{FF2B5EF4-FFF2-40B4-BE49-F238E27FC236}">
              <a16:creationId xmlns:a16="http://schemas.microsoft.com/office/drawing/2014/main" id="{3995345A-2BCE-4A33-B551-D3CB2B65AB89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95250" cy="47625"/>
    <xdr:sp macro="" textlink="">
      <xdr:nvSpPr>
        <xdr:cNvPr id="4285" name="Text Box 7">
          <a:extLst>
            <a:ext uri="{FF2B5EF4-FFF2-40B4-BE49-F238E27FC236}">
              <a16:creationId xmlns:a16="http://schemas.microsoft.com/office/drawing/2014/main" id="{8099B2B2-F6A4-46A9-9140-FBBFEA4B5725}"/>
            </a:ext>
          </a:extLst>
        </xdr:cNvPr>
        <xdr:cNvSpPr txBox="1">
          <a:spLocks noChangeArrowheads="1"/>
        </xdr:cNvSpPr>
      </xdr:nvSpPr>
      <xdr:spPr bwMode="auto">
        <a:xfrm>
          <a:off x="4343400" y="147256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2B267BD-C655-4BC6-8819-AF28A9844D9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CE5F0449-25E8-4BD8-AB1C-9712F26A9B5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88" name="Text Box 3">
          <a:extLst>
            <a:ext uri="{FF2B5EF4-FFF2-40B4-BE49-F238E27FC236}">
              <a16:creationId xmlns:a16="http://schemas.microsoft.com/office/drawing/2014/main" id="{3061CC03-D748-49E1-9E13-89CA21FA2B1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F9981269-4F80-4218-878C-7E013B5E3A6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0" name="Text Box 5">
          <a:extLst>
            <a:ext uri="{FF2B5EF4-FFF2-40B4-BE49-F238E27FC236}">
              <a16:creationId xmlns:a16="http://schemas.microsoft.com/office/drawing/2014/main" id="{CD0E452A-0B49-4A16-B95D-C8D877F6F26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1" name="Text Box 6">
          <a:extLst>
            <a:ext uri="{FF2B5EF4-FFF2-40B4-BE49-F238E27FC236}">
              <a16:creationId xmlns:a16="http://schemas.microsoft.com/office/drawing/2014/main" id="{463CB8C2-83A1-4942-88D8-278F889E000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292" name="Text Box 7">
          <a:extLst>
            <a:ext uri="{FF2B5EF4-FFF2-40B4-BE49-F238E27FC236}">
              <a16:creationId xmlns:a16="http://schemas.microsoft.com/office/drawing/2014/main" id="{594DA098-BE8C-4502-8E3A-470660FE727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id="{C620C699-CB9D-4A63-A1A3-DA804F76928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4" name="Text Box 9">
          <a:extLst>
            <a:ext uri="{FF2B5EF4-FFF2-40B4-BE49-F238E27FC236}">
              <a16:creationId xmlns:a16="http://schemas.microsoft.com/office/drawing/2014/main" id="{288261A4-C956-4E41-9243-822BB79631D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5" name="Text Box 10">
          <a:extLst>
            <a:ext uri="{FF2B5EF4-FFF2-40B4-BE49-F238E27FC236}">
              <a16:creationId xmlns:a16="http://schemas.microsoft.com/office/drawing/2014/main" id="{D793F79C-3474-46F5-B32B-AA3C46B2B14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6" name="Text Box 11">
          <a:extLst>
            <a:ext uri="{FF2B5EF4-FFF2-40B4-BE49-F238E27FC236}">
              <a16:creationId xmlns:a16="http://schemas.microsoft.com/office/drawing/2014/main" id="{EEC967B8-5291-44EA-8F5B-1400C0F5983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FDC169B3-9247-4C9E-B163-946207627A0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8" name="Text Box 13">
          <a:extLst>
            <a:ext uri="{FF2B5EF4-FFF2-40B4-BE49-F238E27FC236}">
              <a16:creationId xmlns:a16="http://schemas.microsoft.com/office/drawing/2014/main" id="{16C2EAEC-D01A-432D-AAAF-2C1242D05C3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299" name="Text Box 14">
          <a:extLst>
            <a:ext uri="{FF2B5EF4-FFF2-40B4-BE49-F238E27FC236}">
              <a16:creationId xmlns:a16="http://schemas.microsoft.com/office/drawing/2014/main" id="{9A5F9114-E56F-439D-99FF-BA9600A4CAF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0" name="Text Box 15">
          <a:extLst>
            <a:ext uri="{FF2B5EF4-FFF2-40B4-BE49-F238E27FC236}">
              <a16:creationId xmlns:a16="http://schemas.microsoft.com/office/drawing/2014/main" id="{10FA7435-C9F6-4FD1-A941-C822BEAC1D3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1" name="Text Box 16">
          <a:extLst>
            <a:ext uri="{FF2B5EF4-FFF2-40B4-BE49-F238E27FC236}">
              <a16:creationId xmlns:a16="http://schemas.microsoft.com/office/drawing/2014/main" id="{8CE47ED7-3BA8-433D-A80B-8C1CFFDBCD4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2" name="Text Box 17">
          <a:extLst>
            <a:ext uri="{FF2B5EF4-FFF2-40B4-BE49-F238E27FC236}">
              <a16:creationId xmlns:a16="http://schemas.microsoft.com/office/drawing/2014/main" id="{EC368E9F-572F-4ADE-8E64-90402EB08A4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3" name="Text Box 18">
          <a:extLst>
            <a:ext uri="{FF2B5EF4-FFF2-40B4-BE49-F238E27FC236}">
              <a16:creationId xmlns:a16="http://schemas.microsoft.com/office/drawing/2014/main" id="{8F10A47C-8589-47F1-AB2B-B9B27FCCF1D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4" name="Text Box 19">
          <a:extLst>
            <a:ext uri="{FF2B5EF4-FFF2-40B4-BE49-F238E27FC236}">
              <a16:creationId xmlns:a16="http://schemas.microsoft.com/office/drawing/2014/main" id="{6D9BCFF2-B7C3-4155-BC38-C849DA4F70E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5" name="Text Box 20">
          <a:extLst>
            <a:ext uri="{FF2B5EF4-FFF2-40B4-BE49-F238E27FC236}">
              <a16:creationId xmlns:a16="http://schemas.microsoft.com/office/drawing/2014/main" id="{C76F5D78-606B-4FE7-8CAB-FAD0F0AAFFC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6" name="Text Box 21">
          <a:extLst>
            <a:ext uri="{FF2B5EF4-FFF2-40B4-BE49-F238E27FC236}">
              <a16:creationId xmlns:a16="http://schemas.microsoft.com/office/drawing/2014/main" id="{6D76FAB8-8695-4CA5-B2F1-079AE44FF6D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7" name="Text Box 22">
          <a:extLst>
            <a:ext uri="{FF2B5EF4-FFF2-40B4-BE49-F238E27FC236}">
              <a16:creationId xmlns:a16="http://schemas.microsoft.com/office/drawing/2014/main" id="{B7910F4B-D917-43F2-AA77-6867E67E37F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8" name="Text Box 23">
          <a:extLst>
            <a:ext uri="{FF2B5EF4-FFF2-40B4-BE49-F238E27FC236}">
              <a16:creationId xmlns:a16="http://schemas.microsoft.com/office/drawing/2014/main" id="{9D7A5E7E-F6F0-49A9-AB82-95EF0099F84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09" name="Text Box 24">
          <a:extLst>
            <a:ext uri="{FF2B5EF4-FFF2-40B4-BE49-F238E27FC236}">
              <a16:creationId xmlns:a16="http://schemas.microsoft.com/office/drawing/2014/main" id="{E6E4334A-9FD4-4CA7-BB1C-EE0C3DE05B6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0" name="Text Box 25">
          <a:extLst>
            <a:ext uri="{FF2B5EF4-FFF2-40B4-BE49-F238E27FC236}">
              <a16:creationId xmlns:a16="http://schemas.microsoft.com/office/drawing/2014/main" id="{3C94EBBE-A669-4D99-9BB5-1C499CD1DC3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1" name="Text Box 26">
          <a:extLst>
            <a:ext uri="{FF2B5EF4-FFF2-40B4-BE49-F238E27FC236}">
              <a16:creationId xmlns:a16="http://schemas.microsoft.com/office/drawing/2014/main" id="{6C5D434B-46E8-4761-9331-BF3E52D8618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2" name="Text Box 27">
          <a:extLst>
            <a:ext uri="{FF2B5EF4-FFF2-40B4-BE49-F238E27FC236}">
              <a16:creationId xmlns:a16="http://schemas.microsoft.com/office/drawing/2014/main" id="{58B49371-DA3A-4001-8A33-4E297B8C5B8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E1A6C0A9-AA3C-46D3-9EFB-6A79A84948C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82D43821-D7FF-4393-B3F0-01589100A1A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5" name="Text Box 3">
          <a:extLst>
            <a:ext uri="{FF2B5EF4-FFF2-40B4-BE49-F238E27FC236}">
              <a16:creationId xmlns:a16="http://schemas.microsoft.com/office/drawing/2014/main" id="{E1C9B829-8E6E-4C2F-845E-3077B92BBD7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16" name="Text Box 4">
          <a:extLst>
            <a:ext uri="{FF2B5EF4-FFF2-40B4-BE49-F238E27FC236}">
              <a16:creationId xmlns:a16="http://schemas.microsoft.com/office/drawing/2014/main" id="{C0C3CED9-0B74-47E4-AD6C-340BBCF6CE4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7" name="Text Box 5">
          <a:extLst>
            <a:ext uri="{FF2B5EF4-FFF2-40B4-BE49-F238E27FC236}">
              <a16:creationId xmlns:a16="http://schemas.microsoft.com/office/drawing/2014/main" id="{7938870F-6A68-4A2E-A541-72F96FDC7E8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18" name="Text Box 6">
          <a:extLst>
            <a:ext uri="{FF2B5EF4-FFF2-40B4-BE49-F238E27FC236}">
              <a16:creationId xmlns:a16="http://schemas.microsoft.com/office/drawing/2014/main" id="{1531782D-54AB-494C-8A4E-22D62A14707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19" name="Text Box 7">
          <a:extLst>
            <a:ext uri="{FF2B5EF4-FFF2-40B4-BE49-F238E27FC236}">
              <a16:creationId xmlns:a16="http://schemas.microsoft.com/office/drawing/2014/main" id="{C4956954-BDCE-4BEA-BB18-45FCD1AA49C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0" name="Text Box 8">
          <a:extLst>
            <a:ext uri="{FF2B5EF4-FFF2-40B4-BE49-F238E27FC236}">
              <a16:creationId xmlns:a16="http://schemas.microsoft.com/office/drawing/2014/main" id="{8EBAC727-5CA6-4067-BAB7-E93EF7FFEC6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1" name="Text Box 9">
          <a:extLst>
            <a:ext uri="{FF2B5EF4-FFF2-40B4-BE49-F238E27FC236}">
              <a16:creationId xmlns:a16="http://schemas.microsoft.com/office/drawing/2014/main" id="{884277E6-F029-40A5-BF11-FAA8AE863AA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2" name="Text Box 10">
          <a:extLst>
            <a:ext uri="{FF2B5EF4-FFF2-40B4-BE49-F238E27FC236}">
              <a16:creationId xmlns:a16="http://schemas.microsoft.com/office/drawing/2014/main" id="{DF0B4808-9961-4B67-8B41-96DB0E97D99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3" name="Text Box 11">
          <a:extLst>
            <a:ext uri="{FF2B5EF4-FFF2-40B4-BE49-F238E27FC236}">
              <a16:creationId xmlns:a16="http://schemas.microsoft.com/office/drawing/2014/main" id="{D8012526-1E4C-4674-B8F9-9D94DADB751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88A6263F-FC7D-4381-945B-6C32D820063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5" name="Text Box 13">
          <a:extLst>
            <a:ext uri="{FF2B5EF4-FFF2-40B4-BE49-F238E27FC236}">
              <a16:creationId xmlns:a16="http://schemas.microsoft.com/office/drawing/2014/main" id="{561549C5-ACC3-4117-A220-FBEDA9D31E5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6" name="Text Box 14">
          <a:extLst>
            <a:ext uri="{FF2B5EF4-FFF2-40B4-BE49-F238E27FC236}">
              <a16:creationId xmlns:a16="http://schemas.microsoft.com/office/drawing/2014/main" id="{9CFE5AD9-5F69-4AAC-8B63-66A918C11A1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7" name="Text Box 15">
          <a:extLst>
            <a:ext uri="{FF2B5EF4-FFF2-40B4-BE49-F238E27FC236}">
              <a16:creationId xmlns:a16="http://schemas.microsoft.com/office/drawing/2014/main" id="{0246E9E4-61DA-42ED-9950-D41DDCDF101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8" name="Text Box 16">
          <a:extLst>
            <a:ext uri="{FF2B5EF4-FFF2-40B4-BE49-F238E27FC236}">
              <a16:creationId xmlns:a16="http://schemas.microsoft.com/office/drawing/2014/main" id="{7D4D7180-63A1-4358-976E-8FE7CF1BEB2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29" name="Text Box 17">
          <a:extLst>
            <a:ext uri="{FF2B5EF4-FFF2-40B4-BE49-F238E27FC236}">
              <a16:creationId xmlns:a16="http://schemas.microsoft.com/office/drawing/2014/main" id="{1EF4BA9F-910A-4C13-ADEC-AF8EB29F950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0" name="Text Box 18">
          <a:extLst>
            <a:ext uri="{FF2B5EF4-FFF2-40B4-BE49-F238E27FC236}">
              <a16:creationId xmlns:a16="http://schemas.microsoft.com/office/drawing/2014/main" id="{0D580E51-2F31-46F7-B35B-95F91DF8F4D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1" name="Text Box 19">
          <a:extLst>
            <a:ext uri="{FF2B5EF4-FFF2-40B4-BE49-F238E27FC236}">
              <a16:creationId xmlns:a16="http://schemas.microsoft.com/office/drawing/2014/main" id="{36E1377A-6F1B-4C15-8F92-92C1C366B58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2" name="Text Box 20">
          <a:extLst>
            <a:ext uri="{FF2B5EF4-FFF2-40B4-BE49-F238E27FC236}">
              <a16:creationId xmlns:a16="http://schemas.microsoft.com/office/drawing/2014/main" id="{1D7BD471-D04A-43BE-9CA4-D92240B0B1E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3" name="Text Box 21">
          <a:extLst>
            <a:ext uri="{FF2B5EF4-FFF2-40B4-BE49-F238E27FC236}">
              <a16:creationId xmlns:a16="http://schemas.microsoft.com/office/drawing/2014/main" id="{31010EC4-9048-4FAE-9472-10BA56A8340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4" name="Text Box 22">
          <a:extLst>
            <a:ext uri="{FF2B5EF4-FFF2-40B4-BE49-F238E27FC236}">
              <a16:creationId xmlns:a16="http://schemas.microsoft.com/office/drawing/2014/main" id="{E4F837DE-0416-4223-97CF-D59356B2F2D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5" name="Text Box 23">
          <a:extLst>
            <a:ext uri="{FF2B5EF4-FFF2-40B4-BE49-F238E27FC236}">
              <a16:creationId xmlns:a16="http://schemas.microsoft.com/office/drawing/2014/main" id="{091E92E9-376E-40ED-AD9F-787E1AD076D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6" name="Text Box 24">
          <a:extLst>
            <a:ext uri="{FF2B5EF4-FFF2-40B4-BE49-F238E27FC236}">
              <a16:creationId xmlns:a16="http://schemas.microsoft.com/office/drawing/2014/main" id="{E4E55C28-8D73-4978-BFAF-3740B747A2A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7" name="Text Box 25">
          <a:extLst>
            <a:ext uri="{FF2B5EF4-FFF2-40B4-BE49-F238E27FC236}">
              <a16:creationId xmlns:a16="http://schemas.microsoft.com/office/drawing/2014/main" id="{20518A84-3D86-4AE8-AECF-433C2EA8EA8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8" name="Text Box 26">
          <a:extLst>
            <a:ext uri="{FF2B5EF4-FFF2-40B4-BE49-F238E27FC236}">
              <a16:creationId xmlns:a16="http://schemas.microsoft.com/office/drawing/2014/main" id="{68AE9492-7443-46A6-8007-84D8983B8A1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39" name="Text Box 27">
          <a:extLst>
            <a:ext uri="{FF2B5EF4-FFF2-40B4-BE49-F238E27FC236}">
              <a16:creationId xmlns:a16="http://schemas.microsoft.com/office/drawing/2014/main" id="{FD667598-E6FF-424B-9B0C-534457C0470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DB2DE4B1-DCE4-4C65-82BD-3AA0BB65880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946DCE56-4235-4FE4-ACAD-BDB4007156F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2" name="Text Box 3">
          <a:extLst>
            <a:ext uri="{FF2B5EF4-FFF2-40B4-BE49-F238E27FC236}">
              <a16:creationId xmlns:a16="http://schemas.microsoft.com/office/drawing/2014/main" id="{DEA06B2A-6896-43CE-A9CE-8AC7A75C364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43" name="Text Box 4">
          <a:extLst>
            <a:ext uri="{FF2B5EF4-FFF2-40B4-BE49-F238E27FC236}">
              <a16:creationId xmlns:a16="http://schemas.microsoft.com/office/drawing/2014/main" id="{1C4DDD06-A85B-4194-B61D-D763E40B418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4" name="Text Box 5">
          <a:extLst>
            <a:ext uri="{FF2B5EF4-FFF2-40B4-BE49-F238E27FC236}">
              <a16:creationId xmlns:a16="http://schemas.microsoft.com/office/drawing/2014/main" id="{07645A5F-D9DD-491D-A0BC-63920921080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5" name="Text Box 6">
          <a:extLst>
            <a:ext uri="{FF2B5EF4-FFF2-40B4-BE49-F238E27FC236}">
              <a16:creationId xmlns:a16="http://schemas.microsoft.com/office/drawing/2014/main" id="{EB4DE650-8889-4BEC-9749-4D3C5FDF0C8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46" name="Text Box 7">
          <a:extLst>
            <a:ext uri="{FF2B5EF4-FFF2-40B4-BE49-F238E27FC236}">
              <a16:creationId xmlns:a16="http://schemas.microsoft.com/office/drawing/2014/main" id="{81A75468-D82B-49A6-8106-3705774756D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id="{B8C67E25-5097-4B6F-AB1A-80E13B98747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8" name="Text Box 9">
          <a:extLst>
            <a:ext uri="{FF2B5EF4-FFF2-40B4-BE49-F238E27FC236}">
              <a16:creationId xmlns:a16="http://schemas.microsoft.com/office/drawing/2014/main" id="{FDAF53FF-7C10-4D39-8C32-17871F14D14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49" name="Text Box 10">
          <a:extLst>
            <a:ext uri="{FF2B5EF4-FFF2-40B4-BE49-F238E27FC236}">
              <a16:creationId xmlns:a16="http://schemas.microsoft.com/office/drawing/2014/main" id="{9773ED51-FFFE-4278-99FB-C205DFC5E92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0" name="Text Box 11">
          <a:extLst>
            <a:ext uri="{FF2B5EF4-FFF2-40B4-BE49-F238E27FC236}">
              <a16:creationId xmlns:a16="http://schemas.microsoft.com/office/drawing/2014/main" id="{F26EEE22-C086-4139-8FB5-C9EA9201149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225A8D8A-812A-420A-99F7-DBF8E6620F2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2" name="Text Box 13">
          <a:extLst>
            <a:ext uri="{FF2B5EF4-FFF2-40B4-BE49-F238E27FC236}">
              <a16:creationId xmlns:a16="http://schemas.microsoft.com/office/drawing/2014/main" id="{F559C888-3931-4CC3-BB74-AABC7674213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3" name="Text Box 14">
          <a:extLst>
            <a:ext uri="{FF2B5EF4-FFF2-40B4-BE49-F238E27FC236}">
              <a16:creationId xmlns:a16="http://schemas.microsoft.com/office/drawing/2014/main" id="{108E0D3B-7E80-4E7C-AC1E-5365E1A621D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4" name="Text Box 15">
          <a:extLst>
            <a:ext uri="{FF2B5EF4-FFF2-40B4-BE49-F238E27FC236}">
              <a16:creationId xmlns:a16="http://schemas.microsoft.com/office/drawing/2014/main" id="{F086B925-24E8-45FE-A016-81DA41928C7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5" name="Text Box 16">
          <a:extLst>
            <a:ext uri="{FF2B5EF4-FFF2-40B4-BE49-F238E27FC236}">
              <a16:creationId xmlns:a16="http://schemas.microsoft.com/office/drawing/2014/main" id="{D2F36937-7299-4539-A076-2AAA38E372C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6" name="Text Box 17">
          <a:extLst>
            <a:ext uri="{FF2B5EF4-FFF2-40B4-BE49-F238E27FC236}">
              <a16:creationId xmlns:a16="http://schemas.microsoft.com/office/drawing/2014/main" id="{DCBD1573-0DEC-4BB2-A63C-F6BAB43228B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7" name="Text Box 18">
          <a:extLst>
            <a:ext uri="{FF2B5EF4-FFF2-40B4-BE49-F238E27FC236}">
              <a16:creationId xmlns:a16="http://schemas.microsoft.com/office/drawing/2014/main" id="{7EFBF981-11A1-4467-8FDE-FA372EB4E04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8" name="Text Box 19">
          <a:extLst>
            <a:ext uri="{FF2B5EF4-FFF2-40B4-BE49-F238E27FC236}">
              <a16:creationId xmlns:a16="http://schemas.microsoft.com/office/drawing/2014/main" id="{DC74234B-E039-4896-AC9A-BE955B6CB68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59" name="Text Box 20">
          <a:extLst>
            <a:ext uri="{FF2B5EF4-FFF2-40B4-BE49-F238E27FC236}">
              <a16:creationId xmlns:a16="http://schemas.microsoft.com/office/drawing/2014/main" id="{AA810F7D-6E02-44C5-B77E-AEA3ED3ACDF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0" name="Text Box 21">
          <a:extLst>
            <a:ext uri="{FF2B5EF4-FFF2-40B4-BE49-F238E27FC236}">
              <a16:creationId xmlns:a16="http://schemas.microsoft.com/office/drawing/2014/main" id="{24619186-5278-4D9E-AC24-1639835B5F7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1" name="Text Box 22">
          <a:extLst>
            <a:ext uri="{FF2B5EF4-FFF2-40B4-BE49-F238E27FC236}">
              <a16:creationId xmlns:a16="http://schemas.microsoft.com/office/drawing/2014/main" id="{839DC907-D402-4946-9CA7-0F19375615D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2" name="Text Box 23">
          <a:extLst>
            <a:ext uri="{FF2B5EF4-FFF2-40B4-BE49-F238E27FC236}">
              <a16:creationId xmlns:a16="http://schemas.microsoft.com/office/drawing/2014/main" id="{F1FE42C9-DFF6-47ED-825F-6D682CCEB8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3" name="Text Box 24">
          <a:extLst>
            <a:ext uri="{FF2B5EF4-FFF2-40B4-BE49-F238E27FC236}">
              <a16:creationId xmlns:a16="http://schemas.microsoft.com/office/drawing/2014/main" id="{34C1DAE0-EFDD-4782-9394-E0750C53E02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4" name="Text Box 25">
          <a:extLst>
            <a:ext uri="{FF2B5EF4-FFF2-40B4-BE49-F238E27FC236}">
              <a16:creationId xmlns:a16="http://schemas.microsoft.com/office/drawing/2014/main" id="{644DB435-59ED-4407-B441-6EED517BC83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5" name="Text Box 26">
          <a:extLst>
            <a:ext uri="{FF2B5EF4-FFF2-40B4-BE49-F238E27FC236}">
              <a16:creationId xmlns:a16="http://schemas.microsoft.com/office/drawing/2014/main" id="{84D76CB1-0B02-4C42-966E-97B47CE19F0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6" name="Text Box 27">
          <a:extLst>
            <a:ext uri="{FF2B5EF4-FFF2-40B4-BE49-F238E27FC236}">
              <a16:creationId xmlns:a16="http://schemas.microsoft.com/office/drawing/2014/main" id="{7062B3D5-1766-46EE-AAA5-8F70E243886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9E42FD85-5E31-43DB-8986-9AC4355B7BC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E4C07B6D-3C35-475B-A554-BD1CF979B23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69" name="Text Box 3">
          <a:extLst>
            <a:ext uri="{FF2B5EF4-FFF2-40B4-BE49-F238E27FC236}">
              <a16:creationId xmlns:a16="http://schemas.microsoft.com/office/drawing/2014/main" id="{489B3D44-59AA-4D8A-97AA-FBA1E6AEA5F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70" name="Text Box 4">
          <a:extLst>
            <a:ext uri="{FF2B5EF4-FFF2-40B4-BE49-F238E27FC236}">
              <a16:creationId xmlns:a16="http://schemas.microsoft.com/office/drawing/2014/main" id="{5DEA2143-C22C-4375-AC74-5CAD6782441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1" name="Text Box 5">
          <a:extLst>
            <a:ext uri="{FF2B5EF4-FFF2-40B4-BE49-F238E27FC236}">
              <a16:creationId xmlns:a16="http://schemas.microsoft.com/office/drawing/2014/main" id="{66023DB2-2C0E-4573-AF4D-02D286FDC34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2" name="Text Box 6">
          <a:extLst>
            <a:ext uri="{FF2B5EF4-FFF2-40B4-BE49-F238E27FC236}">
              <a16:creationId xmlns:a16="http://schemas.microsoft.com/office/drawing/2014/main" id="{1827F75F-053D-48ED-8589-FEC787AAECA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73" name="Text Box 7">
          <a:extLst>
            <a:ext uri="{FF2B5EF4-FFF2-40B4-BE49-F238E27FC236}">
              <a16:creationId xmlns:a16="http://schemas.microsoft.com/office/drawing/2014/main" id="{6A460A74-DD9F-49B6-971A-758870BD833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4" name="Text Box 8">
          <a:extLst>
            <a:ext uri="{FF2B5EF4-FFF2-40B4-BE49-F238E27FC236}">
              <a16:creationId xmlns:a16="http://schemas.microsoft.com/office/drawing/2014/main" id="{E712F811-768F-4C2D-9CAD-D085BBD363E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5" name="Text Box 9">
          <a:extLst>
            <a:ext uri="{FF2B5EF4-FFF2-40B4-BE49-F238E27FC236}">
              <a16:creationId xmlns:a16="http://schemas.microsoft.com/office/drawing/2014/main" id="{B1E0CFCF-C05B-4896-89A7-D30FD3757D9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6" name="Text Box 10">
          <a:extLst>
            <a:ext uri="{FF2B5EF4-FFF2-40B4-BE49-F238E27FC236}">
              <a16:creationId xmlns:a16="http://schemas.microsoft.com/office/drawing/2014/main" id="{41F967F1-0D09-44D5-88F9-B49C17C43B5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7" name="Text Box 11">
          <a:extLst>
            <a:ext uri="{FF2B5EF4-FFF2-40B4-BE49-F238E27FC236}">
              <a16:creationId xmlns:a16="http://schemas.microsoft.com/office/drawing/2014/main" id="{462D5E51-25E2-4EEF-80C5-32AAAB7B8C1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733973E2-DB85-426F-B60D-DD361C7F299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79" name="Text Box 13">
          <a:extLst>
            <a:ext uri="{FF2B5EF4-FFF2-40B4-BE49-F238E27FC236}">
              <a16:creationId xmlns:a16="http://schemas.microsoft.com/office/drawing/2014/main" id="{64B0D12F-3F0D-4323-B87D-C2208D08D69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0" name="Text Box 14">
          <a:extLst>
            <a:ext uri="{FF2B5EF4-FFF2-40B4-BE49-F238E27FC236}">
              <a16:creationId xmlns:a16="http://schemas.microsoft.com/office/drawing/2014/main" id="{C11FE69C-2D1E-418D-A4CD-3D24E81668A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1" name="Text Box 15">
          <a:extLst>
            <a:ext uri="{FF2B5EF4-FFF2-40B4-BE49-F238E27FC236}">
              <a16:creationId xmlns:a16="http://schemas.microsoft.com/office/drawing/2014/main" id="{8D9928D3-D837-47DB-BD32-69E1DD50FB6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2" name="Text Box 16">
          <a:extLst>
            <a:ext uri="{FF2B5EF4-FFF2-40B4-BE49-F238E27FC236}">
              <a16:creationId xmlns:a16="http://schemas.microsoft.com/office/drawing/2014/main" id="{B6E71C47-0804-490B-A4D0-FB6FB67C00C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3" name="Text Box 17">
          <a:extLst>
            <a:ext uri="{FF2B5EF4-FFF2-40B4-BE49-F238E27FC236}">
              <a16:creationId xmlns:a16="http://schemas.microsoft.com/office/drawing/2014/main" id="{8C8C3A3D-54A2-4C89-88A6-B6A4BD70D16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4" name="Text Box 18">
          <a:extLst>
            <a:ext uri="{FF2B5EF4-FFF2-40B4-BE49-F238E27FC236}">
              <a16:creationId xmlns:a16="http://schemas.microsoft.com/office/drawing/2014/main" id="{C34E5671-526C-476E-B2F0-02C64DA0AD9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5" name="Text Box 19">
          <a:extLst>
            <a:ext uri="{FF2B5EF4-FFF2-40B4-BE49-F238E27FC236}">
              <a16:creationId xmlns:a16="http://schemas.microsoft.com/office/drawing/2014/main" id="{0C2B56DE-1AF0-49C8-A9A5-6A8B1C1E370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6" name="Text Box 20">
          <a:extLst>
            <a:ext uri="{FF2B5EF4-FFF2-40B4-BE49-F238E27FC236}">
              <a16:creationId xmlns:a16="http://schemas.microsoft.com/office/drawing/2014/main" id="{8911C592-BEAB-41B5-98BB-CE741A6AC68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7" name="Text Box 21">
          <a:extLst>
            <a:ext uri="{FF2B5EF4-FFF2-40B4-BE49-F238E27FC236}">
              <a16:creationId xmlns:a16="http://schemas.microsoft.com/office/drawing/2014/main" id="{C9BFE5AB-8183-4785-9BB2-8FE00397B4E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8" name="Text Box 22">
          <a:extLst>
            <a:ext uri="{FF2B5EF4-FFF2-40B4-BE49-F238E27FC236}">
              <a16:creationId xmlns:a16="http://schemas.microsoft.com/office/drawing/2014/main" id="{D92DCC98-2E9B-4B8B-89B6-A1184A81A40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89" name="Text Box 23">
          <a:extLst>
            <a:ext uri="{FF2B5EF4-FFF2-40B4-BE49-F238E27FC236}">
              <a16:creationId xmlns:a16="http://schemas.microsoft.com/office/drawing/2014/main" id="{8FD299BA-B978-41A1-BD4C-DD6165CC148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0" name="Text Box 24">
          <a:extLst>
            <a:ext uri="{FF2B5EF4-FFF2-40B4-BE49-F238E27FC236}">
              <a16:creationId xmlns:a16="http://schemas.microsoft.com/office/drawing/2014/main" id="{46CE9F1C-DE08-4D1D-930D-AFA2BA3A3AE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1" name="Text Box 25">
          <a:extLst>
            <a:ext uri="{FF2B5EF4-FFF2-40B4-BE49-F238E27FC236}">
              <a16:creationId xmlns:a16="http://schemas.microsoft.com/office/drawing/2014/main" id="{BC3863F5-FDB2-464E-804A-E061B05A696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2" name="Text Box 26">
          <a:extLst>
            <a:ext uri="{FF2B5EF4-FFF2-40B4-BE49-F238E27FC236}">
              <a16:creationId xmlns:a16="http://schemas.microsoft.com/office/drawing/2014/main" id="{7690A4B1-A902-4270-96CA-E4097C63935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3" name="Text Box 27">
          <a:extLst>
            <a:ext uri="{FF2B5EF4-FFF2-40B4-BE49-F238E27FC236}">
              <a16:creationId xmlns:a16="http://schemas.microsoft.com/office/drawing/2014/main" id="{673C834D-04BF-4C49-9E96-3E07B2B4ADD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5819E6C9-6B14-4767-81D3-F5F6DB15862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A4DC284C-BF31-4310-8712-0CEC15C72ED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6" name="Text Box 3">
          <a:extLst>
            <a:ext uri="{FF2B5EF4-FFF2-40B4-BE49-F238E27FC236}">
              <a16:creationId xmlns:a16="http://schemas.microsoft.com/office/drawing/2014/main" id="{852FE663-FAFF-4491-B487-17D3880A873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397" name="Text Box 4">
          <a:extLst>
            <a:ext uri="{FF2B5EF4-FFF2-40B4-BE49-F238E27FC236}">
              <a16:creationId xmlns:a16="http://schemas.microsoft.com/office/drawing/2014/main" id="{E676A88A-1E57-4F81-8DF0-5218E992648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8" name="Text Box 5">
          <a:extLst>
            <a:ext uri="{FF2B5EF4-FFF2-40B4-BE49-F238E27FC236}">
              <a16:creationId xmlns:a16="http://schemas.microsoft.com/office/drawing/2014/main" id="{F32DE7FE-524F-487A-8A5C-AA1ABD929CC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399" name="Text Box 6">
          <a:extLst>
            <a:ext uri="{FF2B5EF4-FFF2-40B4-BE49-F238E27FC236}">
              <a16:creationId xmlns:a16="http://schemas.microsoft.com/office/drawing/2014/main" id="{1D15DA48-05F6-4E55-ADFC-9A5F3C9E591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00" name="Text Box 7">
          <a:extLst>
            <a:ext uri="{FF2B5EF4-FFF2-40B4-BE49-F238E27FC236}">
              <a16:creationId xmlns:a16="http://schemas.microsoft.com/office/drawing/2014/main" id="{8871BE1A-E866-4B7C-BF69-EB388695EC1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id="{855B21CB-0245-491F-839A-1A14DE6CAD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2" name="Text Box 9">
          <a:extLst>
            <a:ext uri="{FF2B5EF4-FFF2-40B4-BE49-F238E27FC236}">
              <a16:creationId xmlns:a16="http://schemas.microsoft.com/office/drawing/2014/main" id="{5A5D4532-2780-408B-9695-5B72BCD5D3A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3" name="Text Box 10">
          <a:extLst>
            <a:ext uri="{FF2B5EF4-FFF2-40B4-BE49-F238E27FC236}">
              <a16:creationId xmlns:a16="http://schemas.microsoft.com/office/drawing/2014/main" id="{9F637ECF-D855-4AA3-9D11-15449C47BB2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4" name="Text Box 11">
          <a:extLst>
            <a:ext uri="{FF2B5EF4-FFF2-40B4-BE49-F238E27FC236}">
              <a16:creationId xmlns:a16="http://schemas.microsoft.com/office/drawing/2014/main" id="{5B99F8E6-AFDB-4E34-8023-13B69664303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2F5F2011-3BE5-4550-9F16-77202B74A54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6" name="Text Box 13">
          <a:extLst>
            <a:ext uri="{FF2B5EF4-FFF2-40B4-BE49-F238E27FC236}">
              <a16:creationId xmlns:a16="http://schemas.microsoft.com/office/drawing/2014/main" id="{4ACED1E9-A435-48DA-9CF0-5E253B5CAFC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7" name="Text Box 14">
          <a:extLst>
            <a:ext uri="{FF2B5EF4-FFF2-40B4-BE49-F238E27FC236}">
              <a16:creationId xmlns:a16="http://schemas.microsoft.com/office/drawing/2014/main" id="{7ECA8F0A-C8B2-422E-80A9-5DFA93776FD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8" name="Text Box 15">
          <a:extLst>
            <a:ext uri="{FF2B5EF4-FFF2-40B4-BE49-F238E27FC236}">
              <a16:creationId xmlns:a16="http://schemas.microsoft.com/office/drawing/2014/main" id="{635E2EF1-94D5-4DB9-A41A-6F0072EC038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09" name="Text Box 16">
          <a:extLst>
            <a:ext uri="{FF2B5EF4-FFF2-40B4-BE49-F238E27FC236}">
              <a16:creationId xmlns:a16="http://schemas.microsoft.com/office/drawing/2014/main" id="{9A0192A2-FED8-4396-A46A-5DE9B30299A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0" name="Text Box 17">
          <a:extLst>
            <a:ext uri="{FF2B5EF4-FFF2-40B4-BE49-F238E27FC236}">
              <a16:creationId xmlns:a16="http://schemas.microsoft.com/office/drawing/2014/main" id="{D36D3FBE-496E-4849-9F70-A0D1AA902EB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1" name="Text Box 18">
          <a:extLst>
            <a:ext uri="{FF2B5EF4-FFF2-40B4-BE49-F238E27FC236}">
              <a16:creationId xmlns:a16="http://schemas.microsoft.com/office/drawing/2014/main" id="{4588A32E-FD07-4D57-85E5-12CA1CADC6E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2" name="Text Box 19">
          <a:extLst>
            <a:ext uri="{FF2B5EF4-FFF2-40B4-BE49-F238E27FC236}">
              <a16:creationId xmlns:a16="http://schemas.microsoft.com/office/drawing/2014/main" id="{83A13C10-2D2F-4B6B-9D01-551012BDAAB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3" name="Text Box 20">
          <a:extLst>
            <a:ext uri="{FF2B5EF4-FFF2-40B4-BE49-F238E27FC236}">
              <a16:creationId xmlns:a16="http://schemas.microsoft.com/office/drawing/2014/main" id="{32965398-5F38-4087-990C-44F84688749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4" name="Text Box 21">
          <a:extLst>
            <a:ext uri="{FF2B5EF4-FFF2-40B4-BE49-F238E27FC236}">
              <a16:creationId xmlns:a16="http://schemas.microsoft.com/office/drawing/2014/main" id="{FB4E5C34-6CFD-4C2B-AF99-F07EE7E8785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5" name="Text Box 22">
          <a:extLst>
            <a:ext uri="{FF2B5EF4-FFF2-40B4-BE49-F238E27FC236}">
              <a16:creationId xmlns:a16="http://schemas.microsoft.com/office/drawing/2014/main" id="{03FCC637-15BF-4D18-A11F-FE793643A80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6" name="Text Box 23">
          <a:extLst>
            <a:ext uri="{FF2B5EF4-FFF2-40B4-BE49-F238E27FC236}">
              <a16:creationId xmlns:a16="http://schemas.microsoft.com/office/drawing/2014/main" id="{00FF6F3F-02D2-47BE-8EA6-FC88B22A619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7" name="Text Box 24">
          <a:extLst>
            <a:ext uri="{FF2B5EF4-FFF2-40B4-BE49-F238E27FC236}">
              <a16:creationId xmlns:a16="http://schemas.microsoft.com/office/drawing/2014/main" id="{4A17E8C3-F852-489E-BB87-CF21EA76441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8" name="Text Box 25">
          <a:extLst>
            <a:ext uri="{FF2B5EF4-FFF2-40B4-BE49-F238E27FC236}">
              <a16:creationId xmlns:a16="http://schemas.microsoft.com/office/drawing/2014/main" id="{F6EA0545-3B7A-47E6-816B-34DCBA269B9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19" name="Text Box 26">
          <a:extLst>
            <a:ext uri="{FF2B5EF4-FFF2-40B4-BE49-F238E27FC236}">
              <a16:creationId xmlns:a16="http://schemas.microsoft.com/office/drawing/2014/main" id="{B070C683-5704-4D22-9DCF-8CC8CBC1667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0" name="Text Box 27">
          <a:extLst>
            <a:ext uri="{FF2B5EF4-FFF2-40B4-BE49-F238E27FC236}">
              <a16:creationId xmlns:a16="http://schemas.microsoft.com/office/drawing/2014/main" id="{66DEAF0A-1813-4FDD-B320-989AAE9C729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1790A22-F3B4-43E0-9741-33D35C696BB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E8CB6C87-7436-4D11-B3CC-8A8B47DAED7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3" name="Text Box 3">
          <a:extLst>
            <a:ext uri="{FF2B5EF4-FFF2-40B4-BE49-F238E27FC236}">
              <a16:creationId xmlns:a16="http://schemas.microsoft.com/office/drawing/2014/main" id="{16872149-67D9-422E-98C5-2292BF890FF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24" name="Text Box 4">
          <a:extLst>
            <a:ext uri="{FF2B5EF4-FFF2-40B4-BE49-F238E27FC236}">
              <a16:creationId xmlns:a16="http://schemas.microsoft.com/office/drawing/2014/main" id="{4EBB8DD8-D6D4-4470-9F6F-00DB4E7F18D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5" name="Text Box 5">
          <a:extLst>
            <a:ext uri="{FF2B5EF4-FFF2-40B4-BE49-F238E27FC236}">
              <a16:creationId xmlns:a16="http://schemas.microsoft.com/office/drawing/2014/main" id="{793D09B5-9CA4-4C80-85ED-206D2E98DB8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6" name="Text Box 6">
          <a:extLst>
            <a:ext uri="{FF2B5EF4-FFF2-40B4-BE49-F238E27FC236}">
              <a16:creationId xmlns:a16="http://schemas.microsoft.com/office/drawing/2014/main" id="{FE5D2578-5BA7-4D64-837E-ED43C8617DF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27" name="Text Box 7">
          <a:extLst>
            <a:ext uri="{FF2B5EF4-FFF2-40B4-BE49-F238E27FC236}">
              <a16:creationId xmlns:a16="http://schemas.microsoft.com/office/drawing/2014/main" id="{CD5C6300-4956-44E0-B70B-863652D0452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8" name="Text Box 8">
          <a:extLst>
            <a:ext uri="{FF2B5EF4-FFF2-40B4-BE49-F238E27FC236}">
              <a16:creationId xmlns:a16="http://schemas.microsoft.com/office/drawing/2014/main" id="{0948C447-CB98-4F0C-A030-EBAEBE5FC5E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29" name="Text Box 9">
          <a:extLst>
            <a:ext uri="{FF2B5EF4-FFF2-40B4-BE49-F238E27FC236}">
              <a16:creationId xmlns:a16="http://schemas.microsoft.com/office/drawing/2014/main" id="{61BA0D69-3D94-4718-A2BF-86DC3324C1E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0" name="Text Box 10">
          <a:extLst>
            <a:ext uri="{FF2B5EF4-FFF2-40B4-BE49-F238E27FC236}">
              <a16:creationId xmlns:a16="http://schemas.microsoft.com/office/drawing/2014/main" id="{A595EF08-DB18-4A61-BA31-0B7D2C758CD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1" name="Text Box 11">
          <a:extLst>
            <a:ext uri="{FF2B5EF4-FFF2-40B4-BE49-F238E27FC236}">
              <a16:creationId xmlns:a16="http://schemas.microsoft.com/office/drawing/2014/main" id="{49F852F8-0AAD-434F-B7D4-7A743BEC279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603A0A0D-7D36-4DA7-AC15-2FAE2CFF28F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3" name="Text Box 13">
          <a:extLst>
            <a:ext uri="{FF2B5EF4-FFF2-40B4-BE49-F238E27FC236}">
              <a16:creationId xmlns:a16="http://schemas.microsoft.com/office/drawing/2014/main" id="{8F569CE0-3834-46BE-8AAB-7C315559D49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4" name="Text Box 14">
          <a:extLst>
            <a:ext uri="{FF2B5EF4-FFF2-40B4-BE49-F238E27FC236}">
              <a16:creationId xmlns:a16="http://schemas.microsoft.com/office/drawing/2014/main" id="{8ED3FA00-5847-4E6D-9869-A43683FA7CD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5" name="Text Box 15">
          <a:extLst>
            <a:ext uri="{FF2B5EF4-FFF2-40B4-BE49-F238E27FC236}">
              <a16:creationId xmlns:a16="http://schemas.microsoft.com/office/drawing/2014/main" id="{569EEA82-E67E-40B2-9CCB-4487606985E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6" name="Text Box 16">
          <a:extLst>
            <a:ext uri="{FF2B5EF4-FFF2-40B4-BE49-F238E27FC236}">
              <a16:creationId xmlns:a16="http://schemas.microsoft.com/office/drawing/2014/main" id="{2F9F36E2-E90E-4166-9D70-DF36A2C61B0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7" name="Text Box 17">
          <a:extLst>
            <a:ext uri="{FF2B5EF4-FFF2-40B4-BE49-F238E27FC236}">
              <a16:creationId xmlns:a16="http://schemas.microsoft.com/office/drawing/2014/main" id="{CD0FAD92-574F-4E72-83F2-AF70F17F0F9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8" name="Text Box 18">
          <a:extLst>
            <a:ext uri="{FF2B5EF4-FFF2-40B4-BE49-F238E27FC236}">
              <a16:creationId xmlns:a16="http://schemas.microsoft.com/office/drawing/2014/main" id="{BDA38643-818E-469B-BD61-96D31AAA8D4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39" name="Text Box 19">
          <a:extLst>
            <a:ext uri="{FF2B5EF4-FFF2-40B4-BE49-F238E27FC236}">
              <a16:creationId xmlns:a16="http://schemas.microsoft.com/office/drawing/2014/main" id="{A67D635C-6127-4A85-A57C-C98E7760248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0" name="Text Box 20">
          <a:extLst>
            <a:ext uri="{FF2B5EF4-FFF2-40B4-BE49-F238E27FC236}">
              <a16:creationId xmlns:a16="http://schemas.microsoft.com/office/drawing/2014/main" id="{B6A6917C-2F8E-48B2-8D26-13CE111908C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1" name="Text Box 21">
          <a:extLst>
            <a:ext uri="{FF2B5EF4-FFF2-40B4-BE49-F238E27FC236}">
              <a16:creationId xmlns:a16="http://schemas.microsoft.com/office/drawing/2014/main" id="{A9062B16-CB63-4CF5-8FFF-1F5FB33D47F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2" name="Text Box 22">
          <a:extLst>
            <a:ext uri="{FF2B5EF4-FFF2-40B4-BE49-F238E27FC236}">
              <a16:creationId xmlns:a16="http://schemas.microsoft.com/office/drawing/2014/main" id="{51D6E477-2687-417B-B845-746E9B5CE66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3" name="Text Box 23">
          <a:extLst>
            <a:ext uri="{FF2B5EF4-FFF2-40B4-BE49-F238E27FC236}">
              <a16:creationId xmlns:a16="http://schemas.microsoft.com/office/drawing/2014/main" id="{A592F8AC-119D-44A0-8B86-A6CACEDF7E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4" name="Text Box 24">
          <a:extLst>
            <a:ext uri="{FF2B5EF4-FFF2-40B4-BE49-F238E27FC236}">
              <a16:creationId xmlns:a16="http://schemas.microsoft.com/office/drawing/2014/main" id="{6E8D3F7A-8BC2-49FE-B81C-2E297C79594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5" name="Text Box 25">
          <a:extLst>
            <a:ext uri="{FF2B5EF4-FFF2-40B4-BE49-F238E27FC236}">
              <a16:creationId xmlns:a16="http://schemas.microsoft.com/office/drawing/2014/main" id="{321A9542-6214-4AC7-BA5B-14EFEA12306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6" name="Text Box 26">
          <a:extLst>
            <a:ext uri="{FF2B5EF4-FFF2-40B4-BE49-F238E27FC236}">
              <a16:creationId xmlns:a16="http://schemas.microsoft.com/office/drawing/2014/main" id="{32B395A0-969D-4B6A-9B8A-F2BCB9EEFB2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7" name="Text Box 27">
          <a:extLst>
            <a:ext uri="{FF2B5EF4-FFF2-40B4-BE49-F238E27FC236}">
              <a16:creationId xmlns:a16="http://schemas.microsoft.com/office/drawing/2014/main" id="{6A69FBF6-F907-4A9E-806D-583B9944D50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1982AF74-7759-4F5A-8725-3A73BBBA6A8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B425B05B-1CBA-4929-9F41-E20B756B521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0" name="Text Box 3">
          <a:extLst>
            <a:ext uri="{FF2B5EF4-FFF2-40B4-BE49-F238E27FC236}">
              <a16:creationId xmlns:a16="http://schemas.microsoft.com/office/drawing/2014/main" id="{6915145F-FEBC-4794-B0B5-981F9F9423A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51" name="Text Box 4">
          <a:extLst>
            <a:ext uri="{FF2B5EF4-FFF2-40B4-BE49-F238E27FC236}">
              <a16:creationId xmlns:a16="http://schemas.microsoft.com/office/drawing/2014/main" id="{4ED97E58-C0A9-4D60-AF59-8FA4162A8F7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2" name="Text Box 5">
          <a:extLst>
            <a:ext uri="{FF2B5EF4-FFF2-40B4-BE49-F238E27FC236}">
              <a16:creationId xmlns:a16="http://schemas.microsoft.com/office/drawing/2014/main" id="{0E5DB7AE-3303-4943-A391-DC029D3FFD2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3" name="Text Box 6">
          <a:extLst>
            <a:ext uri="{FF2B5EF4-FFF2-40B4-BE49-F238E27FC236}">
              <a16:creationId xmlns:a16="http://schemas.microsoft.com/office/drawing/2014/main" id="{8B88A30B-FFA1-4A84-B7F9-0FBD5D43816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54" name="Text Box 7">
          <a:extLst>
            <a:ext uri="{FF2B5EF4-FFF2-40B4-BE49-F238E27FC236}">
              <a16:creationId xmlns:a16="http://schemas.microsoft.com/office/drawing/2014/main" id="{949E9DB1-BF49-4500-985A-A3C91C377D0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id="{61E81731-A77D-49DB-B8D9-34A28CCC4B3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6" name="Text Box 9">
          <a:extLst>
            <a:ext uri="{FF2B5EF4-FFF2-40B4-BE49-F238E27FC236}">
              <a16:creationId xmlns:a16="http://schemas.microsoft.com/office/drawing/2014/main" id="{DDA5CF2D-AD1B-4795-A8D8-0C6B10F98E4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7" name="Text Box 10">
          <a:extLst>
            <a:ext uri="{FF2B5EF4-FFF2-40B4-BE49-F238E27FC236}">
              <a16:creationId xmlns:a16="http://schemas.microsoft.com/office/drawing/2014/main" id="{418245CF-A248-4484-9899-D87203ABDA3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8" name="Text Box 11">
          <a:extLst>
            <a:ext uri="{FF2B5EF4-FFF2-40B4-BE49-F238E27FC236}">
              <a16:creationId xmlns:a16="http://schemas.microsoft.com/office/drawing/2014/main" id="{D83AE2D0-D59C-4324-A4AA-A5BACEFD1C5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12087BFA-688F-4AF5-8561-AA09CF591A8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0" name="Text Box 13">
          <a:extLst>
            <a:ext uri="{FF2B5EF4-FFF2-40B4-BE49-F238E27FC236}">
              <a16:creationId xmlns:a16="http://schemas.microsoft.com/office/drawing/2014/main" id="{779A17D4-15AB-4F5C-904A-571294784B5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1" name="Text Box 14">
          <a:extLst>
            <a:ext uri="{FF2B5EF4-FFF2-40B4-BE49-F238E27FC236}">
              <a16:creationId xmlns:a16="http://schemas.microsoft.com/office/drawing/2014/main" id="{C593BAF3-EDCC-4209-870C-3A47B3D1839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2" name="Text Box 15">
          <a:extLst>
            <a:ext uri="{FF2B5EF4-FFF2-40B4-BE49-F238E27FC236}">
              <a16:creationId xmlns:a16="http://schemas.microsoft.com/office/drawing/2014/main" id="{8C2A3ACD-BC7F-4023-80C4-2F90011F3F0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3" name="Text Box 16">
          <a:extLst>
            <a:ext uri="{FF2B5EF4-FFF2-40B4-BE49-F238E27FC236}">
              <a16:creationId xmlns:a16="http://schemas.microsoft.com/office/drawing/2014/main" id="{04568772-D79F-418E-8902-7B746114C55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4" name="Text Box 17">
          <a:extLst>
            <a:ext uri="{FF2B5EF4-FFF2-40B4-BE49-F238E27FC236}">
              <a16:creationId xmlns:a16="http://schemas.microsoft.com/office/drawing/2014/main" id="{9A0DF746-4154-499C-9953-84743CE2A92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5" name="Text Box 18">
          <a:extLst>
            <a:ext uri="{FF2B5EF4-FFF2-40B4-BE49-F238E27FC236}">
              <a16:creationId xmlns:a16="http://schemas.microsoft.com/office/drawing/2014/main" id="{0B9799F5-2AC9-4DF0-A5AA-06430AAFB69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6" name="Text Box 19">
          <a:extLst>
            <a:ext uri="{FF2B5EF4-FFF2-40B4-BE49-F238E27FC236}">
              <a16:creationId xmlns:a16="http://schemas.microsoft.com/office/drawing/2014/main" id="{1F18E4B7-9A3E-40AB-AE95-91FF478F5BE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7" name="Text Box 20">
          <a:extLst>
            <a:ext uri="{FF2B5EF4-FFF2-40B4-BE49-F238E27FC236}">
              <a16:creationId xmlns:a16="http://schemas.microsoft.com/office/drawing/2014/main" id="{47E5EBCA-5FA2-4D12-9E8F-1F690DBFF08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8" name="Text Box 21">
          <a:extLst>
            <a:ext uri="{FF2B5EF4-FFF2-40B4-BE49-F238E27FC236}">
              <a16:creationId xmlns:a16="http://schemas.microsoft.com/office/drawing/2014/main" id="{8307327C-1013-4852-AC51-79FF5498A7A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69" name="Text Box 22">
          <a:extLst>
            <a:ext uri="{FF2B5EF4-FFF2-40B4-BE49-F238E27FC236}">
              <a16:creationId xmlns:a16="http://schemas.microsoft.com/office/drawing/2014/main" id="{23142EBF-B8D6-443E-9B6F-1C4464DB112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70" name="Text Box 23">
          <a:extLst>
            <a:ext uri="{FF2B5EF4-FFF2-40B4-BE49-F238E27FC236}">
              <a16:creationId xmlns:a16="http://schemas.microsoft.com/office/drawing/2014/main" id="{C32F5A74-D627-4FAF-A50F-61B9EDF32C9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71" name="Text Box 24">
          <a:extLst>
            <a:ext uri="{FF2B5EF4-FFF2-40B4-BE49-F238E27FC236}">
              <a16:creationId xmlns:a16="http://schemas.microsoft.com/office/drawing/2014/main" id="{0AA9BCD0-1FDA-4D6C-A7AA-EB39C507CCE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72" name="Text Box 25">
          <a:extLst>
            <a:ext uri="{FF2B5EF4-FFF2-40B4-BE49-F238E27FC236}">
              <a16:creationId xmlns:a16="http://schemas.microsoft.com/office/drawing/2014/main" id="{7607891B-5950-4F1C-915B-DC7DCD72F27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73" name="Text Box 26">
          <a:extLst>
            <a:ext uri="{FF2B5EF4-FFF2-40B4-BE49-F238E27FC236}">
              <a16:creationId xmlns:a16="http://schemas.microsoft.com/office/drawing/2014/main" id="{E4145C72-A8F8-41A8-AFA8-C5C0AB0803E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474" name="Text Box 27">
          <a:extLst>
            <a:ext uri="{FF2B5EF4-FFF2-40B4-BE49-F238E27FC236}">
              <a16:creationId xmlns:a16="http://schemas.microsoft.com/office/drawing/2014/main" id="{C77DB92A-DB24-43C1-A640-71B17A2E492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C9608B03-1E0F-40AA-A785-A38F35C9410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76" name="Text Box 4">
          <a:extLst>
            <a:ext uri="{FF2B5EF4-FFF2-40B4-BE49-F238E27FC236}">
              <a16:creationId xmlns:a16="http://schemas.microsoft.com/office/drawing/2014/main" id="{0A2D56B4-62B8-455A-A651-1058FD7E3E2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77" name="Text Box 7">
          <a:extLst>
            <a:ext uri="{FF2B5EF4-FFF2-40B4-BE49-F238E27FC236}">
              <a16:creationId xmlns:a16="http://schemas.microsoft.com/office/drawing/2014/main" id="{D9849B50-8AFD-473B-856F-C6F684F6E74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F58CD446-C8CA-45D9-B889-A6676A411A2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79" name="Text Box 4">
          <a:extLst>
            <a:ext uri="{FF2B5EF4-FFF2-40B4-BE49-F238E27FC236}">
              <a16:creationId xmlns:a16="http://schemas.microsoft.com/office/drawing/2014/main" id="{CB0530BD-AF88-44DB-A5ED-48478328A48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0" name="Text Box 7">
          <a:extLst>
            <a:ext uri="{FF2B5EF4-FFF2-40B4-BE49-F238E27FC236}">
              <a16:creationId xmlns:a16="http://schemas.microsoft.com/office/drawing/2014/main" id="{9DDE1DEB-31B3-4060-8BCE-DBB7B52AE44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7DE461D7-84D3-464D-8FAB-92053D1E980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340D9FC5-3085-426C-B76D-46883F558F0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3" name="Text Box 7">
          <a:extLst>
            <a:ext uri="{FF2B5EF4-FFF2-40B4-BE49-F238E27FC236}">
              <a16:creationId xmlns:a16="http://schemas.microsoft.com/office/drawing/2014/main" id="{1051FA17-0A1D-42F0-B92B-C0147BBA2BB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D17CCE5F-70C3-4669-9C8B-A1C4D29434C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5" name="Text Box 4">
          <a:extLst>
            <a:ext uri="{FF2B5EF4-FFF2-40B4-BE49-F238E27FC236}">
              <a16:creationId xmlns:a16="http://schemas.microsoft.com/office/drawing/2014/main" id="{FC7E34C4-9725-4C3B-BDB3-C1896F565C5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6" name="Text Box 7">
          <a:extLst>
            <a:ext uri="{FF2B5EF4-FFF2-40B4-BE49-F238E27FC236}">
              <a16:creationId xmlns:a16="http://schemas.microsoft.com/office/drawing/2014/main" id="{D120CDE6-00BD-41F7-98F8-9235D1AC6CC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BCEC47E0-70CF-4632-8F18-9D909D5C43E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8" name="Text Box 4">
          <a:extLst>
            <a:ext uri="{FF2B5EF4-FFF2-40B4-BE49-F238E27FC236}">
              <a16:creationId xmlns:a16="http://schemas.microsoft.com/office/drawing/2014/main" id="{632C2F66-3619-4CD9-AA73-26C2B5AFE89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89" name="Text Box 7">
          <a:extLst>
            <a:ext uri="{FF2B5EF4-FFF2-40B4-BE49-F238E27FC236}">
              <a16:creationId xmlns:a16="http://schemas.microsoft.com/office/drawing/2014/main" id="{A80F323E-4B07-419A-B8F8-EC1513D12F9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2769DE0E-B567-4AB9-AA8A-7E20F61E532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91" name="Text Box 4">
          <a:extLst>
            <a:ext uri="{FF2B5EF4-FFF2-40B4-BE49-F238E27FC236}">
              <a16:creationId xmlns:a16="http://schemas.microsoft.com/office/drawing/2014/main" id="{1F9BD4A4-D72B-4023-A50B-6D58E5DA80B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92" name="Text Box 7">
          <a:extLst>
            <a:ext uri="{FF2B5EF4-FFF2-40B4-BE49-F238E27FC236}">
              <a16:creationId xmlns:a16="http://schemas.microsoft.com/office/drawing/2014/main" id="{D33B2CB5-AB10-4794-B33F-325140C3A93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CA7EEA3D-3F7E-46B3-8865-AB67B1DE19A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94" name="Text Box 4">
          <a:extLst>
            <a:ext uri="{FF2B5EF4-FFF2-40B4-BE49-F238E27FC236}">
              <a16:creationId xmlns:a16="http://schemas.microsoft.com/office/drawing/2014/main" id="{B21241DE-46A9-4DD4-948D-94F36C79F91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495" name="Text Box 7">
          <a:extLst>
            <a:ext uri="{FF2B5EF4-FFF2-40B4-BE49-F238E27FC236}">
              <a16:creationId xmlns:a16="http://schemas.microsoft.com/office/drawing/2014/main" id="{EAA90972-548D-4A35-BEBE-1EB8570A546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A4BB105C-0FB0-48D6-9253-D3808767167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FEC4EF60-A301-4400-9880-AFAD5BC027F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498" name="Text Box 7">
          <a:extLst>
            <a:ext uri="{FF2B5EF4-FFF2-40B4-BE49-F238E27FC236}">
              <a16:creationId xmlns:a16="http://schemas.microsoft.com/office/drawing/2014/main" id="{2E7ED824-1D75-458A-AF00-B62B8F7C429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B63170B3-D968-4759-B5A1-A3D0F646D24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0" name="Text Box 4">
          <a:extLst>
            <a:ext uri="{FF2B5EF4-FFF2-40B4-BE49-F238E27FC236}">
              <a16:creationId xmlns:a16="http://schemas.microsoft.com/office/drawing/2014/main" id="{A57CB73E-CBB3-4465-8008-35798A39D0C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1" name="Text Box 7">
          <a:extLst>
            <a:ext uri="{FF2B5EF4-FFF2-40B4-BE49-F238E27FC236}">
              <a16:creationId xmlns:a16="http://schemas.microsoft.com/office/drawing/2014/main" id="{C2A5ACED-3FAA-4198-AB31-4E696E44E39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1BC20C38-21BF-4BE8-99C4-4272CB5E5EA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3" name="Text Box 4">
          <a:extLst>
            <a:ext uri="{FF2B5EF4-FFF2-40B4-BE49-F238E27FC236}">
              <a16:creationId xmlns:a16="http://schemas.microsoft.com/office/drawing/2014/main" id="{CB3B9355-CD72-4B29-9753-8B5254DE4E0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4" name="Text Box 7">
          <a:extLst>
            <a:ext uri="{FF2B5EF4-FFF2-40B4-BE49-F238E27FC236}">
              <a16:creationId xmlns:a16="http://schemas.microsoft.com/office/drawing/2014/main" id="{0A4940C9-E90E-45BE-BD69-BCA1249D32B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89E54010-8B64-413C-9854-D5B8BE38103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6" name="Text Box 4">
          <a:extLst>
            <a:ext uri="{FF2B5EF4-FFF2-40B4-BE49-F238E27FC236}">
              <a16:creationId xmlns:a16="http://schemas.microsoft.com/office/drawing/2014/main" id="{CF96E96A-0A80-481F-A5D8-FBD27E5F2A4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F9172A9D-BDB5-4BED-8C57-58C963A8503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81C30C5B-D003-47D1-8F19-ED1BE0AE81A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09" name="Text Box 4">
          <a:extLst>
            <a:ext uri="{FF2B5EF4-FFF2-40B4-BE49-F238E27FC236}">
              <a16:creationId xmlns:a16="http://schemas.microsoft.com/office/drawing/2014/main" id="{86B4E3B0-A10E-4D17-BBCD-9BA73DB1802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0" name="Text Box 7">
          <a:extLst>
            <a:ext uri="{FF2B5EF4-FFF2-40B4-BE49-F238E27FC236}">
              <a16:creationId xmlns:a16="http://schemas.microsoft.com/office/drawing/2014/main" id="{95E82509-1004-4F65-9F0C-B0BE05103DC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5A75FCAD-AD6F-42F4-9241-820A6EA3861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2" name="Text Box 4">
          <a:extLst>
            <a:ext uri="{FF2B5EF4-FFF2-40B4-BE49-F238E27FC236}">
              <a16:creationId xmlns:a16="http://schemas.microsoft.com/office/drawing/2014/main" id="{8332F599-D1BB-470B-99B0-33ADB608C6B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3" name="Text Box 7">
          <a:extLst>
            <a:ext uri="{FF2B5EF4-FFF2-40B4-BE49-F238E27FC236}">
              <a16:creationId xmlns:a16="http://schemas.microsoft.com/office/drawing/2014/main" id="{2C137CE6-6A87-45D9-8715-17C87FB9BAC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9B488A54-F9D0-40F0-8B48-D6BD3CB9743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5" name="Text Box 4">
          <a:extLst>
            <a:ext uri="{FF2B5EF4-FFF2-40B4-BE49-F238E27FC236}">
              <a16:creationId xmlns:a16="http://schemas.microsoft.com/office/drawing/2014/main" id="{FAC72EE1-66D7-4B77-875A-54DC175D84F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16" name="Text Box 7">
          <a:extLst>
            <a:ext uri="{FF2B5EF4-FFF2-40B4-BE49-F238E27FC236}">
              <a16:creationId xmlns:a16="http://schemas.microsoft.com/office/drawing/2014/main" id="{8E42AD93-2901-4BC1-AD0F-52B03F47FAF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2E977D25-27E9-4E3D-B075-D1DBFFFD4A7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18" name="Text Box 4">
          <a:extLst>
            <a:ext uri="{FF2B5EF4-FFF2-40B4-BE49-F238E27FC236}">
              <a16:creationId xmlns:a16="http://schemas.microsoft.com/office/drawing/2014/main" id="{E9A2BC87-CE84-4121-8405-D9528E2C953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19" name="Text Box 7">
          <a:extLst>
            <a:ext uri="{FF2B5EF4-FFF2-40B4-BE49-F238E27FC236}">
              <a16:creationId xmlns:a16="http://schemas.microsoft.com/office/drawing/2014/main" id="{B12D3812-AF85-46A1-9E29-BFBCF9DCEA9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9A0DDD86-27A9-45FA-8A1F-73B5D0AAC1F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1" name="Text Box 4">
          <a:extLst>
            <a:ext uri="{FF2B5EF4-FFF2-40B4-BE49-F238E27FC236}">
              <a16:creationId xmlns:a16="http://schemas.microsoft.com/office/drawing/2014/main" id="{F49625CC-64E0-4528-80B3-217D6A22FB1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2" name="Text Box 7">
          <a:extLst>
            <a:ext uri="{FF2B5EF4-FFF2-40B4-BE49-F238E27FC236}">
              <a16:creationId xmlns:a16="http://schemas.microsoft.com/office/drawing/2014/main" id="{E3FFCCBC-2346-4CCF-8A32-CB166091E42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C679B6AB-FE15-4997-9B2E-66323BC56A5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4" name="Text Box 4">
          <a:extLst>
            <a:ext uri="{FF2B5EF4-FFF2-40B4-BE49-F238E27FC236}">
              <a16:creationId xmlns:a16="http://schemas.microsoft.com/office/drawing/2014/main" id="{7C8E73AA-E02A-437E-8EB9-A59F750195E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5" name="Text Box 7">
          <a:extLst>
            <a:ext uri="{FF2B5EF4-FFF2-40B4-BE49-F238E27FC236}">
              <a16:creationId xmlns:a16="http://schemas.microsoft.com/office/drawing/2014/main" id="{9EAFBE31-D8D3-4DC6-8D02-0F113C1CDC7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21AEA075-30DA-4A9E-B357-4E285FDE9A0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7" name="Text Box 4">
          <a:extLst>
            <a:ext uri="{FF2B5EF4-FFF2-40B4-BE49-F238E27FC236}">
              <a16:creationId xmlns:a16="http://schemas.microsoft.com/office/drawing/2014/main" id="{83497E74-410F-484B-A12A-272E00034B8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8" name="Text Box 7">
          <a:extLst>
            <a:ext uri="{FF2B5EF4-FFF2-40B4-BE49-F238E27FC236}">
              <a16:creationId xmlns:a16="http://schemas.microsoft.com/office/drawing/2014/main" id="{E7B25016-10B6-4959-851B-E1A75C60283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3E8BEBA6-82CD-4C48-B7D5-43E8C6E8D9E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0" name="Text Box 4">
          <a:extLst>
            <a:ext uri="{FF2B5EF4-FFF2-40B4-BE49-F238E27FC236}">
              <a16:creationId xmlns:a16="http://schemas.microsoft.com/office/drawing/2014/main" id="{281B1FF3-9559-4B98-8ADD-0DA5841D36E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1" name="Text Box 7">
          <a:extLst>
            <a:ext uri="{FF2B5EF4-FFF2-40B4-BE49-F238E27FC236}">
              <a16:creationId xmlns:a16="http://schemas.microsoft.com/office/drawing/2014/main" id="{ABCC221A-C4DB-4FAD-A0EF-F31613000D3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1CFEA2BE-8BCB-4049-9899-39896131A09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3" name="Text Box 4">
          <a:extLst>
            <a:ext uri="{FF2B5EF4-FFF2-40B4-BE49-F238E27FC236}">
              <a16:creationId xmlns:a16="http://schemas.microsoft.com/office/drawing/2014/main" id="{609129D8-EBBE-4072-8177-D00F9654073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4" name="Text Box 7">
          <a:extLst>
            <a:ext uri="{FF2B5EF4-FFF2-40B4-BE49-F238E27FC236}">
              <a16:creationId xmlns:a16="http://schemas.microsoft.com/office/drawing/2014/main" id="{6A9C0A21-730C-4B89-A101-CDF6050D05F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3C9688D7-D749-4386-A77D-48C68C4EA02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6" name="Text Box 4">
          <a:extLst>
            <a:ext uri="{FF2B5EF4-FFF2-40B4-BE49-F238E27FC236}">
              <a16:creationId xmlns:a16="http://schemas.microsoft.com/office/drawing/2014/main" id="{8D0C5BFA-44F5-46ED-AD4E-930B042A334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79B2BB30-33FF-4C55-A118-D9349596B01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169ADBD5-FC82-4FB0-9FCF-F055F8E507F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39" name="Text Box 4">
          <a:extLst>
            <a:ext uri="{FF2B5EF4-FFF2-40B4-BE49-F238E27FC236}">
              <a16:creationId xmlns:a16="http://schemas.microsoft.com/office/drawing/2014/main" id="{E7E1CC3D-6398-4906-BFF7-522DEEC4EE7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0" name="Text Box 7">
          <a:extLst>
            <a:ext uri="{FF2B5EF4-FFF2-40B4-BE49-F238E27FC236}">
              <a16:creationId xmlns:a16="http://schemas.microsoft.com/office/drawing/2014/main" id="{BD22457F-81E1-44F3-8F2E-40BDFDA085B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D1866CAE-434D-44B5-AED0-6A5EF7097FD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2" name="Text Box 4">
          <a:extLst>
            <a:ext uri="{FF2B5EF4-FFF2-40B4-BE49-F238E27FC236}">
              <a16:creationId xmlns:a16="http://schemas.microsoft.com/office/drawing/2014/main" id="{1DD35B35-F9D7-4161-BD6F-50BD7C637C8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3" name="Text Box 7">
          <a:extLst>
            <a:ext uri="{FF2B5EF4-FFF2-40B4-BE49-F238E27FC236}">
              <a16:creationId xmlns:a16="http://schemas.microsoft.com/office/drawing/2014/main" id="{DE7FE50A-0942-407E-AF2B-0092ED2324D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38E2AF71-E73B-4407-8001-F28163453E7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5" name="Text Box 4">
          <a:extLst>
            <a:ext uri="{FF2B5EF4-FFF2-40B4-BE49-F238E27FC236}">
              <a16:creationId xmlns:a16="http://schemas.microsoft.com/office/drawing/2014/main" id="{3DFCF15E-DEE7-4B20-AD81-01434B64DE1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6" name="Text Box 7">
          <a:extLst>
            <a:ext uri="{FF2B5EF4-FFF2-40B4-BE49-F238E27FC236}">
              <a16:creationId xmlns:a16="http://schemas.microsoft.com/office/drawing/2014/main" id="{28E91E39-5AD3-483E-94CA-8B71C900E0B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F7F56743-61D0-4CB0-8E75-70EAB6454B6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8" name="Text Box 4">
          <a:extLst>
            <a:ext uri="{FF2B5EF4-FFF2-40B4-BE49-F238E27FC236}">
              <a16:creationId xmlns:a16="http://schemas.microsoft.com/office/drawing/2014/main" id="{1716FE9A-F9FA-41A8-94F1-BC1A48CA2DE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49" name="Text Box 7">
          <a:extLst>
            <a:ext uri="{FF2B5EF4-FFF2-40B4-BE49-F238E27FC236}">
              <a16:creationId xmlns:a16="http://schemas.microsoft.com/office/drawing/2014/main" id="{37AEA96F-2FF9-4824-8494-EC0C5F2A8FF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4DD233F0-167A-4AF2-BE10-CB8DBAAF5EA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1" name="Text Box 4">
          <a:extLst>
            <a:ext uri="{FF2B5EF4-FFF2-40B4-BE49-F238E27FC236}">
              <a16:creationId xmlns:a16="http://schemas.microsoft.com/office/drawing/2014/main" id="{41E1D0F8-5849-4435-A16E-D5A808EA67E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2" name="Text Box 7">
          <a:extLst>
            <a:ext uri="{FF2B5EF4-FFF2-40B4-BE49-F238E27FC236}">
              <a16:creationId xmlns:a16="http://schemas.microsoft.com/office/drawing/2014/main" id="{26608ADA-B1D1-4DFC-9786-AF3CC90405D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855BBCBF-1C1F-499A-A450-892FE816C94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4" name="Text Box 4">
          <a:extLst>
            <a:ext uri="{FF2B5EF4-FFF2-40B4-BE49-F238E27FC236}">
              <a16:creationId xmlns:a16="http://schemas.microsoft.com/office/drawing/2014/main" id="{9061D121-1F6D-4A4B-97F6-F2591B8003E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85DA77C0-EE39-4B64-8133-43186C51755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F864232E-F0AE-4DD2-9FCC-429FA5610A6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7" name="Text Box 4">
          <a:extLst>
            <a:ext uri="{FF2B5EF4-FFF2-40B4-BE49-F238E27FC236}">
              <a16:creationId xmlns:a16="http://schemas.microsoft.com/office/drawing/2014/main" id="{EE56A0F5-3338-46F9-B60A-9C8B1FC59C0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58" name="Text Box 7">
          <a:extLst>
            <a:ext uri="{FF2B5EF4-FFF2-40B4-BE49-F238E27FC236}">
              <a16:creationId xmlns:a16="http://schemas.microsoft.com/office/drawing/2014/main" id="{E11DEE08-B85E-4450-AB8E-49FB63CF2BF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742A7C5D-BB37-4E8A-9F53-89C3772A945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0" name="Text Box 4">
          <a:extLst>
            <a:ext uri="{FF2B5EF4-FFF2-40B4-BE49-F238E27FC236}">
              <a16:creationId xmlns:a16="http://schemas.microsoft.com/office/drawing/2014/main" id="{1029734F-FA7A-4EC9-B981-2A337E8C192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1" name="Text Box 7">
          <a:extLst>
            <a:ext uri="{FF2B5EF4-FFF2-40B4-BE49-F238E27FC236}">
              <a16:creationId xmlns:a16="http://schemas.microsoft.com/office/drawing/2014/main" id="{78AF08CD-372D-4547-A133-169DEE2D118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11B8C578-0757-4F4E-9581-AA34E05A7BF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3" name="Text Box 4">
          <a:extLst>
            <a:ext uri="{FF2B5EF4-FFF2-40B4-BE49-F238E27FC236}">
              <a16:creationId xmlns:a16="http://schemas.microsoft.com/office/drawing/2014/main" id="{08241B53-C6AA-42A0-BE00-549200D5943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4" name="Text Box 7">
          <a:extLst>
            <a:ext uri="{FF2B5EF4-FFF2-40B4-BE49-F238E27FC236}">
              <a16:creationId xmlns:a16="http://schemas.microsoft.com/office/drawing/2014/main" id="{8B67FA97-72BF-4622-A3F1-70B2EFE7D53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AEB032CB-2542-423B-9411-591F8EF03B2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6" name="Text Box 4">
          <a:extLst>
            <a:ext uri="{FF2B5EF4-FFF2-40B4-BE49-F238E27FC236}">
              <a16:creationId xmlns:a16="http://schemas.microsoft.com/office/drawing/2014/main" id="{2DCE4ADD-785D-4FE6-91D4-DB86A09C8F4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7" name="Text Box 7">
          <a:extLst>
            <a:ext uri="{FF2B5EF4-FFF2-40B4-BE49-F238E27FC236}">
              <a16:creationId xmlns:a16="http://schemas.microsoft.com/office/drawing/2014/main" id="{13722A30-174E-42B4-BE3E-B7CA1EB225F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9C195CD4-08BF-4712-B66B-A63FE332CA4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69" name="Text Box 4">
          <a:extLst>
            <a:ext uri="{FF2B5EF4-FFF2-40B4-BE49-F238E27FC236}">
              <a16:creationId xmlns:a16="http://schemas.microsoft.com/office/drawing/2014/main" id="{BBFD2DA3-63B1-4B75-9F40-5E5324063E9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0" name="Text Box 7">
          <a:extLst>
            <a:ext uri="{FF2B5EF4-FFF2-40B4-BE49-F238E27FC236}">
              <a16:creationId xmlns:a16="http://schemas.microsoft.com/office/drawing/2014/main" id="{297D66CD-2A3D-4B7C-A244-9DB8CF4F950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AD6EDA73-1E08-4272-A106-CD6CC9CE2E6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7653EA9B-32DF-418C-8AB9-9AD5FDDD6C5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3" name="Text Box 7">
          <a:extLst>
            <a:ext uri="{FF2B5EF4-FFF2-40B4-BE49-F238E27FC236}">
              <a16:creationId xmlns:a16="http://schemas.microsoft.com/office/drawing/2014/main" id="{424F9DEE-4C99-43B5-9697-C6B4F8C5138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40BFF04E-BA8D-48E3-A982-7753A9D6E0E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5" name="Text Box 4">
          <a:extLst>
            <a:ext uri="{FF2B5EF4-FFF2-40B4-BE49-F238E27FC236}">
              <a16:creationId xmlns:a16="http://schemas.microsoft.com/office/drawing/2014/main" id="{C300F92B-50D3-402F-A8BD-243C5487449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6" name="Text Box 7">
          <a:extLst>
            <a:ext uri="{FF2B5EF4-FFF2-40B4-BE49-F238E27FC236}">
              <a16:creationId xmlns:a16="http://schemas.microsoft.com/office/drawing/2014/main" id="{772135AE-ADE7-48E9-A7CE-EA42CB6B992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29224D1A-36F4-4D0F-A603-2102FA9894A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8" name="Text Box 4">
          <a:extLst>
            <a:ext uri="{FF2B5EF4-FFF2-40B4-BE49-F238E27FC236}">
              <a16:creationId xmlns:a16="http://schemas.microsoft.com/office/drawing/2014/main" id="{CDFE7BC6-9564-4AF5-BE74-CC4C715BA4A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579" name="Text Box 7">
          <a:extLst>
            <a:ext uri="{FF2B5EF4-FFF2-40B4-BE49-F238E27FC236}">
              <a16:creationId xmlns:a16="http://schemas.microsoft.com/office/drawing/2014/main" id="{B723DB29-DF50-4871-B545-A104E0A0697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ADE9F76A-983E-4069-A66A-264FAB78B8A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1" name="Text Box 4">
          <a:extLst>
            <a:ext uri="{FF2B5EF4-FFF2-40B4-BE49-F238E27FC236}">
              <a16:creationId xmlns:a16="http://schemas.microsoft.com/office/drawing/2014/main" id="{0EE2D295-4549-49DD-84EC-A39BE77EABB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C8D77173-814D-437A-8CF8-F6E15CD5FD6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369C71E5-153D-41E7-8B10-6A5312B56B8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4" name="Text Box 4">
          <a:extLst>
            <a:ext uri="{FF2B5EF4-FFF2-40B4-BE49-F238E27FC236}">
              <a16:creationId xmlns:a16="http://schemas.microsoft.com/office/drawing/2014/main" id="{D91CFC44-4AB6-49E3-8B95-6B68D0C976D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5" name="Text Box 7">
          <a:extLst>
            <a:ext uri="{FF2B5EF4-FFF2-40B4-BE49-F238E27FC236}">
              <a16:creationId xmlns:a16="http://schemas.microsoft.com/office/drawing/2014/main" id="{35C8A33D-20DB-471E-9E7E-F127754C1ED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36A5519-5A6B-41AC-83A1-6E5354C6BB2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7" name="Text Box 4">
          <a:extLst>
            <a:ext uri="{FF2B5EF4-FFF2-40B4-BE49-F238E27FC236}">
              <a16:creationId xmlns:a16="http://schemas.microsoft.com/office/drawing/2014/main" id="{E6790687-5095-422D-A2CE-9E29F7D3EAB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8" name="Text Box 7">
          <a:extLst>
            <a:ext uri="{FF2B5EF4-FFF2-40B4-BE49-F238E27FC236}">
              <a16:creationId xmlns:a16="http://schemas.microsoft.com/office/drawing/2014/main" id="{4FB207BF-B8D8-4CF2-85D1-0F6B875E776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6D5DE55C-CAA9-4CDA-86C4-A72C8FD3320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0" name="Text Box 4">
          <a:extLst>
            <a:ext uri="{FF2B5EF4-FFF2-40B4-BE49-F238E27FC236}">
              <a16:creationId xmlns:a16="http://schemas.microsoft.com/office/drawing/2014/main" id="{9235C18A-9D9C-4238-8FD9-C0420C778BA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1" name="Text Box 7">
          <a:extLst>
            <a:ext uri="{FF2B5EF4-FFF2-40B4-BE49-F238E27FC236}">
              <a16:creationId xmlns:a16="http://schemas.microsoft.com/office/drawing/2014/main" id="{B91B80C4-38A4-4B77-B0B9-423A09BCB11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E9F4C489-873B-47B9-AF63-C803200B131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3" name="Text Box 4">
          <a:extLst>
            <a:ext uri="{FF2B5EF4-FFF2-40B4-BE49-F238E27FC236}">
              <a16:creationId xmlns:a16="http://schemas.microsoft.com/office/drawing/2014/main" id="{B0023B8A-145B-47B3-A820-B53D754234D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4" name="Text Box 7">
          <a:extLst>
            <a:ext uri="{FF2B5EF4-FFF2-40B4-BE49-F238E27FC236}">
              <a16:creationId xmlns:a16="http://schemas.microsoft.com/office/drawing/2014/main" id="{ED8C2345-AB13-414B-90D0-7FD7814C32F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D13B7BFA-9CE0-4A48-B7B2-50F37947DF6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8AB5775F-B037-47B7-A245-1517A927579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7" name="Text Box 7">
          <a:extLst>
            <a:ext uri="{FF2B5EF4-FFF2-40B4-BE49-F238E27FC236}">
              <a16:creationId xmlns:a16="http://schemas.microsoft.com/office/drawing/2014/main" id="{3E996A7F-FA55-4509-86DB-86C04670563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3D0FB139-2885-402A-82EF-3CD3F707496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599" name="Text Box 4">
          <a:extLst>
            <a:ext uri="{FF2B5EF4-FFF2-40B4-BE49-F238E27FC236}">
              <a16:creationId xmlns:a16="http://schemas.microsoft.com/office/drawing/2014/main" id="{F611E271-05D4-4F6F-A32F-B40E275682C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00" name="Text Box 7">
          <a:extLst>
            <a:ext uri="{FF2B5EF4-FFF2-40B4-BE49-F238E27FC236}">
              <a16:creationId xmlns:a16="http://schemas.microsoft.com/office/drawing/2014/main" id="{01B10858-0254-4860-92AE-271C75E4D66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1A2BD1C4-A361-426B-9AE7-9231808BB29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2" name="Text Box 4">
          <a:extLst>
            <a:ext uri="{FF2B5EF4-FFF2-40B4-BE49-F238E27FC236}">
              <a16:creationId xmlns:a16="http://schemas.microsoft.com/office/drawing/2014/main" id="{228431EF-469C-49C8-A7B1-4618AB3E791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3" name="Text Box 7">
          <a:extLst>
            <a:ext uri="{FF2B5EF4-FFF2-40B4-BE49-F238E27FC236}">
              <a16:creationId xmlns:a16="http://schemas.microsoft.com/office/drawing/2014/main" id="{43DF1064-DCCF-441F-A903-90D0C235419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34831487-AE01-4E44-80F4-3093BEBC1DE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5" name="Text Box 4">
          <a:extLst>
            <a:ext uri="{FF2B5EF4-FFF2-40B4-BE49-F238E27FC236}">
              <a16:creationId xmlns:a16="http://schemas.microsoft.com/office/drawing/2014/main" id="{704F4B9A-0E2A-4342-B697-8DEABB2CD1B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6" name="Text Box 7">
          <a:extLst>
            <a:ext uri="{FF2B5EF4-FFF2-40B4-BE49-F238E27FC236}">
              <a16:creationId xmlns:a16="http://schemas.microsoft.com/office/drawing/2014/main" id="{A2AC08B6-AE0C-41F9-81AD-C48A78BFA43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351FB3DB-BAA2-4EE7-B657-C28B4BAD271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8" name="Text Box 4">
          <a:extLst>
            <a:ext uri="{FF2B5EF4-FFF2-40B4-BE49-F238E27FC236}">
              <a16:creationId xmlns:a16="http://schemas.microsoft.com/office/drawing/2014/main" id="{2B3FD829-862C-450C-A310-8D402CAFC69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09" name="Text Box 7">
          <a:extLst>
            <a:ext uri="{FF2B5EF4-FFF2-40B4-BE49-F238E27FC236}">
              <a16:creationId xmlns:a16="http://schemas.microsoft.com/office/drawing/2014/main" id="{04563070-6364-46C4-BDB7-402A0D1AC75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59F5B9EF-904D-4F49-B29F-89B0B059C68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01FE1E6-2BAE-420C-8F16-00156014373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2" name="Text Box 7">
          <a:extLst>
            <a:ext uri="{FF2B5EF4-FFF2-40B4-BE49-F238E27FC236}">
              <a16:creationId xmlns:a16="http://schemas.microsoft.com/office/drawing/2014/main" id="{AD507256-0859-4E4D-A476-56F914F4CBC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6A92006F-59F9-4F79-9DAD-0C5C364D924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4" name="Text Box 4">
          <a:extLst>
            <a:ext uri="{FF2B5EF4-FFF2-40B4-BE49-F238E27FC236}">
              <a16:creationId xmlns:a16="http://schemas.microsoft.com/office/drawing/2014/main" id="{C1444A7F-4653-427D-9267-1FF753B2C79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5" name="Text Box 7">
          <a:extLst>
            <a:ext uri="{FF2B5EF4-FFF2-40B4-BE49-F238E27FC236}">
              <a16:creationId xmlns:a16="http://schemas.microsoft.com/office/drawing/2014/main" id="{A2AC6D52-374B-4575-8FF3-D509503DDBA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C0266104-AC4D-4D60-B6EF-30424306D97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7" name="Text Box 4">
          <a:extLst>
            <a:ext uri="{FF2B5EF4-FFF2-40B4-BE49-F238E27FC236}">
              <a16:creationId xmlns:a16="http://schemas.microsoft.com/office/drawing/2014/main" id="{35A9B4DF-6489-4E96-AC6F-9D60AAF00E9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8" name="Text Box 7">
          <a:extLst>
            <a:ext uri="{FF2B5EF4-FFF2-40B4-BE49-F238E27FC236}">
              <a16:creationId xmlns:a16="http://schemas.microsoft.com/office/drawing/2014/main" id="{DBDF0EF7-E587-46DF-A703-F6DC5052717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B05FFB97-4659-4D41-9110-CF7E1E8952D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20" name="Text Box 4">
          <a:extLst>
            <a:ext uri="{FF2B5EF4-FFF2-40B4-BE49-F238E27FC236}">
              <a16:creationId xmlns:a16="http://schemas.microsoft.com/office/drawing/2014/main" id="{FA2C1010-539D-4AC7-8361-9BFBA4BB637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21" name="Text Box 7">
          <a:extLst>
            <a:ext uri="{FF2B5EF4-FFF2-40B4-BE49-F238E27FC236}">
              <a16:creationId xmlns:a16="http://schemas.microsoft.com/office/drawing/2014/main" id="{A1D8DA30-6E45-4B89-8557-05F5AE95059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1C8EA6FB-FD2E-4288-82E9-901C0CA37E3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3" name="Text Box 4">
          <a:extLst>
            <a:ext uri="{FF2B5EF4-FFF2-40B4-BE49-F238E27FC236}">
              <a16:creationId xmlns:a16="http://schemas.microsoft.com/office/drawing/2014/main" id="{44E1F021-9F46-46DA-9F37-10C75D67370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4" name="Text Box 7">
          <a:extLst>
            <a:ext uri="{FF2B5EF4-FFF2-40B4-BE49-F238E27FC236}">
              <a16:creationId xmlns:a16="http://schemas.microsoft.com/office/drawing/2014/main" id="{4F6D7F41-B0C8-429C-B98B-10263C7864B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9D2D5285-006C-4BD2-BB82-6071275FC86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6" name="Text Box 4">
          <a:extLst>
            <a:ext uri="{FF2B5EF4-FFF2-40B4-BE49-F238E27FC236}">
              <a16:creationId xmlns:a16="http://schemas.microsoft.com/office/drawing/2014/main" id="{94149719-9460-4E6B-B153-E094293BA8B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7" name="Text Box 7">
          <a:extLst>
            <a:ext uri="{FF2B5EF4-FFF2-40B4-BE49-F238E27FC236}">
              <a16:creationId xmlns:a16="http://schemas.microsoft.com/office/drawing/2014/main" id="{13A293C1-4A88-48ED-AD21-E800BFCA4E2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6CE80112-0856-41E3-BEE0-7D9F8DE4245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845F441A-A7AC-4CE4-8B73-91022553A73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0" name="Text Box 7">
          <a:extLst>
            <a:ext uri="{FF2B5EF4-FFF2-40B4-BE49-F238E27FC236}">
              <a16:creationId xmlns:a16="http://schemas.microsoft.com/office/drawing/2014/main" id="{7249FCF8-4192-4AEB-BD3F-26C5D9CA333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A9BD6F6C-2876-4478-8718-6DECE131421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2" name="Text Box 4">
          <a:extLst>
            <a:ext uri="{FF2B5EF4-FFF2-40B4-BE49-F238E27FC236}">
              <a16:creationId xmlns:a16="http://schemas.microsoft.com/office/drawing/2014/main" id="{B4F9F06A-E38E-4418-8C30-E4AE0FA50B3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3" name="Text Box 7">
          <a:extLst>
            <a:ext uri="{FF2B5EF4-FFF2-40B4-BE49-F238E27FC236}">
              <a16:creationId xmlns:a16="http://schemas.microsoft.com/office/drawing/2014/main" id="{5A3B46D1-FF5D-45D3-BB3A-FA764D199D6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13D76F43-D46A-453A-B44A-31BA0C74868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5" name="Text Box 4">
          <a:extLst>
            <a:ext uri="{FF2B5EF4-FFF2-40B4-BE49-F238E27FC236}">
              <a16:creationId xmlns:a16="http://schemas.microsoft.com/office/drawing/2014/main" id="{515DA758-8F10-4AE5-8AB2-4A3A3D22BED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6" name="Text Box 7">
          <a:extLst>
            <a:ext uri="{FF2B5EF4-FFF2-40B4-BE49-F238E27FC236}">
              <a16:creationId xmlns:a16="http://schemas.microsoft.com/office/drawing/2014/main" id="{58A8E77A-91AA-4C6E-8C66-CE7A90919F8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22B33491-4A64-4851-9D0D-C23215E95F9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8" name="Text Box 4">
          <a:extLst>
            <a:ext uri="{FF2B5EF4-FFF2-40B4-BE49-F238E27FC236}">
              <a16:creationId xmlns:a16="http://schemas.microsoft.com/office/drawing/2014/main" id="{CA68E2C9-8B02-4D9F-9DEE-64D61F3F35B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39" name="Text Box 7">
          <a:extLst>
            <a:ext uri="{FF2B5EF4-FFF2-40B4-BE49-F238E27FC236}">
              <a16:creationId xmlns:a16="http://schemas.microsoft.com/office/drawing/2014/main" id="{16D74B78-2220-47A5-86AE-45A5D7BF2C8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448FD0D8-E7C5-4958-AC1D-2E06A4D7A79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41" name="Text Box 4">
          <a:extLst>
            <a:ext uri="{FF2B5EF4-FFF2-40B4-BE49-F238E27FC236}">
              <a16:creationId xmlns:a16="http://schemas.microsoft.com/office/drawing/2014/main" id="{E569FD50-5A61-4BC9-B8C2-7A2BA321D88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642" name="Text Box 7">
          <a:extLst>
            <a:ext uri="{FF2B5EF4-FFF2-40B4-BE49-F238E27FC236}">
              <a16:creationId xmlns:a16="http://schemas.microsoft.com/office/drawing/2014/main" id="{941BAF82-B0DB-4EA6-802B-FDB4E780780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6E430B4B-1AE7-4975-B868-79A1580C157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7913D7DE-1B59-4EDB-B03B-A7C9C2AAF9E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45" name="Text Box 3">
          <a:extLst>
            <a:ext uri="{FF2B5EF4-FFF2-40B4-BE49-F238E27FC236}">
              <a16:creationId xmlns:a16="http://schemas.microsoft.com/office/drawing/2014/main" id="{E59F1C7E-5BC0-42DA-A1C0-E648391CDC4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46" name="Text Box 4">
          <a:extLst>
            <a:ext uri="{FF2B5EF4-FFF2-40B4-BE49-F238E27FC236}">
              <a16:creationId xmlns:a16="http://schemas.microsoft.com/office/drawing/2014/main" id="{088D2989-1D16-4AA1-BB0A-2B649A4F320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47" name="Text Box 5">
          <a:extLst>
            <a:ext uri="{FF2B5EF4-FFF2-40B4-BE49-F238E27FC236}">
              <a16:creationId xmlns:a16="http://schemas.microsoft.com/office/drawing/2014/main" id="{A76461B5-58D3-4551-A01E-ED85231348F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48" name="Text Box 6">
          <a:extLst>
            <a:ext uri="{FF2B5EF4-FFF2-40B4-BE49-F238E27FC236}">
              <a16:creationId xmlns:a16="http://schemas.microsoft.com/office/drawing/2014/main" id="{B279CCC5-7665-4565-A1A6-9D28B2642BD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49" name="Text Box 7">
          <a:extLst>
            <a:ext uri="{FF2B5EF4-FFF2-40B4-BE49-F238E27FC236}">
              <a16:creationId xmlns:a16="http://schemas.microsoft.com/office/drawing/2014/main" id="{B1267D10-DA3C-4120-B0C2-D38217BE7F6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0" name="Text Box 8">
          <a:extLst>
            <a:ext uri="{FF2B5EF4-FFF2-40B4-BE49-F238E27FC236}">
              <a16:creationId xmlns:a16="http://schemas.microsoft.com/office/drawing/2014/main" id="{FE46ACFE-AA24-40D9-A264-60D2DC21EF7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1" name="Text Box 9">
          <a:extLst>
            <a:ext uri="{FF2B5EF4-FFF2-40B4-BE49-F238E27FC236}">
              <a16:creationId xmlns:a16="http://schemas.microsoft.com/office/drawing/2014/main" id="{957D9365-6145-4D2A-9251-FAAE6959005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2" name="Text Box 10">
          <a:extLst>
            <a:ext uri="{FF2B5EF4-FFF2-40B4-BE49-F238E27FC236}">
              <a16:creationId xmlns:a16="http://schemas.microsoft.com/office/drawing/2014/main" id="{2FC6688B-B394-4E65-A7C4-7CB5F526F71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3" name="Text Box 11">
          <a:extLst>
            <a:ext uri="{FF2B5EF4-FFF2-40B4-BE49-F238E27FC236}">
              <a16:creationId xmlns:a16="http://schemas.microsoft.com/office/drawing/2014/main" id="{01B280F5-1F7A-48E7-AF6F-F33F46D6FCC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E5955A7C-5289-4872-835C-13B7621FDEC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5" name="Text Box 13">
          <a:extLst>
            <a:ext uri="{FF2B5EF4-FFF2-40B4-BE49-F238E27FC236}">
              <a16:creationId xmlns:a16="http://schemas.microsoft.com/office/drawing/2014/main" id="{99533002-404E-4553-9F1F-7A54670E0E6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6" name="Text Box 14">
          <a:extLst>
            <a:ext uri="{FF2B5EF4-FFF2-40B4-BE49-F238E27FC236}">
              <a16:creationId xmlns:a16="http://schemas.microsoft.com/office/drawing/2014/main" id="{CD3C3CA0-110E-47CD-973F-38D1BECB2F8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7" name="Text Box 15">
          <a:extLst>
            <a:ext uri="{FF2B5EF4-FFF2-40B4-BE49-F238E27FC236}">
              <a16:creationId xmlns:a16="http://schemas.microsoft.com/office/drawing/2014/main" id="{7E3DEF40-D5EC-4542-9E69-ADAE9F4F47A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8" name="Text Box 16">
          <a:extLst>
            <a:ext uri="{FF2B5EF4-FFF2-40B4-BE49-F238E27FC236}">
              <a16:creationId xmlns:a16="http://schemas.microsoft.com/office/drawing/2014/main" id="{CB25B3BB-18A1-4CD5-AA8A-2FD74F71FF9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59" name="Text Box 17">
          <a:extLst>
            <a:ext uri="{FF2B5EF4-FFF2-40B4-BE49-F238E27FC236}">
              <a16:creationId xmlns:a16="http://schemas.microsoft.com/office/drawing/2014/main" id="{CE0DE4FA-85EB-465F-954A-9D5193F48BD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0" name="Text Box 18">
          <a:extLst>
            <a:ext uri="{FF2B5EF4-FFF2-40B4-BE49-F238E27FC236}">
              <a16:creationId xmlns:a16="http://schemas.microsoft.com/office/drawing/2014/main" id="{CC08078A-A70B-4943-B401-615438E4DE2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1" name="Text Box 19">
          <a:extLst>
            <a:ext uri="{FF2B5EF4-FFF2-40B4-BE49-F238E27FC236}">
              <a16:creationId xmlns:a16="http://schemas.microsoft.com/office/drawing/2014/main" id="{DDCD1723-4A60-4726-A9F9-C1A96E9E371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2" name="Text Box 20">
          <a:extLst>
            <a:ext uri="{FF2B5EF4-FFF2-40B4-BE49-F238E27FC236}">
              <a16:creationId xmlns:a16="http://schemas.microsoft.com/office/drawing/2014/main" id="{943D31FD-76F2-4813-BD93-6AAEC02E322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3" name="Text Box 21">
          <a:extLst>
            <a:ext uri="{FF2B5EF4-FFF2-40B4-BE49-F238E27FC236}">
              <a16:creationId xmlns:a16="http://schemas.microsoft.com/office/drawing/2014/main" id="{F0A7998C-7B59-47E8-A285-05E31FA5C1E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4" name="Text Box 22">
          <a:extLst>
            <a:ext uri="{FF2B5EF4-FFF2-40B4-BE49-F238E27FC236}">
              <a16:creationId xmlns:a16="http://schemas.microsoft.com/office/drawing/2014/main" id="{E7CEE141-82E4-4204-BD7C-BC44D450C9A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5" name="Text Box 23">
          <a:extLst>
            <a:ext uri="{FF2B5EF4-FFF2-40B4-BE49-F238E27FC236}">
              <a16:creationId xmlns:a16="http://schemas.microsoft.com/office/drawing/2014/main" id="{CF09F69C-2CDE-436E-9890-F2E323536DF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6" name="Text Box 24">
          <a:extLst>
            <a:ext uri="{FF2B5EF4-FFF2-40B4-BE49-F238E27FC236}">
              <a16:creationId xmlns:a16="http://schemas.microsoft.com/office/drawing/2014/main" id="{77895B42-289E-42BA-AA18-4B30465B70F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7" name="Text Box 25">
          <a:extLst>
            <a:ext uri="{FF2B5EF4-FFF2-40B4-BE49-F238E27FC236}">
              <a16:creationId xmlns:a16="http://schemas.microsoft.com/office/drawing/2014/main" id="{17F83309-5D21-48AE-8288-E5B8532E60A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8" name="Text Box 26">
          <a:extLst>
            <a:ext uri="{FF2B5EF4-FFF2-40B4-BE49-F238E27FC236}">
              <a16:creationId xmlns:a16="http://schemas.microsoft.com/office/drawing/2014/main" id="{5E5137B8-99EB-4AD6-871E-61F0D82E4E0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69" name="Text Box 27">
          <a:extLst>
            <a:ext uri="{FF2B5EF4-FFF2-40B4-BE49-F238E27FC236}">
              <a16:creationId xmlns:a16="http://schemas.microsoft.com/office/drawing/2014/main" id="{B4F04CF1-7296-450E-93D1-2E4E3FC24B6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26417ECA-08A4-4555-82B1-99D467155BF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2579F159-6230-465F-93F0-B104C94F07E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2" name="Text Box 3">
          <a:extLst>
            <a:ext uri="{FF2B5EF4-FFF2-40B4-BE49-F238E27FC236}">
              <a16:creationId xmlns:a16="http://schemas.microsoft.com/office/drawing/2014/main" id="{1A7B72B6-27F7-4EE7-82DE-DDFCAED88D8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73" name="Text Box 4">
          <a:extLst>
            <a:ext uri="{FF2B5EF4-FFF2-40B4-BE49-F238E27FC236}">
              <a16:creationId xmlns:a16="http://schemas.microsoft.com/office/drawing/2014/main" id="{EB60DFD8-1F2E-4498-9824-A546CF4248C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4" name="Text Box 5">
          <a:extLst>
            <a:ext uri="{FF2B5EF4-FFF2-40B4-BE49-F238E27FC236}">
              <a16:creationId xmlns:a16="http://schemas.microsoft.com/office/drawing/2014/main" id="{9A188143-7055-43CA-B738-46A296A5148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5" name="Text Box 6">
          <a:extLst>
            <a:ext uri="{FF2B5EF4-FFF2-40B4-BE49-F238E27FC236}">
              <a16:creationId xmlns:a16="http://schemas.microsoft.com/office/drawing/2014/main" id="{C02DAAC1-C15D-4ADE-A94D-20369C9D5C6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76" name="Text Box 7">
          <a:extLst>
            <a:ext uri="{FF2B5EF4-FFF2-40B4-BE49-F238E27FC236}">
              <a16:creationId xmlns:a16="http://schemas.microsoft.com/office/drawing/2014/main" id="{FCAF29A1-B013-45E3-A7B4-5BF1052A488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id="{F3CD6C6B-F153-4872-86AE-66B5D7582A5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8" name="Text Box 9">
          <a:extLst>
            <a:ext uri="{FF2B5EF4-FFF2-40B4-BE49-F238E27FC236}">
              <a16:creationId xmlns:a16="http://schemas.microsoft.com/office/drawing/2014/main" id="{F46F1F9D-77E1-424A-80A7-F218F2D5A60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79" name="Text Box 10">
          <a:extLst>
            <a:ext uri="{FF2B5EF4-FFF2-40B4-BE49-F238E27FC236}">
              <a16:creationId xmlns:a16="http://schemas.microsoft.com/office/drawing/2014/main" id="{6A458640-B33D-4051-BB08-1138A01C170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0" name="Text Box 11">
          <a:extLst>
            <a:ext uri="{FF2B5EF4-FFF2-40B4-BE49-F238E27FC236}">
              <a16:creationId xmlns:a16="http://schemas.microsoft.com/office/drawing/2014/main" id="{C15BF5EA-6759-4462-9278-A1E7F56140A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383FD60B-647D-4624-8681-70547591338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2" name="Text Box 13">
          <a:extLst>
            <a:ext uri="{FF2B5EF4-FFF2-40B4-BE49-F238E27FC236}">
              <a16:creationId xmlns:a16="http://schemas.microsoft.com/office/drawing/2014/main" id="{216284EF-D5A5-4F55-94E6-DF214E478AA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3" name="Text Box 14">
          <a:extLst>
            <a:ext uri="{FF2B5EF4-FFF2-40B4-BE49-F238E27FC236}">
              <a16:creationId xmlns:a16="http://schemas.microsoft.com/office/drawing/2014/main" id="{4D018C24-9C75-4E3E-99F0-F9811C6D623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4" name="Text Box 15">
          <a:extLst>
            <a:ext uri="{FF2B5EF4-FFF2-40B4-BE49-F238E27FC236}">
              <a16:creationId xmlns:a16="http://schemas.microsoft.com/office/drawing/2014/main" id="{6922C44B-93CD-49D2-8250-B7D6DAAF254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5" name="Text Box 16">
          <a:extLst>
            <a:ext uri="{FF2B5EF4-FFF2-40B4-BE49-F238E27FC236}">
              <a16:creationId xmlns:a16="http://schemas.microsoft.com/office/drawing/2014/main" id="{55553395-2FE8-4D3C-8BF4-C5267B25602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6" name="Text Box 17">
          <a:extLst>
            <a:ext uri="{FF2B5EF4-FFF2-40B4-BE49-F238E27FC236}">
              <a16:creationId xmlns:a16="http://schemas.microsoft.com/office/drawing/2014/main" id="{AB56DC2E-DED0-4DD9-AE93-BDE6A27CA35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7" name="Text Box 18">
          <a:extLst>
            <a:ext uri="{FF2B5EF4-FFF2-40B4-BE49-F238E27FC236}">
              <a16:creationId xmlns:a16="http://schemas.microsoft.com/office/drawing/2014/main" id="{A84B92E5-1DC1-4963-9787-435C858CB52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8" name="Text Box 19">
          <a:extLst>
            <a:ext uri="{FF2B5EF4-FFF2-40B4-BE49-F238E27FC236}">
              <a16:creationId xmlns:a16="http://schemas.microsoft.com/office/drawing/2014/main" id="{E0621E00-6191-4766-B3A0-10B75276E2D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89" name="Text Box 20">
          <a:extLst>
            <a:ext uri="{FF2B5EF4-FFF2-40B4-BE49-F238E27FC236}">
              <a16:creationId xmlns:a16="http://schemas.microsoft.com/office/drawing/2014/main" id="{32EE98BA-A49D-40C4-9CFE-5C2B76AD6EF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0" name="Text Box 21">
          <a:extLst>
            <a:ext uri="{FF2B5EF4-FFF2-40B4-BE49-F238E27FC236}">
              <a16:creationId xmlns:a16="http://schemas.microsoft.com/office/drawing/2014/main" id="{6F23AEC1-8317-44C0-9926-7FC34B738BE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1" name="Text Box 22">
          <a:extLst>
            <a:ext uri="{FF2B5EF4-FFF2-40B4-BE49-F238E27FC236}">
              <a16:creationId xmlns:a16="http://schemas.microsoft.com/office/drawing/2014/main" id="{B45F7D96-1F5F-4F30-9AC1-AC5041B3F14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2" name="Text Box 23">
          <a:extLst>
            <a:ext uri="{FF2B5EF4-FFF2-40B4-BE49-F238E27FC236}">
              <a16:creationId xmlns:a16="http://schemas.microsoft.com/office/drawing/2014/main" id="{8D47E651-DA5C-44FC-8C54-8AEF6DE5EE9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3" name="Text Box 24">
          <a:extLst>
            <a:ext uri="{FF2B5EF4-FFF2-40B4-BE49-F238E27FC236}">
              <a16:creationId xmlns:a16="http://schemas.microsoft.com/office/drawing/2014/main" id="{F4F74B0E-38F9-4361-BB56-D42B77B9E7E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4" name="Text Box 25">
          <a:extLst>
            <a:ext uri="{FF2B5EF4-FFF2-40B4-BE49-F238E27FC236}">
              <a16:creationId xmlns:a16="http://schemas.microsoft.com/office/drawing/2014/main" id="{DE48F21B-3B2F-4243-94FA-1D4F9443341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5" name="Text Box 26">
          <a:extLst>
            <a:ext uri="{FF2B5EF4-FFF2-40B4-BE49-F238E27FC236}">
              <a16:creationId xmlns:a16="http://schemas.microsoft.com/office/drawing/2014/main" id="{B9F40508-FE2C-4D33-B2F6-A81D0588B59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6" name="Text Box 27">
          <a:extLst>
            <a:ext uri="{FF2B5EF4-FFF2-40B4-BE49-F238E27FC236}">
              <a16:creationId xmlns:a16="http://schemas.microsoft.com/office/drawing/2014/main" id="{3606346B-5251-4408-8514-80D7658E73D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FF7D7027-C632-42EF-B5F5-11AC6F112AE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5AA6F610-972F-489A-B79F-4E1BB6A887B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699" name="Text Box 3">
          <a:extLst>
            <a:ext uri="{FF2B5EF4-FFF2-40B4-BE49-F238E27FC236}">
              <a16:creationId xmlns:a16="http://schemas.microsoft.com/office/drawing/2014/main" id="{1EF65E3D-29BE-46B5-A505-6AC3C8280FF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00" name="Text Box 4">
          <a:extLst>
            <a:ext uri="{FF2B5EF4-FFF2-40B4-BE49-F238E27FC236}">
              <a16:creationId xmlns:a16="http://schemas.microsoft.com/office/drawing/2014/main" id="{5303A1EB-FF8D-437B-BEE6-537E6933869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1" name="Text Box 5">
          <a:extLst>
            <a:ext uri="{FF2B5EF4-FFF2-40B4-BE49-F238E27FC236}">
              <a16:creationId xmlns:a16="http://schemas.microsoft.com/office/drawing/2014/main" id="{7E169443-0EA7-4C7D-B8D8-198B0457D91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2" name="Text Box 6">
          <a:extLst>
            <a:ext uri="{FF2B5EF4-FFF2-40B4-BE49-F238E27FC236}">
              <a16:creationId xmlns:a16="http://schemas.microsoft.com/office/drawing/2014/main" id="{67DE9F5E-3FC9-4E49-BF30-7BDFD2E1300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03" name="Text Box 7">
          <a:extLst>
            <a:ext uri="{FF2B5EF4-FFF2-40B4-BE49-F238E27FC236}">
              <a16:creationId xmlns:a16="http://schemas.microsoft.com/office/drawing/2014/main" id="{CAD059D1-FDF8-408F-9171-6C36776EF8F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4" name="Text Box 8">
          <a:extLst>
            <a:ext uri="{FF2B5EF4-FFF2-40B4-BE49-F238E27FC236}">
              <a16:creationId xmlns:a16="http://schemas.microsoft.com/office/drawing/2014/main" id="{853B2ECD-4646-4022-96D4-BC60A2F26CB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5" name="Text Box 9">
          <a:extLst>
            <a:ext uri="{FF2B5EF4-FFF2-40B4-BE49-F238E27FC236}">
              <a16:creationId xmlns:a16="http://schemas.microsoft.com/office/drawing/2014/main" id="{DCDC6D77-B85B-4C3B-8706-A3087210D2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6" name="Text Box 10">
          <a:extLst>
            <a:ext uri="{FF2B5EF4-FFF2-40B4-BE49-F238E27FC236}">
              <a16:creationId xmlns:a16="http://schemas.microsoft.com/office/drawing/2014/main" id="{9FD02A2E-8E7C-4F33-81EB-E9AE506D967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7" name="Text Box 11">
          <a:extLst>
            <a:ext uri="{FF2B5EF4-FFF2-40B4-BE49-F238E27FC236}">
              <a16:creationId xmlns:a16="http://schemas.microsoft.com/office/drawing/2014/main" id="{26A71321-F4CA-4FEF-BB69-8992A8BBA7A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9177FFB8-A492-4040-AC04-05BA8B4DDCE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09" name="Text Box 13">
          <a:extLst>
            <a:ext uri="{FF2B5EF4-FFF2-40B4-BE49-F238E27FC236}">
              <a16:creationId xmlns:a16="http://schemas.microsoft.com/office/drawing/2014/main" id="{1F8C16DE-46E0-4CFF-9A27-ECC7E17CEAD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0" name="Text Box 14">
          <a:extLst>
            <a:ext uri="{FF2B5EF4-FFF2-40B4-BE49-F238E27FC236}">
              <a16:creationId xmlns:a16="http://schemas.microsoft.com/office/drawing/2014/main" id="{B8AC7E05-3F97-4A80-A75E-C61095F24F1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1" name="Text Box 15">
          <a:extLst>
            <a:ext uri="{FF2B5EF4-FFF2-40B4-BE49-F238E27FC236}">
              <a16:creationId xmlns:a16="http://schemas.microsoft.com/office/drawing/2014/main" id="{FB290CC7-86CA-4F9C-B0FA-2B4C2C17B4B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2" name="Text Box 16">
          <a:extLst>
            <a:ext uri="{FF2B5EF4-FFF2-40B4-BE49-F238E27FC236}">
              <a16:creationId xmlns:a16="http://schemas.microsoft.com/office/drawing/2014/main" id="{59ADA527-9BF5-4AF7-9EA2-4F89418F4AE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3" name="Text Box 17">
          <a:extLst>
            <a:ext uri="{FF2B5EF4-FFF2-40B4-BE49-F238E27FC236}">
              <a16:creationId xmlns:a16="http://schemas.microsoft.com/office/drawing/2014/main" id="{5E59976B-67C7-4264-9248-C1B72A576F0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4" name="Text Box 18">
          <a:extLst>
            <a:ext uri="{FF2B5EF4-FFF2-40B4-BE49-F238E27FC236}">
              <a16:creationId xmlns:a16="http://schemas.microsoft.com/office/drawing/2014/main" id="{8CE44E0A-3CB9-42D5-9038-CC79558FD23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5" name="Text Box 19">
          <a:extLst>
            <a:ext uri="{FF2B5EF4-FFF2-40B4-BE49-F238E27FC236}">
              <a16:creationId xmlns:a16="http://schemas.microsoft.com/office/drawing/2014/main" id="{3DBEC719-19AA-4281-8205-BDC156F2632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6" name="Text Box 20">
          <a:extLst>
            <a:ext uri="{FF2B5EF4-FFF2-40B4-BE49-F238E27FC236}">
              <a16:creationId xmlns:a16="http://schemas.microsoft.com/office/drawing/2014/main" id="{B82B5F03-194C-4AB1-8562-FE9960E1D1C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7" name="Text Box 21">
          <a:extLst>
            <a:ext uri="{FF2B5EF4-FFF2-40B4-BE49-F238E27FC236}">
              <a16:creationId xmlns:a16="http://schemas.microsoft.com/office/drawing/2014/main" id="{66F7AD3D-022B-4CB3-86F6-4B084BE993F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8" name="Text Box 22">
          <a:extLst>
            <a:ext uri="{FF2B5EF4-FFF2-40B4-BE49-F238E27FC236}">
              <a16:creationId xmlns:a16="http://schemas.microsoft.com/office/drawing/2014/main" id="{3C46ACCE-96E4-4023-A9EF-2448A29478C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19" name="Text Box 23">
          <a:extLst>
            <a:ext uri="{FF2B5EF4-FFF2-40B4-BE49-F238E27FC236}">
              <a16:creationId xmlns:a16="http://schemas.microsoft.com/office/drawing/2014/main" id="{CBC23B0C-CB29-49DD-9A2F-B46AA18E514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0" name="Text Box 24">
          <a:extLst>
            <a:ext uri="{FF2B5EF4-FFF2-40B4-BE49-F238E27FC236}">
              <a16:creationId xmlns:a16="http://schemas.microsoft.com/office/drawing/2014/main" id="{A083D82F-FA45-460E-A58E-CB6F4D1BF81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1" name="Text Box 25">
          <a:extLst>
            <a:ext uri="{FF2B5EF4-FFF2-40B4-BE49-F238E27FC236}">
              <a16:creationId xmlns:a16="http://schemas.microsoft.com/office/drawing/2014/main" id="{611D8E17-68E5-40B5-9E80-6331F0BD77B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2" name="Text Box 26">
          <a:extLst>
            <a:ext uri="{FF2B5EF4-FFF2-40B4-BE49-F238E27FC236}">
              <a16:creationId xmlns:a16="http://schemas.microsoft.com/office/drawing/2014/main" id="{E4F241EA-C2B5-4FDD-AFF5-9293A8255F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3" name="Text Box 27">
          <a:extLst>
            <a:ext uri="{FF2B5EF4-FFF2-40B4-BE49-F238E27FC236}">
              <a16:creationId xmlns:a16="http://schemas.microsoft.com/office/drawing/2014/main" id="{ADB145D8-975F-42E9-B46F-F9C55987146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4AB603AA-F17D-4E63-A624-01EA6C08727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1D3EFDD2-6CC2-4015-AF66-F2B38C10E4F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6" name="Text Box 3">
          <a:extLst>
            <a:ext uri="{FF2B5EF4-FFF2-40B4-BE49-F238E27FC236}">
              <a16:creationId xmlns:a16="http://schemas.microsoft.com/office/drawing/2014/main" id="{D036AC75-00DA-4189-89D2-F4BD575A6A1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27" name="Text Box 4">
          <a:extLst>
            <a:ext uri="{FF2B5EF4-FFF2-40B4-BE49-F238E27FC236}">
              <a16:creationId xmlns:a16="http://schemas.microsoft.com/office/drawing/2014/main" id="{610DEB27-6834-46A5-9FF0-36EE391F98D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8" name="Text Box 5">
          <a:extLst>
            <a:ext uri="{FF2B5EF4-FFF2-40B4-BE49-F238E27FC236}">
              <a16:creationId xmlns:a16="http://schemas.microsoft.com/office/drawing/2014/main" id="{FDF5A0D8-F64E-4606-8E4D-B7778E620D0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29" name="Text Box 6">
          <a:extLst>
            <a:ext uri="{FF2B5EF4-FFF2-40B4-BE49-F238E27FC236}">
              <a16:creationId xmlns:a16="http://schemas.microsoft.com/office/drawing/2014/main" id="{BB0D8336-2776-4CC3-86D2-805527E5A1D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30" name="Text Box 7">
          <a:extLst>
            <a:ext uri="{FF2B5EF4-FFF2-40B4-BE49-F238E27FC236}">
              <a16:creationId xmlns:a16="http://schemas.microsoft.com/office/drawing/2014/main" id="{A9862AB1-7687-4738-BA4E-AA9E63FF306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id="{2624B751-548C-44FF-97E8-496CA52C93D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2" name="Text Box 9">
          <a:extLst>
            <a:ext uri="{FF2B5EF4-FFF2-40B4-BE49-F238E27FC236}">
              <a16:creationId xmlns:a16="http://schemas.microsoft.com/office/drawing/2014/main" id="{B82E3854-3EE9-4B42-B639-0CEB052D41F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3" name="Text Box 10">
          <a:extLst>
            <a:ext uri="{FF2B5EF4-FFF2-40B4-BE49-F238E27FC236}">
              <a16:creationId xmlns:a16="http://schemas.microsoft.com/office/drawing/2014/main" id="{D17CB349-5866-4F4B-9D1B-CC52BC34110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4" name="Text Box 11">
          <a:extLst>
            <a:ext uri="{FF2B5EF4-FFF2-40B4-BE49-F238E27FC236}">
              <a16:creationId xmlns:a16="http://schemas.microsoft.com/office/drawing/2014/main" id="{5AB3F522-ABDC-4955-8505-3D0B6F3429B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8982F355-0E41-4258-8523-475078C02F2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6" name="Text Box 13">
          <a:extLst>
            <a:ext uri="{FF2B5EF4-FFF2-40B4-BE49-F238E27FC236}">
              <a16:creationId xmlns:a16="http://schemas.microsoft.com/office/drawing/2014/main" id="{396274C3-8144-4FF4-9B84-CE15BC695C3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7" name="Text Box 14">
          <a:extLst>
            <a:ext uri="{FF2B5EF4-FFF2-40B4-BE49-F238E27FC236}">
              <a16:creationId xmlns:a16="http://schemas.microsoft.com/office/drawing/2014/main" id="{EC80CCF2-504C-44AC-98ED-01664F5707F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8" name="Text Box 15">
          <a:extLst>
            <a:ext uri="{FF2B5EF4-FFF2-40B4-BE49-F238E27FC236}">
              <a16:creationId xmlns:a16="http://schemas.microsoft.com/office/drawing/2014/main" id="{34482B37-F9A6-4787-B258-32F7D17ABA1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39" name="Text Box 16">
          <a:extLst>
            <a:ext uri="{FF2B5EF4-FFF2-40B4-BE49-F238E27FC236}">
              <a16:creationId xmlns:a16="http://schemas.microsoft.com/office/drawing/2014/main" id="{E640D323-E286-40D8-92D8-618F3A20969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0" name="Text Box 17">
          <a:extLst>
            <a:ext uri="{FF2B5EF4-FFF2-40B4-BE49-F238E27FC236}">
              <a16:creationId xmlns:a16="http://schemas.microsoft.com/office/drawing/2014/main" id="{1CB30D9F-7C75-4F85-935D-442F2176DA3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1" name="Text Box 18">
          <a:extLst>
            <a:ext uri="{FF2B5EF4-FFF2-40B4-BE49-F238E27FC236}">
              <a16:creationId xmlns:a16="http://schemas.microsoft.com/office/drawing/2014/main" id="{B978CB64-B69D-463C-98B8-19E5287570C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2" name="Text Box 19">
          <a:extLst>
            <a:ext uri="{FF2B5EF4-FFF2-40B4-BE49-F238E27FC236}">
              <a16:creationId xmlns:a16="http://schemas.microsoft.com/office/drawing/2014/main" id="{33121AF0-26DB-4331-8C19-219DD6B41BB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3" name="Text Box 20">
          <a:extLst>
            <a:ext uri="{FF2B5EF4-FFF2-40B4-BE49-F238E27FC236}">
              <a16:creationId xmlns:a16="http://schemas.microsoft.com/office/drawing/2014/main" id="{E347B3E9-42A2-4354-973B-555706851EF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4" name="Text Box 21">
          <a:extLst>
            <a:ext uri="{FF2B5EF4-FFF2-40B4-BE49-F238E27FC236}">
              <a16:creationId xmlns:a16="http://schemas.microsoft.com/office/drawing/2014/main" id="{0247059A-DBDC-4FAE-B74A-4E8147DF4D9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5" name="Text Box 22">
          <a:extLst>
            <a:ext uri="{FF2B5EF4-FFF2-40B4-BE49-F238E27FC236}">
              <a16:creationId xmlns:a16="http://schemas.microsoft.com/office/drawing/2014/main" id="{B73C6C4B-9951-4A3A-B759-15A39E6E4F4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6" name="Text Box 23">
          <a:extLst>
            <a:ext uri="{FF2B5EF4-FFF2-40B4-BE49-F238E27FC236}">
              <a16:creationId xmlns:a16="http://schemas.microsoft.com/office/drawing/2014/main" id="{A765CC57-AB86-47DF-9FC9-F3766DC4001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7" name="Text Box 24">
          <a:extLst>
            <a:ext uri="{FF2B5EF4-FFF2-40B4-BE49-F238E27FC236}">
              <a16:creationId xmlns:a16="http://schemas.microsoft.com/office/drawing/2014/main" id="{A1C30F44-7A25-4613-8395-6B9EA89896E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8" name="Text Box 25">
          <a:extLst>
            <a:ext uri="{FF2B5EF4-FFF2-40B4-BE49-F238E27FC236}">
              <a16:creationId xmlns:a16="http://schemas.microsoft.com/office/drawing/2014/main" id="{21880678-2CB6-40E4-84AB-DB7E1321E26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49" name="Text Box 26">
          <a:extLst>
            <a:ext uri="{FF2B5EF4-FFF2-40B4-BE49-F238E27FC236}">
              <a16:creationId xmlns:a16="http://schemas.microsoft.com/office/drawing/2014/main" id="{DC83DDA6-90A8-4686-B758-9F119E96DDC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0" name="Text Box 27">
          <a:extLst>
            <a:ext uri="{FF2B5EF4-FFF2-40B4-BE49-F238E27FC236}">
              <a16:creationId xmlns:a16="http://schemas.microsoft.com/office/drawing/2014/main" id="{26066F8E-C620-4068-A45A-F60BF49C878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F59DA213-F0DC-49C5-B484-45ED5245C91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3E318FF3-3F61-496F-B0AA-186A0E30296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3" name="Text Box 3">
          <a:extLst>
            <a:ext uri="{FF2B5EF4-FFF2-40B4-BE49-F238E27FC236}">
              <a16:creationId xmlns:a16="http://schemas.microsoft.com/office/drawing/2014/main" id="{21693E01-ED7A-44E8-98DF-93078EA3AB6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93ED226-0847-486A-89C7-451659D68D7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E4BAFBBD-7CBE-4948-8520-31A2F40A1D8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4D4ECF5C-78B4-40D0-A366-B0CD0FBA1AF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6F9BB796-91C1-46AD-96CF-E5C9EA671E7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014C27F2-9B03-48C6-9C17-6A96572858A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73EF878C-7DA5-452A-AAAA-14D7962338B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0" name="Text Box 10">
          <a:extLst>
            <a:ext uri="{FF2B5EF4-FFF2-40B4-BE49-F238E27FC236}">
              <a16:creationId xmlns:a16="http://schemas.microsoft.com/office/drawing/2014/main" id="{0612D363-B9BF-4154-B042-234F9149721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1" name="Text Box 11">
          <a:extLst>
            <a:ext uri="{FF2B5EF4-FFF2-40B4-BE49-F238E27FC236}">
              <a16:creationId xmlns:a16="http://schemas.microsoft.com/office/drawing/2014/main" id="{808BE9DE-36AA-4F41-8CAB-6909AB7EA4B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51CAD3E4-AF78-42D1-A66F-D0A88C67234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3" name="Text Box 13">
          <a:extLst>
            <a:ext uri="{FF2B5EF4-FFF2-40B4-BE49-F238E27FC236}">
              <a16:creationId xmlns:a16="http://schemas.microsoft.com/office/drawing/2014/main" id="{73DE8249-5389-4676-8227-0B562AE99C3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4" name="Text Box 14">
          <a:extLst>
            <a:ext uri="{FF2B5EF4-FFF2-40B4-BE49-F238E27FC236}">
              <a16:creationId xmlns:a16="http://schemas.microsoft.com/office/drawing/2014/main" id="{9C61AE31-C283-4F09-AA58-3296812C9B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5" name="Text Box 15">
          <a:extLst>
            <a:ext uri="{FF2B5EF4-FFF2-40B4-BE49-F238E27FC236}">
              <a16:creationId xmlns:a16="http://schemas.microsoft.com/office/drawing/2014/main" id="{B93B1F86-B078-486B-B2E6-8C284A2717B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6" name="Text Box 16">
          <a:extLst>
            <a:ext uri="{FF2B5EF4-FFF2-40B4-BE49-F238E27FC236}">
              <a16:creationId xmlns:a16="http://schemas.microsoft.com/office/drawing/2014/main" id="{729C325D-5827-409B-892D-686CAE7A22D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7" name="Text Box 17">
          <a:extLst>
            <a:ext uri="{FF2B5EF4-FFF2-40B4-BE49-F238E27FC236}">
              <a16:creationId xmlns:a16="http://schemas.microsoft.com/office/drawing/2014/main" id="{C2E19838-5AA8-4EB8-84A7-326B0AE9360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8" name="Text Box 18">
          <a:extLst>
            <a:ext uri="{FF2B5EF4-FFF2-40B4-BE49-F238E27FC236}">
              <a16:creationId xmlns:a16="http://schemas.microsoft.com/office/drawing/2014/main" id="{40B1073B-A42A-404E-8237-52C4B00A145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69" name="Text Box 19">
          <a:extLst>
            <a:ext uri="{FF2B5EF4-FFF2-40B4-BE49-F238E27FC236}">
              <a16:creationId xmlns:a16="http://schemas.microsoft.com/office/drawing/2014/main" id="{0E4F4AF4-A2C3-44E3-AEB9-C67394A08A6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0" name="Text Box 20">
          <a:extLst>
            <a:ext uri="{FF2B5EF4-FFF2-40B4-BE49-F238E27FC236}">
              <a16:creationId xmlns:a16="http://schemas.microsoft.com/office/drawing/2014/main" id="{884E561C-BD44-42D9-B278-89D2C26496E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1" name="Text Box 21">
          <a:extLst>
            <a:ext uri="{FF2B5EF4-FFF2-40B4-BE49-F238E27FC236}">
              <a16:creationId xmlns:a16="http://schemas.microsoft.com/office/drawing/2014/main" id="{D5C4F2DE-C911-4F59-A61E-F6411654C3B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2" name="Text Box 22">
          <a:extLst>
            <a:ext uri="{FF2B5EF4-FFF2-40B4-BE49-F238E27FC236}">
              <a16:creationId xmlns:a16="http://schemas.microsoft.com/office/drawing/2014/main" id="{8F809046-BC87-4217-880D-2AA0FF34A5A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3" name="Text Box 23">
          <a:extLst>
            <a:ext uri="{FF2B5EF4-FFF2-40B4-BE49-F238E27FC236}">
              <a16:creationId xmlns:a16="http://schemas.microsoft.com/office/drawing/2014/main" id="{9F86161D-B5C4-42D6-9860-F062783FC37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4" name="Text Box 24">
          <a:extLst>
            <a:ext uri="{FF2B5EF4-FFF2-40B4-BE49-F238E27FC236}">
              <a16:creationId xmlns:a16="http://schemas.microsoft.com/office/drawing/2014/main" id="{308A0318-52B0-43A6-9506-CF4824A7905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5" name="Text Box 25">
          <a:extLst>
            <a:ext uri="{FF2B5EF4-FFF2-40B4-BE49-F238E27FC236}">
              <a16:creationId xmlns:a16="http://schemas.microsoft.com/office/drawing/2014/main" id="{3CDD4CBD-C2F5-4355-8475-7FF93051386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6" name="Text Box 26">
          <a:extLst>
            <a:ext uri="{FF2B5EF4-FFF2-40B4-BE49-F238E27FC236}">
              <a16:creationId xmlns:a16="http://schemas.microsoft.com/office/drawing/2014/main" id="{977FAF72-27ED-4E78-BA5F-06A1B867FA8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7" name="Text Box 27">
          <a:extLst>
            <a:ext uri="{FF2B5EF4-FFF2-40B4-BE49-F238E27FC236}">
              <a16:creationId xmlns:a16="http://schemas.microsoft.com/office/drawing/2014/main" id="{362BE2FC-EE94-433A-9BE4-A6519F98139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4C453903-7E96-4D7D-A40D-A9F5F0922F3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5845AA9B-582A-4A5A-A619-5A7078CBB8F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0" name="Text Box 3">
          <a:extLst>
            <a:ext uri="{FF2B5EF4-FFF2-40B4-BE49-F238E27FC236}">
              <a16:creationId xmlns:a16="http://schemas.microsoft.com/office/drawing/2014/main" id="{11B49DED-8664-46B6-9DC4-4DE8492B4A9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81" name="Text Box 4">
          <a:extLst>
            <a:ext uri="{FF2B5EF4-FFF2-40B4-BE49-F238E27FC236}">
              <a16:creationId xmlns:a16="http://schemas.microsoft.com/office/drawing/2014/main" id="{90798802-013D-47C1-B895-7EBAFEB7F75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2" name="Text Box 5">
          <a:extLst>
            <a:ext uri="{FF2B5EF4-FFF2-40B4-BE49-F238E27FC236}">
              <a16:creationId xmlns:a16="http://schemas.microsoft.com/office/drawing/2014/main" id="{7D69DE09-C753-4A84-BC82-48BF8792415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3" name="Text Box 6">
          <a:extLst>
            <a:ext uri="{FF2B5EF4-FFF2-40B4-BE49-F238E27FC236}">
              <a16:creationId xmlns:a16="http://schemas.microsoft.com/office/drawing/2014/main" id="{851D101E-3A68-4970-AA86-EB321BB230D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CAECDC2D-3FAD-422F-9748-75B33A37819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id="{8083E2F1-5909-43C7-AF0A-8E46A8E9778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6" name="Text Box 9">
          <a:extLst>
            <a:ext uri="{FF2B5EF4-FFF2-40B4-BE49-F238E27FC236}">
              <a16:creationId xmlns:a16="http://schemas.microsoft.com/office/drawing/2014/main" id="{91F18D6D-1D89-410C-8D94-0B53BE8D47B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7" name="Text Box 10">
          <a:extLst>
            <a:ext uri="{FF2B5EF4-FFF2-40B4-BE49-F238E27FC236}">
              <a16:creationId xmlns:a16="http://schemas.microsoft.com/office/drawing/2014/main" id="{DA23EDE5-4305-4EC2-BAF8-159461E57D4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8" name="Text Box 11">
          <a:extLst>
            <a:ext uri="{FF2B5EF4-FFF2-40B4-BE49-F238E27FC236}">
              <a16:creationId xmlns:a16="http://schemas.microsoft.com/office/drawing/2014/main" id="{48A0156F-E83A-4653-9984-175E09353F6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38E55662-ABAE-4D75-8E80-2D9A8683757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0" name="Text Box 13">
          <a:extLst>
            <a:ext uri="{FF2B5EF4-FFF2-40B4-BE49-F238E27FC236}">
              <a16:creationId xmlns:a16="http://schemas.microsoft.com/office/drawing/2014/main" id="{CDE9B54F-1CF9-4092-9C92-BF3CA02E411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1" name="Text Box 14">
          <a:extLst>
            <a:ext uri="{FF2B5EF4-FFF2-40B4-BE49-F238E27FC236}">
              <a16:creationId xmlns:a16="http://schemas.microsoft.com/office/drawing/2014/main" id="{BF394B8C-6D9F-41A0-B81A-3D4E817E38C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2" name="Text Box 15">
          <a:extLst>
            <a:ext uri="{FF2B5EF4-FFF2-40B4-BE49-F238E27FC236}">
              <a16:creationId xmlns:a16="http://schemas.microsoft.com/office/drawing/2014/main" id="{90B85138-C22A-4D3B-A0C2-B191D9C3C26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3" name="Text Box 16">
          <a:extLst>
            <a:ext uri="{FF2B5EF4-FFF2-40B4-BE49-F238E27FC236}">
              <a16:creationId xmlns:a16="http://schemas.microsoft.com/office/drawing/2014/main" id="{91533D09-401B-4A25-9EAE-D5233F1936E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4" name="Text Box 17">
          <a:extLst>
            <a:ext uri="{FF2B5EF4-FFF2-40B4-BE49-F238E27FC236}">
              <a16:creationId xmlns:a16="http://schemas.microsoft.com/office/drawing/2014/main" id="{752789F3-17F6-4F42-8CAF-6B29F6EB039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5" name="Text Box 18">
          <a:extLst>
            <a:ext uri="{FF2B5EF4-FFF2-40B4-BE49-F238E27FC236}">
              <a16:creationId xmlns:a16="http://schemas.microsoft.com/office/drawing/2014/main" id="{C323567C-B64B-4B9C-87CC-E634671589D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6" name="Text Box 19">
          <a:extLst>
            <a:ext uri="{FF2B5EF4-FFF2-40B4-BE49-F238E27FC236}">
              <a16:creationId xmlns:a16="http://schemas.microsoft.com/office/drawing/2014/main" id="{C1477406-C40C-470D-8C4B-599D0ADBAF8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7" name="Text Box 20">
          <a:extLst>
            <a:ext uri="{FF2B5EF4-FFF2-40B4-BE49-F238E27FC236}">
              <a16:creationId xmlns:a16="http://schemas.microsoft.com/office/drawing/2014/main" id="{DD489BC3-6E71-4D3D-BC2E-942B335E788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8" name="Text Box 21">
          <a:extLst>
            <a:ext uri="{FF2B5EF4-FFF2-40B4-BE49-F238E27FC236}">
              <a16:creationId xmlns:a16="http://schemas.microsoft.com/office/drawing/2014/main" id="{36D0C000-3484-4EAF-BE73-55676CC05D7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799" name="Text Box 22">
          <a:extLst>
            <a:ext uri="{FF2B5EF4-FFF2-40B4-BE49-F238E27FC236}">
              <a16:creationId xmlns:a16="http://schemas.microsoft.com/office/drawing/2014/main" id="{9702DDCE-8357-443A-BEFD-A15CF9D9422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0" name="Text Box 23">
          <a:extLst>
            <a:ext uri="{FF2B5EF4-FFF2-40B4-BE49-F238E27FC236}">
              <a16:creationId xmlns:a16="http://schemas.microsoft.com/office/drawing/2014/main" id="{2543BF0A-D87E-4FCA-B59F-1897B307A6A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1" name="Text Box 24">
          <a:extLst>
            <a:ext uri="{FF2B5EF4-FFF2-40B4-BE49-F238E27FC236}">
              <a16:creationId xmlns:a16="http://schemas.microsoft.com/office/drawing/2014/main" id="{71EAD327-4FF8-4116-AFAA-36A1314B602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2" name="Text Box 25">
          <a:extLst>
            <a:ext uri="{FF2B5EF4-FFF2-40B4-BE49-F238E27FC236}">
              <a16:creationId xmlns:a16="http://schemas.microsoft.com/office/drawing/2014/main" id="{98A25134-FFAE-483D-AE43-F26EF72E161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3" name="Text Box 26">
          <a:extLst>
            <a:ext uri="{FF2B5EF4-FFF2-40B4-BE49-F238E27FC236}">
              <a16:creationId xmlns:a16="http://schemas.microsoft.com/office/drawing/2014/main" id="{97FDFDBE-5008-4807-8FAB-916A7F1E20C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4" name="Text Box 27">
          <a:extLst>
            <a:ext uri="{FF2B5EF4-FFF2-40B4-BE49-F238E27FC236}">
              <a16:creationId xmlns:a16="http://schemas.microsoft.com/office/drawing/2014/main" id="{E3A83D05-CCAB-491C-949F-D293C19B2AF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2FC41400-3E3E-4D8D-9CD5-C28D8867298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7433FE92-277A-4A5D-B450-F508EA51754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7" name="Text Box 3">
          <a:extLst>
            <a:ext uri="{FF2B5EF4-FFF2-40B4-BE49-F238E27FC236}">
              <a16:creationId xmlns:a16="http://schemas.microsoft.com/office/drawing/2014/main" id="{876305F2-BF54-40C6-85FD-07D9EDE55B7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08" name="Text Box 4">
          <a:extLst>
            <a:ext uri="{FF2B5EF4-FFF2-40B4-BE49-F238E27FC236}">
              <a16:creationId xmlns:a16="http://schemas.microsoft.com/office/drawing/2014/main" id="{032D6727-E3D8-47F1-ABB5-706F3B243E9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09" name="Text Box 5">
          <a:extLst>
            <a:ext uri="{FF2B5EF4-FFF2-40B4-BE49-F238E27FC236}">
              <a16:creationId xmlns:a16="http://schemas.microsoft.com/office/drawing/2014/main" id="{F163387C-BFE2-43F3-B979-FE680699239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0" name="Text Box 6">
          <a:extLst>
            <a:ext uri="{FF2B5EF4-FFF2-40B4-BE49-F238E27FC236}">
              <a16:creationId xmlns:a16="http://schemas.microsoft.com/office/drawing/2014/main" id="{44D35E67-4D1A-4672-A8CA-17563064479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11" name="Text Box 7">
          <a:extLst>
            <a:ext uri="{FF2B5EF4-FFF2-40B4-BE49-F238E27FC236}">
              <a16:creationId xmlns:a16="http://schemas.microsoft.com/office/drawing/2014/main" id="{6406F6FF-E968-4CE0-A14E-9C42351C4D9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2" name="Text Box 8">
          <a:extLst>
            <a:ext uri="{FF2B5EF4-FFF2-40B4-BE49-F238E27FC236}">
              <a16:creationId xmlns:a16="http://schemas.microsoft.com/office/drawing/2014/main" id="{B946B0D4-A8CC-4AFF-A1DB-C85D4E44BA7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3" name="Text Box 9">
          <a:extLst>
            <a:ext uri="{FF2B5EF4-FFF2-40B4-BE49-F238E27FC236}">
              <a16:creationId xmlns:a16="http://schemas.microsoft.com/office/drawing/2014/main" id="{7A684CA7-84DC-43A2-A894-8D5347FFF59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4" name="Text Box 10">
          <a:extLst>
            <a:ext uri="{FF2B5EF4-FFF2-40B4-BE49-F238E27FC236}">
              <a16:creationId xmlns:a16="http://schemas.microsoft.com/office/drawing/2014/main" id="{0B5013DE-74B0-4727-8207-4E95E785FC9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5" name="Text Box 11">
          <a:extLst>
            <a:ext uri="{FF2B5EF4-FFF2-40B4-BE49-F238E27FC236}">
              <a16:creationId xmlns:a16="http://schemas.microsoft.com/office/drawing/2014/main" id="{3B5A2F92-35DE-42BF-9EDB-A4BBA3C34FA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21D74AD1-6B6F-4DE9-BDE4-CEE0EACADF1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7" name="Text Box 13">
          <a:extLst>
            <a:ext uri="{FF2B5EF4-FFF2-40B4-BE49-F238E27FC236}">
              <a16:creationId xmlns:a16="http://schemas.microsoft.com/office/drawing/2014/main" id="{16C89B47-60BE-455A-BDDC-6E1B7721967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8" name="Text Box 14">
          <a:extLst>
            <a:ext uri="{FF2B5EF4-FFF2-40B4-BE49-F238E27FC236}">
              <a16:creationId xmlns:a16="http://schemas.microsoft.com/office/drawing/2014/main" id="{972E9554-3BA6-4E48-AD41-C029C3AD568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19" name="Text Box 15">
          <a:extLst>
            <a:ext uri="{FF2B5EF4-FFF2-40B4-BE49-F238E27FC236}">
              <a16:creationId xmlns:a16="http://schemas.microsoft.com/office/drawing/2014/main" id="{BD623197-E970-4633-80DF-B739FBE7B2A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0" name="Text Box 16">
          <a:extLst>
            <a:ext uri="{FF2B5EF4-FFF2-40B4-BE49-F238E27FC236}">
              <a16:creationId xmlns:a16="http://schemas.microsoft.com/office/drawing/2014/main" id="{5B1C8B01-91B0-434F-B8D2-68FF6AE79C0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1" name="Text Box 17">
          <a:extLst>
            <a:ext uri="{FF2B5EF4-FFF2-40B4-BE49-F238E27FC236}">
              <a16:creationId xmlns:a16="http://schemas.microsoft.com/office/drawing/2014/main" id="{0FE0C72A-84F4-442F-AA4A-7E62BC0CAA5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2" name="Text Box 18">
          <a:extLst>
            <a:ext uri="{FF2B5EF4-FFF2-40B4-BE49-F238E27FC236}">
              <a16:creationId xmlns:a16="http://schemas.microsoft.com/office/drawing/2014/main" id="{567E607A-EED0-4319-80EB-48E94B3782F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3" name="Text Box 19">
          <a:extLst>
            <a:ext uri="{FF2B5EF4-FFF2-40B4-BE49-F238E27FC236}">
              <a16:creationId xmlns:a16="http://schemas.microsoft.com/office/drawing/2014/main" id="{B3BE9394-DE24-4CAD-BB62-D6E91E7FD88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4" name="Text Box 20">
          <a:extLst>
            <a:ext uri="{FF2B5EF4-FFF2-40B4-BE49-F238E27FC236}">
              <a16:creationId xmlns:a16="http://schemas.microsoft.com/office/drawing/2014/main" id="{AAAEF395-97FA-49FA-A86A-BE703BC4974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5" name="Text Box 21">
          <a:extLst>
            <a:ext uri="{FF2B5EF4-FFF2-40B4-BE49-F238E27FC236}">
              <a16:creationId xmlns:a16="http://schemas.microsoft.com/office/drawing/2014/main" id="{F9C1142E-AB15-4EDF-9090-3AEED9D8447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6" name="Text Box 22">
          <a:extLst>
            <a:ext uri="{FF2B5EF4-FFF2-40B4-BE49-F238E27FC236}">
              <a16:creationId xmlns:a16="http://schemas.microsoft.com/office/drawing/2014/main" id="{3901D814-90B4-4228-B5AC-A707CF23957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7" name="Text Box 23">
          <a:extLst>
            <a:ext uri="{FF2B5EF4-FFF2-40B4-BE49-F238E27FC236}">
              <a16:creationId xmlns:a16="http://schemas.microsoft.com/office/drawing/2014/main" id="{6325A546-2A1A-4B4C-8C61-051837B7230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8" name="Text Box 24">
          <a:extLst>
            <a:ext uri="{FF2B5EF4-FFF2-40B4-BE49-F238E27FC236}">
              <a16:creationId xmlns:a16="http://schemas.microsoft.com/office/drawing/2014/main" id="{FD9EEACF-168D-46BA-9CA1-527ED334D1B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29" name="Text Box 25">
          <a:extLst>
            <a:ext uri="{FF2B5EF4-FFF2-40B4-BE49-F238E27FC236}">
              <a16:creationId xmlns:a16="http://schemas.microsoft.com/office/drawing/2014/main" id="{219F6B5A-7B93-4B8A-B3E9-3C4CBCAD09F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30" name="Text Box 26">
          <a:extLst>
            <a:ext uri="{FF2B5EF4-FFF2-40B4-BE49-F238E27FC236}">
              <a16:creationId xmlns:a16="http://schemas.microsoft.com/office/drawing/2014/main" id="{F71B2EE8-BD90-4316-9074-C698411C79F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4831" name="Text Box 27">
          <a:extLst>
            <a:ext uri="{FF2B5EF4-FFF2-40B4-BE49-F238E27FC236}">
              <a16:creationId xmlns:a16="http://schemas.microsoft.com/office/drawing/2014/main" id="{08429145-10FE-466F-9BD8-186540E89D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C16D7459-98C6-4D1C-9008-0B6E453313F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3" name="Text Box 4">
          <a:extLst>
            <a:ext uri="{FF2B5EF4-FFF2-40B4-BE49-F238E27FC236}">
              <a16:creationId xmlns:a16="http://schemas.microsoft.com/office/drawing/2014/main" id="{93436CA4-F166-4218-A808-B83DDF72C3B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4" name="Text Box 7">
          <a:extLst>
            <a:ext uri="{FF2B5EF4-FFF2-40B4-BE49-F238E27FC236}">
              <a16:creationId xmlns:a16="http://schemas.microsoft.com/office/drawing/2014/main" id="{EE19A106-D011-41EF-ACBC-245C3CC800F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2F7430F8-B5CD-402B-8021-75D763EB452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6" name="Text Box 4">
          <a:extLst>
            <a:ext uri="{FF2B5EF4-FFF2-40B4-BE49-F238E27FC236}">
              <a16:creationId xmlns:a16="http://schemas.microsoft.com/office/drawing/2014/main" id="{74338B55-9CB9-4018-999F-8E49162FBD7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7" name="Text Box 7">
          <a:extLst>
            <a:ext uri="{FF2B5EF4-FFF2-40B4-BE49-F238E27FC236}">
              <a16:creationId xmlns:a16="http://schemas.microsoft.com/office/drawing/2014/main" id="{BE221630-8846-4E19-A0A4-3FCC0AB5FD3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195436C8-4444-436E-8FCC-08C5EDB5E16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DA4E8E61-A32D-49C1-9E3D-510EBC659B2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0" name="Text Box 7">
          <a:extLst>
            <a:ext uri="{FF2B5EF4-FFF2-40B4-BE49-F238E27FC236}">
              <a16:creationId xmlns:a16="http://schemas.microsoft.com/office/drawing/2014/main" id="{48CFA17C-13A6-4FAF-8224-2ACC702570B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A0424F6E-8E13-4063-ADE6-5D444AD72EE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2" name="Text Box 4">
          <a:extLst>
            <a:ext uri="{FF2B5EF4-FFF2-40B4-BE49-F238E27FC236}">
              <a16:creationId xmlns:a16="http://schemas.microsoft.com/office/drawing/2014/main" id="{61CDCBAC-2C40-47E7-9B87-04A29CEF486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3" name="Text Box 7">
          <a:extLst>
            <a:ext uri="{FF2B5EF4-FFF2-40B4-BE49-F238E27FC236}">
              <a16:creationId xmlns:a16="http://schemas.microsoft.com/office/drawing/2014/main" id="{08CFB880-C6DB-47EE-8117-58AB31D0090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7E7B6F18-B16C-4C36-957B-0DC72BE56FA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5" name="Text Box 4">
          <a:extLst>
            <a:ext uri="{FF2B5EF4-FFF2-40B4-BE49-F238E27FC236}">
              <a16:creationId xmlns:a16="http://schemas.microsoft.com/office/drawing/2014/main" id="{ADB97483-FA31-4949-8209-7EF9D1DAE60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6" name="Text Box 7">
          <a:extLst>
            <a:ext uri="{FF2B5EF4-FFF2-40B4-BE49-F238E27FC236}">
              <a16:creationId xmlns:a16="http://schemas.microsoft.com/office/drawing/2014/main" id="{98436E74-D7DB-4A07-B9FF-C6F9072BF9C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A3845852-E2B3-4F09-8939-F9249ED669C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8" name="Text Box 4">
          <a:extLst>
            <a:ext uri="{FF2B5EF4-FFF2-40B4-BE49-F238E27FC236}">
              <a16:creationId xmlns:a16="http://schemas.microsoft.com/office/drawing/2014/main" id="{28ACFED1-5229-472D-9E67-7D330C66EA5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49" name="Text Box 7">
          <a:extLst>
            <a:ext uri="{FF2B5EF4-FFF2-40B4-BE49-F238E27FC236}">
              <a16:creationId xmlns:a16="http://schemas.microsoft.com/office/drawing/2014/main" id="{7A8BC53E-F9E8-4A39-B840-8DA56640E31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C5FBDDBC-1187-4033-BD4D-230B1346BD3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51" name="Text Box 4">
          <a:extLst>
            <a:ext uri="{FF2B5EF4-FFF2-40B4-BE49-F238E27FC236}">
              <a16:creationId xmlns:a16="http://schemas.microsoft.com/office/drawing/2014/main" id="{CE5E8306-4B74-49A2-8326-1725C110EA8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52" name="Text Box 7">
          <a:extLst>
            <a:ext uri="{FF2B5EF4-FFF2-40B4-BE49-F238E27FC236}">
              <a16:creationId xmlns:a16="http://schemas.microsoft.com/office/drawing/2014/main" id="{41DD9F1D-EB54-4703-BC76-6320602A822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4285D626-94BF-4673-885C-822B70A0115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4" name="Text Box 4">
          <a:extLst>
            <a:ext uri="{FF2B5EF4-FFF2-40B4-BE49-F238E27FC236}">
              <a16:creationId xmlns:a16="http://schemas.microsoft.com/office/drawing/2014/main" id="{A0BCECF6-F8C0-4FC3-A215-010389D01FF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5" name="Text Box 7">
          <a:extLst>
            <a:ext uri="{FF2B5EF4-FFF2-40B4-BE49-F238E27FC236}">
              <a16:creationId xmlns:a16="http://schemas.microsoft.com/office/drawing/2014/main" id="{B003073A-2634-4037-9AC6-F94EE5D0215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CFA2E676-3997-48DE-B229-EF4FADB6A32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D158075E-0993-466C-B815-456C4AB39A3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8" name="Text Box 7">
          <a:extLst>
            <a:ext uri="{FF2B5EF4-FFF2-40B4-BE49-F238E27FC236}">
              <a16:creationId xmlns:a16="http://schemas.microsoft.com/office/drawing/2014/main" id="{92FBA241-255E-4DBB-9014-F87F3FCE22F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93ECD3A-FB25-4328-983E-5EA7D161606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0" name="Text Box 4">
          <a:extLst>
            <a:ext uri="{FF2B5EF4-FFF2-40B4-BE49-F238E27FC236}">
              <a16:creationId xmlns:a16="http://schemas.microsoft.com/office/drawing/2014/main" id="{A473D41E-D4F5-454D-A9C5-251E064C8D1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0F85B1E3-4726-4429-AFAB-95B1D713433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73CB3615-C661-42B8-B3BE-A16799A6F7A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3" name="Text Box 4">
          <a:extLst>
            <a:ext uri="{FF2B5EF4-FFF2-40B4-BE49-F238E27FC236}">
              <a16:creationId xmlns:a16="http://schemas.microsoft.com/office/drawing/2014/main" id="{8EA10D2F-E869-43BA-A2BB-B8F1B94DC8C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4" name="Text Box 7">
          <a:extLst>
            <a:ext uri="{FF2B5EF4-FFF2-40B4-BE49-F238E27FC236}">
              <a16:creationId xmlns:a16="http://schemas.microsoft.com/office/drawing/2014/main" id="{EF71848C-6092-46C3-894E-81CC2562065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74AF2B3A-0E78-484E-98ED-6B195102075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6" name="Text Box 4">
          <a:extLst>
            <a:ext uri="{FF2B5EF4-FFF2-40B4-BE49-F238E27FC236}">
              <a16:creationId xmlns:a16="http://schemas.microsoft.com/office/drawing/2014/main" id="{F3966A96-0301-4855-9E8E-216873F2EF2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7" name="Text Box 7">
          <a:extLst>
            <a:ext uri="{FF2B5EF4-FFF2-40B4-BE49-F238E27FC236}">
              <a16:creationId xmlns:a16="http://schemas.microsoft.com/office/drawing/2014/main" id="{E9D5BF62-973E-472F-B723-77955E3853F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88EA0BB4-C96F-47A3-B1E0-5D1877230EE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69" name="Text Box 4">
          <a:extLst>
            <a:ext uri="{FF2B5EF4-FFF2-40B4-BE49-F238E27FC236}">
              <a16:creationId xmlns:a16="http://schemas.microsoft.com/office/drawing/2014/main" id="{53B9F386-7D28-4258-9217-21ACA265E6C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70" name="Text Box 7">
          <a:extLst>
            <a:ext uri="{FF2B5EF4-FFF2-40B4-BE49-F238E27FC236}">
              <a16:creationId xmlns:a16="http://schemas.microsoft.com/office/drawing/2014/main" id="{E587C5EB-1D33-46CC-9218-FE8747D8219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D77906DD-3B3A-4CF6-A154-11ADCD0B6A1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72" name="Text Box 4">
          <a:extLst>
            <a:ext uri="{FF2B5EF4-FFF2-40B4-BE49-F238E27FC236}">
              <a16:creationId xmlns:a16="http://schemas.microsoft.com/office/drawing/2014/main" id="{8D2CE3E1-ECCA-45D1-B432-5D9B67A6D84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73" name="Text Box 7">
          <a:extLst>
            <a:ext uri="{FF2B5EF4-FFF2-40B4-BE49-F238E27FC236}">
              <a16:creationId xmlns:a16="http://schemas.microsoft.com/office/drawing/2014/main" id="{D074646E-C82B-4DF0-8DD5-4181583D7E3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E38ED34D-C652-4BF5-8563-B6B5272AE5E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75" name="Text Box 4">
          <a:extLst>
            <a:ext uri="{FF2B5EF4-FFF2-40B4-BE49-F238E27FC236}">
              <a16:creationId xmlns:a16="http://schemas.microsoft.com/office/drawing/2014/main" id="{51C8C202-4DDE-4A8A-86F2-6DE8C53A11E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76" name="Text Box 7">
          <a:extLst>
            <a:ext uri="{FF2B5EF4-FFF2-40B4-BE49-F238E27FC236}">
              <a16:creationId xmlns:a16="http://schemas.microsoft.com/office/drawing/2014/main" id="{0131BDFC-A51F-43CA-939A-84148B96BA0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6CF036F8-895B-4344-9720-2E0A7E4A5B3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78" name="Text Box 4">
          <a:extLst>
            <a:ext uri="{FF2B5EF4-FFF2-40B4-BE49-F238E27FC236}">
              <a16:creationId xmlns:a16="http://schemas.microsoft.com/office/drawing/2014/main" id="{23F705D0-8E0A-4B38-9C52-D23AF25F2C2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4CC6469E-137B-4D05-B161-F701F8F5F86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5711F834-D9B4-4D3B-95C6-5BE6631FFE4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1" name="Text Box 4">
          <a:extLst>
            <a:ext uri="{FF2B5EF4-FFF2-40B4-BE49-F238E27FC236}">
              <a16:creationId xmlns:a16="http://schemas.microsoft.com/office/drawing/2014/main" id="{3E8F5DB0-9BC7-46C3-96C5-9D445716082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2" name="Text Box 7">
          <a:extLst>
            <a:ext uri="{FF2B5EF4-FFF2-40B4-BE49-F238E27FC236}">
              <a16:creationId xmlns:a16="http://schemas.microsoft.com/office/drawing/2014/main" id="{2B5DDE01-0C65-4DC3-BABB-0A39774F60E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D52520D-7737-4E86-A9F1-DFA17D709FE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4" name="Text Box 4">
          <a:extLst>
            <a:ext uri="{FF2B5EF4-FFF2-40B4-BE49-F238E27FC236}">
              <a16:creationId xmlns:a16="http://schemas.microsoft.com/office/drawing/2014/main" id="{CD283AEA-53F9-49F3-B32A-3BAA843BB0A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5" name="Text Box 7">
          <a:extLst>
            <a:ext uri="{FF2B5EF4-FFF2-40B4-BE49-F238E27FC236}">
              <a16:creationId xmlns:a16="http://schemas.microsoft.com/office/drawing/2014/main" id="{CDCD7564-809D-472E-9BE7-92E0B2BE9E1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3F1302AE-A177-406C-B0D8-D078414D81F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7" name="Text Box 4">
          <a:extLst>
            <a:ext uri="{FF2B5EF4-FFF2-40B4-BE49-F238E27FC236}">
              <a16:creationId xmlns:a16="http://schemas.microsoft.com/office/drawing/2014/main" id="{7F3615BF-C1AB-407A-B4A2-CDB68B9A7AC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8" name="Text Box 7">
          <a:extLst>
            <a:ext uri="{FF2B5EF4-FFF2-40B4-BE49-F238E27FC236}">
              <a16:creationId xmlns:a16="http://schemas.microsoft.com/office/drawing/2014/main" id="{536F22BD-57A4-4679-9BB9-20E5008C714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30847052-7C62-4BD4-B9BC-10B56DA03CF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90" name="Text Box 4">
          <a:extLst>
            <a:ext uri="{FF2B5EF4-FFF2-40B4-BE49-F238E27FC236}">
              <a16:creationId xmlns:a16="http://schemas.microsoft.com/office/drawing/2014/main" id="{B733A03D-B36A-4457-80CA-03E3360398D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91" name="Text Box 7">
          <a:extLst>
            <a:ext uri="{FF2B5EF4-FFF2-40B4-BE49-F238E27FC236}">
              <a16:creationId xmlns:a16="http://schemas.microsoft.com/office/drawing/2014/main" id="{DCF90ED8-40D9-41B0-8EB3-6E5BB3F0C77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414E654D-64DD-4C68-B9F4-9C2237AEE6A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93" name="Text Box 4">
          <a:extLst>
            <a:ext uri="{FF2B5EF4-FFF2-40B4-BE49-F238E27FC236}">
              <a16:creationId xmlns:a16="http://schemas.microsoft.com/office/drawing/2014/main" id="{0A548E00-028F-43ED-966E-22509845BD0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894" name="Text Box 7">
          <a:extLst>
            <a:ext uri="{FF2B5EF4-FFF2-40B4-BE49-F238E27FC236}">
              <a16:creationId xmlns:a16="http://schemas.microsoft.com/office/drawing/2014/main" id="{F40181B7-77D2-48C1-8279-14C31E20AD6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747723D3-3324-49A6-B3FB-0E8FCE9271F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96" name="Text Box 4">
          <a:extLst>
            <a:ext uri="{FF2B5EF4-FFF2-40B4-BE49-F238E27FC236}">
              <a16:creationId xmlns:a16="http://schemas.microsoft.com/office/drawing/2014/main" id="{FCFC740D-F4B8-4494-BC8F-1F8A7D614FB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97" name="Text Box 7">
          <a:extLst>
            <a:ext uri="{FF2B5EF4-FFF2-40B4-BE49-F238E27FC236}">
              <a16:creationId xmlns:a16="http://schemas.microsoft.com/office/drawing/2014/main" id="{F6F4089E-3FDD-46FD-936A-68F05D08B1F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BA180535-81D3-48F7-AC24-7950DF3D9F1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899" name="Text Box 4">
          <a:extLst>
            <a:ext uri="{FF2B5EF4-FFF2-40B4-BE49-F238E27FC236}">
              <a16:creationId xmlns:a16="http://schemas.microsoft.com/office/drawing/2014/main" id="{3AE0131D-94BD-4D5B-BAFA-64477C7C934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0" name="Text Box 7">
          <a:extLst>
            <a:ext uri="{FF2B5EF4-FFF2-40B4-BE49-F238E27FC236}">
              <a16:creationId xmlns:a16="http://schemas.microsoft.com/office/drawing/2014/main" id="{ADFF8A11-48CA-42C8-B716-FEBFD811F14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2AD2D660-D7F2-44DE-BD97-D6C0572A56E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6754F796-C1DF-4C5E-A7D9-0C71D75808E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3" name="Text Box 7">
          <a:extLst>
            <a:ext uri="{FF2B5EF4-FFF2-40B4-BE49-F238E27FC236}">
              <a16:creationId xmlns:a16="http://schemas.microsoft.com/office/drawing/2014/main" id="{2833A757-5D55-4513-8A81-4F4B337F960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621F632C-1F35-423B-ADC5-ECBF6F4CB15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5" name="Text Box 4">
          <a:extLst>
            <a:ext uri="{FF2B5EF4-FFF2-40B4-BE49-F238E27FC236}">
              <a16:creationId xmlns:a16="http://schemas.microsoft.com/office/drawing/2014/main" id="{BB7DDE31-73F0-4A0D-A24C-2396DC9D1CC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6" name="Text Box 7">
          <a:extLst>
            <a:ext uri="{FF2B5EF4-FFF2-40B4-BE49-F238E27FC236}">
              <a16:creationId xmlns:a16="http://schemas.microsoft.com/office/drawing/2014/main" id="{F87FDBD5-8885-458C-88FC-103E203AE35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2FDBB10F-B628-445A-A744-9A4ABAFE573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8" name="Text Box 4">
          <a:extLst>
            <a:ext uri="{FF2B5EF4-FFF2-40B4-BE49-F238E27FC236}">
              <a16:creationId xmlns:a16="http://schemas.microsoft.com/office/drawing/2014/main" id="{4BD130FF-92CE-4F57-9FEE-2CDDF4EDC68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09" name="Text Box 7">
          <a:extLst>
            <a:ext uri="{FF2B5EF4-FFF2-40B4-BE49-F238E27FC236}">
              <a16:creationId xmlns:a16="http://schemas.microsoft.com/office/drawing/2014/main" id="{ADB01D42-531B-446A-8EC9-396D973BEEE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BE275975-8E1A-4749-B967-C6B57E9373C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11" name="Text Box 4">
          <a:extLst>
            <a:ext uri="{FF2B5EF4-FFF2-40B4-BE49-F238E27FC236}">
              <a16:creationId xmlns:a16="http://schemas.microsoft.com/office/drawing/2014/main" id="{0B04AAF9-7504-48BB-8EA8-FE77DC9975C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12" name="Text Box 7">
          <a:extLst>
            <a:ext uri="{FF2B5EF4-FFF2-40B4-BE49-F238E27FC236}">
              <a16:creationId xmlns:a16="http://schemas.microsoft.com/office/drawing/2014/main" id="{B605EB9F-4DF9-45DF-B797-488665C50AF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E0FD1726-DBE1-489F-91D2-FA2492EC0D8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14" name="Text Box 4">
          <a:extLst>
            <a:ext uri="{FF2B5EF4-FFF2-40B4-BE49-F238E27FC236}">
              <a16:creationId xmlns:a16="http://schemas.microsoft.com/office/drawing/2014/main" id="{DDA07A5F-97A8-41F4-A6F8-F94C2466327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15" name="Text Box 7">
          <a:extLst>
            <a:ext uri="{FF2B5EF4-FFF2-40B4-BE49-F238E27FC236}">
              <a16:creationId xmlns:a16="http://schemas.microsoft.com/office/drawing/2014/main" id="{638A4D23-5221-4E37-8A96-3C257AEB959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7FEC36BF-42D4-426E-BA1E-A6545B415EC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A52BB95C-3585-45BD-888F-62A8D726C3C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18" name="Text Box 7">
          <a:extLst>
            <a:ext uri="{FF2B5EF4-FFF2-40B4-BE49-F238E27FC236}">
              <a16:creationId xmlns:a16="http://schemas.microsoft.com/office/drawing/2014/main" id="{209F8088-2C32-4A88-B3E5-ACA9D0C6C96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D1714E31-BEC3-41EF-9EFC-89B37AC9897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0" name="Text Box 4">
          <a:extLst>
            <a:ext uri="{FF2B5EF4-FFF2-40B4-BE49-F238E27FC236}">
              <a16:creationId xmlns:a16="http://schemas.microsoft.com/office/drawing/2014/main" id="{F53C77B0-C235-4A19-9AF3-181DF536BAC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1" name="Text Box 7">
          <a:extLst>
            <a:ext uri="{FF2B5EF4-FFF2-40B4-BE49-F238E27FC236}">
              <a16:creationId xmlns:a16="http://schemas.microsoft.com/office/drawing/2014/main" id="{749BFC0D-2CF2-46DE-A73E-32070D4A0B6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9D16F0A5-6872-4DC2-9739-6036C0D5BD3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3" name="Text Box 4">
          <a:extLst>
            <a:ext uri="{FF2B5EF4-FFF2-40B4-BE49-F238E27FC236}">
              <a16:creationId xmlns:a16="http://schemas.microsoft.com/office/drawing/2014/main" id="{A7878CA4-7EE8-47B7-8525-22678911128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4" name="Text Box 7">
          <a:extLst>
            <a:ext uri="{FF2B5EF4-FFF2-40B4-BE49-F238E27FC236}">
              <a16:creationId xmlns:a16="http://schemas.microsoft.com/office/drawing/2014/main" id="{D52D625D-BE85-40DD-AF22-36DE178CD04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3F3E3A82-250B-4A72-8E02-FA318C001E7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6" name="Text Box 4">
          <a:extLst>
            <a:ext uri="{FF2B5EF4-FFF2-40B4-BE49-F238E27FC236}">
              <a16:creationId xmlns:a16="http://schemas.microsoft.com/office/drawing/2014/main" id="{D8A30224-AA06-48A4-AEE6-7178B87737E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7" name="Text Box 7">
          <a:extLst>
            <a:ext uri="{FF2B5EF4-FFF2-40B4-BE49-F238E27FC236}">
              <a16:creationId xmlns:a16="http://schemas.microsoft.com/office/drawing/2014/main" id="{9309039B-E67A-46C8-9A8C-9CEB4B79DF6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12827852-69D1-4F8D-90C4-C2CEE102651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29" name="Text Box 4">
          <a:extLst>
            <a:ext uri="{FF2B5EF4-FFF2-40B4-BE49-F238E27FC236}">
              <a16:creationId xmlns:a16="http://schemas.microsoft.com/office/drawing/2014/main" id="{88815D9D-E42D-4956-8DFD-9E590CB8EE3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0" name="Text Box 7">
          <a:extLst>
            <a:ext uri="{FF2B5EF4-FFF2-40B4-BE49-F238E27FC236}">
              <a16:creationId xmlns:a16="http://schemas.microsoft.com/office/drawing/2014/main" id="{DEC1E950-B71D-45DF-AEF1-9E413077DB5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6EC33500-3831-443B-AA19-AF0F0AD38DD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2" name="Text Box 4">
          <a:extLst>
            <a:ext uri="{FF2B5EF4-FFF2-40B4-BE49-F238E27FC236}">
              <a16:creationId xmlns:a16="http://schemas.microsoft.com/office/drawing/2014/main" id="{83C63578-7503-4CF1-AF4D-43C7369BDA1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3" name="Text Box 7">
          <a:extLst>
            <a:ext uri="{FF2B5EF4-FFF2-40B4-BE49-F238E27FC236}">
              <a16:creationId xmlns:a16="http://schemas.microsoft.com/office/drawing/2014/main" id="{66567E0E-2785-4994-B379-6F038BB46D4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E77A94A5-6979-4E5C-A934-3D469B8FFF1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5" name="Text Box 4">
          <a:extLst>
            <a:ext uri="{FF2B5EF4-FFF2-40B4-BE49-F238E27FC236}">
              <a16:creationId xmlns:a16="http://schemas.microsoft.com/office/drawing/2014/main" id="{87E14A0F-56A5-4C6A-8194-C85A6E812F5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36" name="Text Box 7">
          <a:extLst>
            <a:ext uri="{FF2B5EF4-FFF2-40B4-BE49-F238E27FC236}">
              <a16:creationId xmlns:a16="http://schemas.microsoft.com/office/drawing/2014/main" id="{606A2C3A-3511-4218-AB2B-E27AAB1A7EA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11470ABB-958C-4F97-9E21-01C637B3D87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38" name="Text Box 4">
          <a:extLst>
            <a:ext uri="{FF2B5EF4-FFF2-40B4-BE49-F238E27FC236}">
              <a16:creationId xmlns:a16="http://schemas.microsoft.com/office/drawing/2014/main" id="{46D6DF19-9DBB-4887-8572-18624C0D1BD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C472C41B-8600-4351-869A-7EE95469365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9F3C3A4D-ABE9-4AD6-B1BE-5C6F96AC083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1" name="Text Box 4">
          <a:extLst>
            <a:ext uri="{FF2B5EF4-FFF2-40B4-BE49-F238E27FC236}">
              <a16:creationId xmlns:a16="http://schemas.microsoft.com/office/drawing/2014/main" id="{08A6F3E1-3C90-4F0F-8F97-1CA2612A1CA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2" name="Text Box 7">
          <a:extLst>
            <a:ext uri="{FF2B5EF4-FFF2-40B4-BE49-F238E27FC236}">
              <a16:creationId xmlns:a16="http://schemas.microsoft.com/office/drawing/2014/main" id="{70124E1C-14B7-4CB7-9E2C-3983EF8E438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3A44E513-61FD-404C-9B51-47BB9D4B499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4" name="Text Box 4">
          <a:extLst>
            <a:ext uri="{FF2B5EF4-FFF2-40B4-BE49-F238E27FC236}">
              <a16:creationId xmlns:a16="http://schemas.microsoft.com/office/drawing/2014/main" id="{EE8FF483-21C4-409A-8B04-9CF16D7BA8D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5" name="Text Box 7">
          <a:extLst>
            <a:ext uri="{FF2B5EF4-FFF2-40B4-BE49-F238E27FC236}">
              <a16:creationId xmlns:a16="http://schemas.microsoft.com/office/drawing/2014/main" id="{927D863A-60CC-4564-8D41-7B7830F455E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C1EED6EA-AA52-4143-84C8-BF698395C2C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7" name="Text Box 4">
          <a:extLst>
            <a:ext uri="{FF2B5EF4-FFF2-40B4-BE49-F238E27FC236}">
              <a16:creationId xmlns:a16="http://schemas.microsoft.com/office/drawing/2014/main" id="{868CEA7F-D530-4FE1-87D5-6789073E2FC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8" name="Text Box 7">
          <a:extLst>
            <a:ext uri="{FF2B5EF4-FFF2-40B4-BE49-F238E27FC236}">
              <a16:creationId xmlns:a16="http://schemas.microsoft.com/office/drawing/2014/main" id="{E9C245ED-384E-4B49-9CC4-FFA67AEC137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A96C0134-5398-4EB9-8E72-2800390C443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0" name="Text Box 4">
          <a:extLst>
            <a:ext uri="{FF2B5EF4-FFF2-40B4-BE49-F238E27FC236}">
              <a16:creationId xmlns:a16="http://schemas.microsoft.com/office/drawing/2014/main" id="{D2F30114-6941-4677-8374-5E36C8322A8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1" name="Text Box 7">
          <a:extLst>
            <a:ext uri="{FF2B5EF4-FFF2-40B4-BE49-F238E27FC236}">
              <a16:creationId xmlns:a16="http://schemas.microsoft.com/office/drawing/2014/main" id="{1C3AD336-705B-4ABF-B49E-024E198A708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65BAA954-3113-46BE-BF29-D98A3D9B3DA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3" name="Text Box 4">
          <a:extLst>
            <a:ext uri="{FF2B5EF4-FFF2-40B4-BE49-F238E27FC236}">
              <a16:creationId xmlns:a16="http://schemas.microsoft.com/office/drawing/2014/main" id="{9815EE5F-8410-48EB-AE91-B0210C29DBC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4" name="Text Box 7">
          <a:extLst>
            <a:ext uri="{FF2B5EF4-FFF2-40B4-BE49-F238E27FC236}">
              <a16:creationId xmlns:a16="http://schemas.microsoft.com/office/drawing/2014/main" id="{3B5C7E00-66EC-4B83-859F-505E93E99FF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24C3EFB8-4359-4AF0-BCF5-4F98886DE4A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A1C0C70D-ED1E-4FF7-A310-A1E2D6592C9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ABC95105-B175-424A-A615-79C25AE9D5F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C3873A1F-CB04-4E29-92AC-790EE9310E2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59" name="Text Box 4">
          <a:extLst>
            <a:ext uri="{FF2B5EF4-FFF2-40B4-BE49-F238E27FC236}">
              <a16:creationId xmlns:a16="http://schemas.microsoft.com/office/drawing/2014/main" id="{506FA3EC-C78F-4754-B47D-0B1D2AAD8F3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0" name="Text Box 7">
          <a:extLst>
            <a:ext uri="{FF2B5EF4-FFF2-40B4-BE49-F238E27FC236}">
              <a16:creationId xmlns:a16="http://schemas.microsoft.com/office/drawing/2014/main" id="{66B4CCA5-4D99-4092-AE12-025EBBCE9CE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F5D6BE8F-5B10-48FA-B013-A4BAF81B53E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2" name="Text Box 4">
          <a:extLst>
            <a:ext uri="{FF2B5EF4-FFF2-40B4-BE49-F238E27FC236}">
              <a16:creationId xmlns:a16="http://schemas.microsoft.com/office/drawing/2014/main" id="{35F836F4-29D9-4D83-A88A-B264778A6CD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3" name="Text Box 7">
          <a:extLst>
            <a:ext uri="{FF2B5EF4-FFF2-40B4-BE49-F238E27FC236}">
              <a16:creationId xmlns:a16="http://schemas.microsoft.com/office/drawing/2014/main" id="{E3A7EEFF-3163-40F5-859F-DE867B0DCA4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F4C6C1B2-AAE6-49D0-A7BC-1F382B954FC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5" name="Text Box 4">
          <a:extLst>
            <a:ext uri="{FF2B5EF4-FFF2-40B4-BE49-F238E27FC236}">
              <a16:creationId xmlns:a16="http://schemas.microsoft.com/office/drawing/2014/main" id="{7146D9C7-09AB-4A37-BB82-488E1D018EA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6" name="Text Box 7">
          <a:extLst>
            <a:ext uri="{FF2B5EF4-FFF2-40B4-BE49-F238E27FC236}">
              <a16:creationId xmlns:a16="http://schemas.microsoft.com/office/drawing/2014/main" id="{4FE287CC-F13F-47B0-8489-09BA7657EA5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FFA2C8AC-0768-4474-AC66-1A8B2098C0E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8" name="Text Box 4">
          <a:extLst>
            <a:ext uri="{FF2B5EF4-FFF2-40B4-BE49-F238E27FC236}">
              <a16:creationId xmlns:a16="http://schemas.microsoft.com/office/drawing/2014/main" id="{DB5F9334-047B-4301-A716-5601172BEF2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69" name="Text Box 7">
          <a:extLst>
            <a:ext uri="{FF2B5EF4-FFF2-40B4-BE49-F238E27FC236}">
              <a16:creationId xmlns:a16="http://schemas.microsoft.com/office/drawing/2014/main" id="{49B62720-F038-46B2-8114-6ABD5737469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5F425E91-1AA5-4166-8FAA-CD67B7ED911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1" name="Text Box 4">
          <a:extLst>
            <a:ext uri="{FF2B5EF4-FFF2-40B4-BE49-F238E27FC236}">
              <a16:creationId xmlns:a16="http://schemas.microsoft.com/office/drawing/2014/main" id="{951C7D12-A0CC-4A15-8CD1-DDF4CEE6219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2" name="Text Box 7">
          <a:extLst>
            <a:ext uri="{FF2B5EF4-FFF2-40B4-BE49-F238E27FC236}">
              <a16:creationId xmlns:a16="http://schemas.microsoft.com/office/drawing/2014/main" id="{5BE86971-0B7D-48D3-92C6-63CCC7078CF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26BD0DEB-37C3-4B05-B7E8-F3EEC787739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32464D22-49C6-4463-A1C9-CA422FA743C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5" name="Text Box 7">
          <a:extLst>
            <a:ext uri="{FF2B5EF4-FFF2-40B4-BE49-F238E27FC236}">
              <a16:creationId xmlns:a16="http://schemas.microsoft.com/office/drawing/2014/main" id="{7BD8E9AF-1F70-4218-A9E9-59088D72120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D5E34E23-537F-4C1E-8120-356CFE140D7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7" name="Text Box 4">
          <a:extLst>
            <a:ext uri="{FF2B5EF4-FFF2-40B4-BE49-F238E27FC236}">
              <a16:creationId xmlns:a16="http://schemas.microsoft.com/office/drawing/2014/main" id="{C2736519-7350-4011-AFE7-7D7D4B7293E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4978" name="Text Box 7">
          <a:extLst>
            <a:ext uri="{FF2B5EF4-FFF2-40B4-BE49-F238E27FC236}">
              <a16:creationId xmlns:a16="http://schemas.microsoft.com/office/drawing/2014/main" id="{7499FE81-D27C-4D3B-AD93-E7C1C189250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1858BBBC-3B29-4DA9-9CD0-A278857CD3D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0" name="Text Box 4">
          <a:extLst>
            <a:ext uri="{FF2B5EF4-FFF2-40B4-BE49-F238E27FC236}">
              <a16:creationId xmlns:a16="http://schemas.microsoft.com/office/drawing/2014/main" id="{D851C881-FF48-413E-AF09-CFC8E617817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1" name="Text Box 7">
          <a:extLst>
            <a:ext uri="{FF2B5EF4-FFF2-40B4-BE49-F238E27FC236}">
              <a16:creationId xmlns:a16="http://schemas.microsoft.com/office/drawing/2014/main" id="{749E73A2-535D-41F0-A5AA-28FBF3EC9FB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2822A6C3-62C8-409B-957D-01ED7D83E37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3" name="Text Box 4">
          <a:extLst>
            <a:ext uri="{FF2B5EF4-FFF2-40B4-BE49-F238E27FC236}">
              <a16:creationId xmlns:a16="http://schemas.microsoft.com/office/drawing/2014/main" id="{6A9D9DD6-69DC-4E3A-BA14-320249BB0A7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BD2265CE-EF1B-429F-B249-3BD1EBBAB10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8A4EF722-733F-4B83-9681-09B48F6C73D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6" name="Text Box 4">
          <a:extLst>
            <a:ext uri="{FF2B5EF4-FFF2-40B4-BE49-F238E27FC236}">
              <a16:creationId xmlns:a16="http://schemas.microsoft.com/office/drawing/2014/main" id="{E26AB053-4666-434B-994D-BB1A57BEFC0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7" name="Text Box 7">
          <a:extLst>
            <a:ext uri="{FF2B5EF4-FFF2-40B4-BE49-F238E27FC236}">
              <a16:creationId xmlns:a16="http://schemas.microsoft.com/office/drawing/2014/main" id="{CB71324D-6FE5-49B7-A003-96FE2A22259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429AB05D-1542-4CDE-BCD2-582736841B3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89" name="Text Box 4">
          <a:extLst>
            <a:ext uri="{FF2B5EF4-FFF2-40B4-BE49-F238E27FC236}">
              <a16:creationId xmlns:a16="http://schemas.microsoft.com/office/drawing/2014/main" id="{5DBDE723-691B-4C0F-AE0E-E848E278772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0" name="Text Box 7">
          <a:extLst>
            <a:ext uri="{FF2B5EF4-FFF2-40B4-BE49-F238E27FC236}">
              <a16:creationId xmlns:a16="http://schemas.microsoft.com/office/drawing/2014/main" id="{B0BE10D1-5C39-4A43-A872-5668731BC32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B3AFD5B0-5BED-4837-A301-6EBE7F66A15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2" name="Text Box 4">
          <a:extLst>
            <a:ext uri="{FF2B5EF4-FFF2-40B4-BE49-F238E27FC236}">
              <a16:creationId xmlns:a16="http://schemas.microsoft.com/office/drawing/2014/main" id="{E8A46A09-B30A-4967-9442-56E8E49075C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3" name="Text Box 7">
          <a:extLst>
            <a:ext uri="{FF2B5EF4-FFF2-40B4-BE49-F238E27FC236}">
              <a16:creationId xmlns:a16="http://schemas.microsoft.com/office/drawing/2014/main" id="{105B0237-A860-4761-8432-3EBE0D58D45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A9B44C38-0F6E-4164-9083-B8EC4822266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5" name="Text Box 4">
          <a:extLst>
            <a:ext uri="{FF2B5EF4-FFF2-40B4-BE49-F238E27FC236}">
              <a16:creationId xmlns:a16="http://schemas.microsoft.com/office/drawing/2014/main" id="{4E119A8C-53A1-42FB-BA0C-CC86D7A2DE3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6" name="Text Box 7">
          <a:extLst>
            <a:ext uri="{FF2B5EF4-FFF2-40B4-BE49-F238E27FC236}">
              <a16:creationId xmlns:a16="http://schemas.microsoft.com/office/drawing/2014/main" id="{B9BE421B-AD70-4527-9DA3-E1F9944FCD9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CDEBA7F-9F19-4352-9A3C-117918CB112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31085339-D6DA-40F3-9199-0D154032AF8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4999" name="Text Box 7">
          <a:extLst>
            <a:ext uri="{FF2B5EF4-FFF2-40B4-BE49-F238E27FC236}">
              <a16:creationId xmlns:a16="http://schemas.microsoft.com/office/drawing/2014/main" id="{7EB571D5-1568-478B-AF01-021ADF85E13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E0F6E5A-6D5F-4BDA-9EDD-AC4051D9C16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5FAE6695-181E-49EF-BACD-E40E79A520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2" name="Text Box 3">
          <a:extLst>
            <a:ext uri="{FF2B5EF4-FFF2-40B4-BE49-F238E27FC236}">
              <a16:creationId xmlns:a16="http://schemas.microsoft.com/office/drawing/2014/main" id="{71F2A0C8-F392-4771-8897-CF165DEC1EB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03" name="Text Box 4">
          <a:extLst>
            <a:ext uri="{FF2B5EF4-FFF2-40B4-BE49-F238E27FC236}">
              <a16:creationId xmlns:a16="http://schemas.microsoft.com/office/drawing/2014/main" id="{041C68D5-476D-4569-B812-72BBBF0064A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4" name="Text Box 5">
          <a:extLst>
            <a:ext uri="{FF2B5EF4-FFF2-40B4-BE49-F238E27FC236}">
              <a16:creationId xmlns:a16="http://schemas.microsoft.com/office/drawing/2014/main" id="{9F4B5154-C1E6-4DCF-B670-C07E625BE2B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5" name="Text Box 6">
          <a:extLst>
            <a:ext uri="{FF2B5EF4-FFF2-40B4-BE49-F238E27FC236}">
              <a16:creationId xmlns:a16="http://schemas.microsoft.com/office/drawing/2014/main" id="{BDADBEFC-F1C8-44F4-946D-879853F9333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06" name="Text Box 7">
          <a:extLst>
            <a:ext uri="{FF2B5EF4-FFF2-40B4-BE49-F238E27FC236}">
              <a16:creationId xmlns:a16="http://schemas.microsoft.com/office/drawing/2014/main" id="{2B8B090A-8875-4B79-A786-706433AF116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7" name="Text Box 8">
          <a:extLst>
            <a:ext uri="{FF2B5EF4-FFF2-40B4-BE49-F238E27FC236}">
              <a16:creationId xmlns:a16="http://schemas.microsoft.com/office/drawing/2014/main" id="{838B5CA2-B804-4692-9923-0C9F56BBDCA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8" name="Text Box 9">
          <a:extLst>
            <a:ext uri="{FF2B5EF4-FFF2-40B4-BE49-F238E27FC236}">
              <a16:creationId xmlns:a16="http://schemas.microsoft.com/office/drawing/2014/main" id="{72BCAD0C-C8F5-4CA9-8AC2-926680C2DDD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09" name="Text Box 10">
          <a:extLst>
            <a:ext uri="{FF2B5EF4-FFF2-40B4-BE49-F238E27FC236}">
              <a16:creationId xmlns:a16="http://schemas.microsoft.com/office/drawing/2014/main" id="{30623395-EDDD-4D11-B6D7-F0EFC266123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0" name="Text Box 11">
          <a:extLst>
            <a:ext uri="{FF2B5EF4-FFF2-40B4-BE49-F238E27FC236}">
              <a16:creationId xmlns:a16="http://schemas.microsoft.com/office/drawing/2014/main" id="{92B70958-262F-456F-A9F8-E5C09237FD7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A8CF4398-6E6B-40EF-8C59-813AAA189F8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2" name="Text Box 13">
          <a:extLst>
            <a:ext uri="{FF2B5EF4-FFF2-40B4-BE49-F238E27FC236}">
              <a16:creationId xmlns:a16="http://schemas.microsoft.com/office/drawing/2014/main" id="{4D74EA53-5E98-4692-A619-8A06AE613E3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3" name="Text Box 14">
          <a:extLst>
            <a:ext uri="{FF2B5EF4-FFF2-40B4-BE49-F238E27FC236}">
              <a16:creationId xmlns:a16="http://schemas.microsoft.com/office/drawing/2014/main" id="{3FE648FC-E856-49A1-AAD1-AFC9C726108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4" name="Text Box 15">
          <a:extLst>
            <a:ext uri="{FF2B5EF4-FFF2-40B4-BE49-F238E27FC236}">
              <a16:creationId xmlns:a16="http://schemas.microsoft.com/office/drawing/2014/main" id="{892EEF4C-D0A4-4FB3-B373-2B879FD851D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5" name="Text Box 16">
          <a:extLst>
            <a:ext uri="{FF2B5EF4-FFF2-40B4-BE49-F238E27FC236}">
              <a16:creationId xmlns:a16="http://schemas.microsoft.com/office/drawing/2014/main" id="{19F4D8B9-58C1-4ED2-9394-EE244E2B275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6" name="Text Box 17">
          <a:extLst>
            <a:ext uri="{FF2B5EF4-FFF2-40B4-BE49-F238E27FC236}">
              <a16:creationId xmlns:a16="http://schemas.microsoft.com/office/drawing/2014/main" id="{27D116A6-CB7C-4674-9C4A-C50E0819527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7" name="Text Box 18">
          <a:extLst>
            <a:ext uri="{FF2B5EF4-FFF2-40B4-BE49-F238E27FC236}">
              <a16:creationId xmlns:a16="http://schemas.microsoft.com/office/drawing/2014/main" id="{9B984CD5-AF52-4044-8631-82060BD22CF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8" name="Text Box 19">
          <a:extLst>
            <a:ext uri="{FF2B5EF4-FFF2-40B4-BE49-F238E27FC236}">
              <a16:creationId xmlns:a16="http://schemas.microsoft.com/office/drawing/2014/main" id="{D6DD6781-6350-44B6-A176-91F6C6E56EB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19" name="Text Box 20">
          <a:extLst>
            <a:ext uri="{FF2B5EF4-FFF2-40B4-BE49-F238E27FC236}">
              <a16:creationId xmlns:a16="http://schemas.microsoft.com/office/drawing/2014/main" id="{836B7764-8ECC-43EA-A16B-7615ABFFDF6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0" name="Text Box 21">
          <a:extLst>
            <a:ext uri="{FF2B5EF4-FFF2-40B4-BE49-F238E27FC236}">
              <a16:creationId xmlns:a16="http://schemas.microsoft.com/office/drawing/2014/main" id="{2F5EA6C8-B15F-4414-9E79-F45E29A2274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1" name="Text Box 22">
          <a:extLst>
            <a:ext uri="{FF2B5EF4-FFF2-40B4-BE49-F238E27FC236}">
              <a16:creationId xmlns:a16="http://schemas.microsoft.com/office/drawing/2014/main" id="{E012D959-4870-4B4B-ABB3-A523FC80913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2" name="Text Box 23">
          <a:extLst>
            <a:ext uri="{FF2B5EF4-FFF2-40B4-BE49-F238E27FC236}">
              <a16:creationId xmlns:a16="http://schemas.microsoft.com/office/drawing/2014/main" id="{FDBC869F-89ED-41EF-B1BF-7BE8602460F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3" name="Text Box 24">
          <a:extLst>
            <a:ext uri="{FF2B5EF4-FFF2-40B4-BE49-F238E27FC236}">
              <a16:creationId xmlns:a16="http://schemas.microsoft.com/office/drawing/2014/main" id="{0734B6CA-3F5E-4C62-993F-C19EE2731EF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4" name="Text Box 25">
          <a:extLst>
            <a:ext uri="{FF2B5EF4-FFF2-40B4-BE49-F238E27FC236}">
              <a16:creationId xmlns:a16="http://schemas.microsoft.com/office/drawing/2014/main" id="{1085A5A0-E6D4-41E6-A919-04B672799C3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5" name="Text Box 26">
          <a:extLst>
            <a:ext uri="{FF2B5EF4-FFF2-40B4-BE49-F238E27FC236}">
              <a16:creationId xmlns:a16="http://schemas.microsoft.com/office/drawing/2014/main" id="{932BAF9E-7370-4A5D-81E9-90CCBEA4254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6" name="Text Box 27">
          <a:extLst>
            <a:ext uri="{FF2B5EF4-FFF2-40B4-BE49-F238E27FC236}">
              <a16:creationId xmlns:a16="http://schemas.microsoft.com/office/drawing/2014/main" id="{291136CD-13B9-49BB-9332-207ADAC85A8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F0A8DFFF-80EB-4564-A222-59A6C6490F7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F8AAF515-A618-4FE5-8211-06BAD563057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29" name="Text Box 3">
          <a:extLst>
            <a:ext uri="{FF2B5EF4-FFF2-40B4-BE49-F238E27FC236}">
              <a16:creationId xmlns:a16="http://schemas.microsoft.com/office/drawing/2014/main" id="{8530BE5F-6211-49F4-93C0-E5DBD2C4233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30" name="Text Box 4">
          <a:extLst>
            <a:ext uri="{FF2B5EF4-FFF2-40B4-BE49-F238E27FC236}">
              <a16:creationId xmlns:a16="http://schemas.microsoft.com/office/drawing/2014/main" id="{07BBC6BE-BA72-4CEA-BF60-456FFE0D97D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1" name="Text Box 5">
          <a:extLst>
            <a:ext uri="{FF2B5EF4-FFF2-40B4-BE49-F238E27FC236}">
              <a16:creationId xmlns:a16="http://schemas.microsoft.com/office/drawing/2014/main" id="{70447EB3-0A39-42A2-81DB-9B4D316CD58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1970A0DB-9981-4157-B717-2D25D4CF9AC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33" name="Text Box 7">
          <a:extLst>
            <a:ext uri="{FF2B5EF4-FFF2-40B4-BE49-F238E27FC236}">
              <a16:creationId xmlns:a16="http://schemas.microsoft.com/office/drawing/2014/main" id="{3173A470-E4BB-4FAD-B04D-23F3664187A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4" name="Text Box 8">
          <a:extLst>
            <a:ext uri="{FF2B5EF4-FFF2-40B4-BE49-F238E27FC236}">
              <a16:creationId xmlns:a16="http://schemas.microsoft.com/office/drawing/2014/main" id="{A02BA97B-9EBC-463B-B524-D8F30007624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5" name="Text Box 9">
          <a:extLst>
            <a:ext uri="{FF2B5EF4-FFF2-40B4-BE49-F238E27FC236}">
              <a16:creationId xmlns:a16="http://schemas.microsoft.com/office/drawing/2014/main" id="{0920F1AE-BD94-453A-B9BA-8E0102FF579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6" name="Text Box 10">
          <a:extLst>
            <a:ext uri="{FF2B5EF4-FFF2-40B4-BE49-F238E27FC236}">
              <a16:creationId xmlns:a16="http://schemas.microsoft.com/office/drawing/2014/main" id="{E1A2A3C6-1734-44D1-B59F-51C1A2906E6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7" name="Text Box 11">
          <a:extLst>
            <a:ext uri="{FF2B5EF4-FFF2-40B4-BE49-F238E27FC236}">
              <a16:creationId xmlns:a16="http://schemas.microsoft.com/office/drawing/2014/main" id="{F121F333-7A1F-431A-84D0-D03AFC83AE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48C55680-40F3-4E79-909A-3B95CEAF278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39" name="Text Box 13">
          <a:extLst>
            <a:ext uri="{FF2B5EF4-FFF2-40B4-BE49-F238E27FC236}">
              <a16:creationId xmlns:a16="http://schemas.microsoft.com/office/drawing/2014/main" id="{A6BFEF74-34AC-474E-85B8-BF40FB4DA9C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0" name="Text Box 14">
          <a:extLst>
            <a:ext uri="{FF2B5EF4-FFF2-40B4-BE49-F238E27FC236}">
              <a16:creationId xmlns:a16="http://schemas.microsoft.com/office/drawing/2014/main" id="{B14F1882-C281-4E3F-BF3C-9D9A1423076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1" name="Text Box 15">
          <a:extLst>
            <a:ext uri="{FF2B5EF4-FFF2-40B4-BE49-F238E27FC236}">
              <a16:creationId xmlns:a16="http://schemas.microsoft.com/office/drawing/2014/main" id="{96AA58A3-708F-4F73-B1E6-F495C5619AC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2" name="Text Box 16">
          <a:extLst>
            <a:ext uri="{FF2B5EF4-FFF2-40B4-BE49-F238E27FC236}">
              <a16:creationId xmlns:a16="http://schemas.microsoft.com/office/drawing/2014/main" id="{73C4C8DA-C69F-4185-A574-DF790D76695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3" name="Text Box 17">
          <a:extLst>
            <a:ext uri="{FF2B5EF4-FFF2-40B4-BE49-F238E27FC236}">
              <a16:creationId xmlns:a16="http://schemas.microsoft.com/office/drawing/2014/main" id="{1109094B-8369-4241-B781-82BFCB1BC9D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4" name="Text Box 18">
          <a:extLst>
            <a:ext uri="{FF2B5EF4-FFF2-40B4-BE49-F238E27FC236}">
              <a16:creationId xmlns:a16="http://schemas.microsoft.com/office/drawing/2014/main" id="{1C4E4EA3-DBE1-428D-ACAF-C9741C8B790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5" name="Text Box 19">
          <a:extLst>
            <a:ext uri="{FF2B5EF4-FFF2-40B4-BE49-F238E27FC236}">
              <a16:creationId xmlns:a16="http://schemas.microsoft.com/office/drawing/2014/main" id="{AFF945A7-0BB8-4644-AE47-49BBF763864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6" name="Text Box 20">
          <a:extLst>
            <a:ext uri="{FF2B5EF4-FFF2-40B4-BE49-F238E27FC236}">
              <a16:creationId xmlns:a16="http://schemas.microsoft.com/office/drawing/2014/main" id="{D6CFC442-465B-4BC5-8DFA-812BEEF5890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7" name="Text Box 21">
          <a:extLst>
            <a:ext uri="{FF2B5EF4-FFF2-40B4-BE49-F238E27FC236}">
              <a16:creationId xmlns:a16="http://schemas.microsoft.com/office/drawing/2014/main" id="{A34DA3EC-01C2-4836-90F2-3233E9512AF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8" name="Text Box 22">
          <a:extLst>
            <a:ext uri="{FF2B5EF4-FFF2-40B4-BE49-F238E27FC236}">
              <a16:creationId xmlns:a16="http://schemas.microsoft.com/office/drawing/2014/main" id="{28E31797-D6CF-41D2-88C1-61CEE034A47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49" name="Text Box 23">
          <a:extLst>
            <a:ext uri="{FF2B5EF4-FFF2-40B4-BE49-F238E27FC236}">
              <a16:creationId xmlns:a16="http://schemas.microsoft.com/office/drawing/2014/main" id="{D4268825-90EA-41B9-95CA-76495E80FB9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0" name="Text Box 24">
          <a:extLst>
            <a:ext uri="{FF2B5EF4-FFF2-40B4-BE49-F238E27FC236}">
              <a16:creationId xmlns:a16="http://schemas.microsoft.com/office/drawing/2014/main" id="{A5387727-F459-4ADB-9DF4-781CE10FAA7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1" name="Text Box 25">
          <a:extLst>
            <a:ext uri="{FF2B5EF4-FFF2-40B4-BE49-F238E27FC236}">
              <a16:creationId xmlns:a16="http://schemas.microsoft.com/office/drawing/2014/main" id="{B6F6A887-6E47-454D-90C9-143BD52264C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2" name="Text Box 26">
          <a:extLst>
            <a:ext uri="{FF2B5EF4-FFF2-40B4-BE49-F238E27FC236}">
              <a16:creationId xmlns:a16="http://schemas.microsoft.com/office/drawing/2014/main" id="{AC458C82-2478-44E0-8504-1BC2238855F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3" name="Text Box 27">
          <a:extLst>
            <a:ext uri="{FF2B5EF4-FFF2-40B4-BE49-F238E27FC236}">
              <a16:creationId xmlns:a16="http://schemas.microsoft.com/office/drawing/2014/main" id="{83C9E24E-278F-4550-839F-FC041FDB29D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030DDDBE-7A72-44FE-AF3E-0CDC0CAAE1C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46C7B36C-EF14-4ECD-9C97-3EB5F9361BC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6" name="Text Box 3">
          <a:extLst>
            <a:ext uri="{FF2B5EF4-FFF2-40B4-BE49-F238E27FC236}">
              <a16:creationId xmlns:a16="http://schemas.microsoft.com/office/drawing/2014/main" id="{72E786CF-62BC-4BE3-B4B5-564BDF45001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087ADCF9-C560-4352-A9F2-E40646E9415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8" name="Text Box 5">
          <a:extLst>
            <a:ext uri="{FF2B5EF4-FFF2-40B4-BE49-F238E27FC236}">
              <a16:creationId xmlns:a16="http://schemas.microsoft.com/office/drawing/2014/main" id="{27F70E33-8F1E-4B29-AD05-B24E32E4788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59" name="Text Box 6">
          <a:extLst>
            <a:ext uri="{FF2B5EF4-FFF2-40B4-BE49-F238E27FC236}">
              <a16:creationId xmlns:a16="http://schemas.microsoft.com/office/drawing/2014/main" id="{49AE9A53-9104-43E5-95DE-2202845E39D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60" name="Text Box 7">
          <a:extLst>
            <a:ext uri="{FF2B5EF4-FFF2-40B4-BE49-F238E27FC236}">
              <a16:creationId xmlns:a16="http://schemas.microsoft.com/office/drawing/2014/main" id="{B9DD3ABB-A3C8-4061-8EF2-4CEE433DD34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1" name="Text Box 8">
          <a:extLst>
            <a:ext uri="{FF2B5EF4-FFF2-40B4-BE49-F238E27FC236}">
              <a16:creationId xmlns:a16="http://schemas.microsoft.com/office/drawing/2014/main" id="{B5DC421D-7DFC-451E-ACB3-B303DFE1A01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2" name="Text Box 9">
          <a:extLst>
            <a:ext uri="{FF2B5EF4-FFF2-40B4-BE49-F238E27FC236}">
              <a16:creationId xmlns:a16="http://schemas.microsoft.com/office/drawing/2014/main" id="{8CC9AC1D-F500-4077-BB89-CDBC91B7E12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3" name="Text Box 10">
          <a:extLst>
            <a:ext uri="{FF2B5EF4-FFF2-40B4-BE49-F238E27FC236}">
              <a16:creationId xmlns:a16="http://schemas.microsoft.com/office/drawing/2014/main" id="{D95BD8EE-E1EA-45E3-B963-D17DCE36FCC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4" name="Text Box 11">
          <a:extLst>
            <a:ext uri="{FF2B5EF4-FFF2-40B4-BE49-F238E27FC236}">
              <a16:creationId xmlns:a16="http://schemas.microsoft.com/office/drawing/2014/main" id="{3AD07554-5A17-4BB7-8830-F8D5CD54675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BD67805B-F47D-41F2-BAC2-D6457B9E03E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6" name="Text Box 13">
          <a:extLst>
            <a:ext uri="{FF2B5EF4-FFF2-40B4-BE49-F238E27FC236}">
              <a16:creationId xmlns:a16="http://schemas.microsoft.com/office/drawing/2014/main" id="{578CAB29-F685-4A60-9202-36AC1FB7338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7" name="Text Box 14">
          <a:extLst>
            <a:ext uri="{FF2B5EF4-FFF2-40B4-BE49-F238E27FC236}">
              <a16:creationId xmlns:a16="http://schemas.microsoft.com/office/drawing/2014/main" id="{CFF1F9D5-B064-444D-9A57-B4350422E94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8" name="Text Box 15">
          <a:extLst>
            <a:ext uri="{FF2B5EF4-FFF2-40B4-BE49-F238E27FC236}">
              <a16:creationId xmlns:a16="http://schemas.microsoft.com/office/drawing/2014/main" id="{3EF42A1C-5340-4230-98AA-A7F04235CF8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69" name="Text Box 16">
          <a:extLst>
            <a:ext uri="{FF2B5EF4-FFF2-40B4-BE49-F238E27FC236}">
              <a16:creationId xmlns:a16="http://schemas.microsoft.com/office/drawing/2014/main" id="{AB2C143F-7CDE-447E-A694-66F88D7438F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0" name="Text Box 17">
          <a:extLst>
            <a:ext uri="{FF2B5EF4-FFF2-40B4-BE49-F238E27FC236}">
              <a16:creationId xmlns:a16="http://schemas.microsoft.com/office/drawing/2014/main" id="{FA49E4CE-E1C3-4F8F-A9AA-6FC69A827E6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1" name="Text Box 18">
          <a:extLst>
            <a:ext uri="{FF2B5EF4-FFF2-40B4-BE49-F238E27FC236}">
              <a16:creationId xmlns:a16="http://schemas.microsoft.com/office/drawing/2014/main" id="{A81417B8-6B50-418E-8DBB-9903E19008F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2" name="Text Box 19">
          <a:extLst>
            <a:ext uri="{FF2B5EF4-FFF2-40B4-BE49-F238E27FC236}">
              <a16:creationId xmlns:a16="http://schemas.microsoft.com/office/drawing/2014/main" id="{E3FF14F7-8B50-4890-A741-91E3567C5CB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3" name="Text Box 20">
          <a:extLst>
            <a:ext uri="{FF2B5EF4-FFF2-40B4-BE49-F238E27FC236}">
              <a16:creationId xmlns:a16="http://schemas.microsoft.com/office/drawing/2014/main" id="{A3F9A36C-06EB-487B-B92B-91279A2A5FF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4" name="Text Box 21">
          <a:extLst>
            <a:ext uri="{FF2B5EF4-FFF2-40B4-BE49-F238E27FC236}">
              <a16:creationId xmlns:a16="http://schemas.microsoft.com/office/drawing/2014/main" id="{42AC9701-45CF-49BE-898A-FF8C44D94E6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5" name="Text Box 22">
          <a:extLst>
            <a:ext uri="{FF2B5EF4-FFF2-40B4-BE49-F238E27FC236}">
              <a16:creationId xmlns:a16="http://schemas.microsoft.com/office/drawing/2014/main" id="{503D3F60-4DDA-4F92-8DC9-72C4C095D8B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6" name="Text Box 23">
          <a:extLst>
            <a:ext uri="{FF2B5EF4-FFF2-40B4-BE49-F238E27FC236}">
              <a16:creationId xmlns:a16="http://schemas.microsoft.com/office/drawing/2014/main" id="{1367B06D-9184-4FB2-B0DD-64EEACBAE8E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7" name="Text Box 24">
          <a:extLst>
            <a:ext uri="{FF2B5EF4-FFF2-40B4-BE49-F238E27FC236}">
              <a16:creationId xmlns:a16="http://schemas.microsoft.com/office/drawing/2014/main" id="{3B526E1E-93F6-4B5C-ADBC-0C4EBB8C876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8" name="Text Box 25">
          <a:extLst>
            <a:ext uri="{FF2B5EF4-FFF2-40B4-BE49-F238E27FC236}">
              <a16:creationId xmlns:a16="http://schemas.microsoft.com/office/drawing/2014/main" id="{EAE6640D-E6F3-4CC1-87D0-11375B917EA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79" name="Text Box 26">
          <a:extLst>
            <a:ext uri="{FF2B5EF4-FFF2-40B4-BE49-F238E27FC236}">
              <a16:creationId xmlns:a16="http://schemas.microsoft.com/office/drawing/2014/main" id="{22C53DEE-B9BA-4CF2-9950-9B203FB31D3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0" name="Text Box 27">
          <a:extLst>
            <a:ext uri="{FF2B5EF4-FFF2-40B4-BE49-F238E27FC236}">
              <a16:creationId xmlns:a16="http://schemas.microsoft.com/office/drawing/2014/main" id="{3B7D56BB-F369-4A08-A701-DF967F89FA7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1ECA434F-AAC3-4D4B-96AF-810D3B95274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13C0392C-4505-4F81-8754-7CA15918151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3" name="Text Box 3">
          <a:extLst>
            <a:ext uri="{FF2B5EF4-FFF2-40B4-BE49-F238E27FC236}">
              <a16:creationId xmlns:a16="http://schemas.microsoft.com/office/drawing/2014/main" id="{BC49680D-8562-403F-A931-7AF3E3090AB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84" name="Text Box 4">
          <a:extLst>
            <a:ext uri="{FF2B5EF4-FFF2-40B4-BE49-F238E27FC236}">
              <a16:creationId xmlns:a16="http://schemas.microsoft.com/office/drawing/2014/main" id="{17A5753F-38BF-4C7E-8BB3-8D9D9BE73A6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5" name="Text Box 5">
          <a:extLst>
            <a:ext uri="{FF2B5EF4-FFF2-40B4-BE49-F238E27FC236}">
              <a16:creationId xmlns:a16="http://schemas.microsoft.com/office/drawing/2014/main" id="{24506D02-280E-4638-AF2F-C8F7184735E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6" name="Text Box 6">
          <a:extLst>
            <a:ext uri="{FF2B5EF4-FFF2-40B4-BE49-F238E27FC236}">
              <a16:creationId xmlns:a16="http://schemas.microsoft.com/office/drawing/2014/main" id="{C34AA91D-30A5-423A-8351-3D6D2B894E9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087" name="Text Box 7">
          <a:extLst>
            <a:ext uri="{FF2B5EF4-FFF2-40B4-BE49-F238E27FC236}">
              <a16:creationId xmlns:a16="http://schemas.microsoft.com/office/drawing/2014/main" id="{60DBA594-5650-4D84-9244-0F61CA7D6CC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8" name="Text Box 8">
          <a:extLst>
            <a:ext uri="{FF2B5EF4-FFF2-40B4-BE49-F238E27FC236}">
              <a16:creationId xmlns:a16="http://schemas.microsoft.com/office/drawing/2014/main" id="{86400D87-B92A-4561-8440-3E270C59D17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89" name="Text Box 9">
          <a:extLst>
            <a:ext uri="{FF2B5EF4-FFF2-40B4-BE49-F238E27FC236}">
              <a16:creationId xmlns:a16="http://schemas.microsoft.com/office/drawing/2014/main" id="{FA7361FB-9021-4846-B25F-ECF23649F37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0" name="Text Box 10">
          <a:extLst>
            <a:ext uri="{FF2B5EF4-FFF2-40B4-BE49-F238E27FC236}">
              <a16:creationId xmlns:a16="http://schemas.microsoft.com/office/drawing/2014/main" id="{5339E1AB-67F1-4074-8C98-700073FFF05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1" name="Text Box 11">
          <a:extLst>
            <a:ext uri="{FF2B5EF4-FFF2-40B4-BE49-F238E27FC236}">
              <a16:creationId xmlns:a16="http://schemas.microsoft.com/office/drawing/2014/main" id="{3EF273B7-87D1-4388-BA42-8E2FCF8AEF9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73506BE5-F2F4-4938-AD5F-EB073F25A6A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3" name="Text Box 13">
          <a:extLst>
            <a:ext uri="{FF2B5EF4-FFF2-40B4-BE49-F238E27FC236}">
              <a16:creationId xmlns:a16="http://schemas.microsoft.com/office/drawing/2014/main" id="{F64CBCEF-4A8C-4EE0-B2CC-F847BF64349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4" name="Text Box 14">
          <a:extLst>
            <a:ext uri="{FF2B5EF4-FFF2-40B4-BE49-F238E27FC236}">
              <a16:creationId xmlns:a16="http://schemas.microsoft.com/office/drawing/2014/main" id="{26D48692-F16E-4EA1-89C1-6EC1E1137E5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5" name="Text Box 15">
          <a:extLst>
            <a:ext uri="{FF2B5EF4-FFF2-40B4-BE49-F238E27FC236}">
              <a16:creationId xmlns:a16="http://schemas.microsoft.com/office/drawing/2014/main" id="{25B26D2A-B5F1-473C-AFB7-9C490D6C97A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6" name="Text Box 16">
          <a:extLst>
            <a:ext uri="{FF2B5EF4-FFF2-40B4-BE49-F238E27FC236}">
              <a16:creationId xmlns:a16="http://schemas.microsoft.com/office/drawing/2014/main" id="{0BC57E4B-B312-41E2-AE8E-700D6A95CF1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7" name="Text Box 17">
          <a:extLst>
            <a:ext uri="{FF2B5EF4-FFF2-40B4-BE49-F238E27FC236}">
              <a16:creationId xmlns:a16="http://schemas.microsoft.com/office/drawing/2014/main" id="{8F558B00-372F-466A-904B-507C2ED886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8" name="Text Box 18">
          <a:extLst>
            <a:ext uri="{FF2B5EF4-FFF2-40B4-BE49-F238E27FC236}">
              <a16:creationId xmlns:a16="http://schemas.microsoft.com/office/drawing/2014/main" id="{CC31938D-805F-4972-872C-8ADE45FC744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099" name="Text Box 19">
          <a:extLst>
            <a:ext uri="{FF2B5EF4-FFF2-40B4-BE49-F238E27FC236}">
              <a16:creationId xmlns:a16="http://schemas.microsoft.com/office/drawing/2014/main" id="{90C05F93-3461-4560-A91C-D7FC4048F07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0" name="Text Box 20">
          <a:extLst>
            <a:ext uri="{FF2B5EF4-FFF2-40B4-BE49-F238E27FC236}">
              <a16:creationId xmlns:a16="http://schemas.microsoft.com/office/drawing/2014/main" id="{17A5A11F-9C75-4F2C-82C3-C5EA6A68D6B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1" name="Text Box 21">
          <a:extLst>
            <a:ext uri="{FF2B5EF4-FFF2-40B4-BE49-F238E27FC236}">
              <a16:creationId xmlns:a16="http://schemas.microsoft.com/office/drawing/2014/main" id="{BDA5C061-499F-449B-9D69-351CC8823DE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2" name="Text Box 22">
          <a:extLst>
            <a:ext uri="{FF2B5EF4-FFF2-40B4-BE49-F238E27FC236}">
              <a16:creationId xmlns:a16="http://schemas.microsoft.com/office/drawing/2014/main" id="{36792100-A6BA-46E2-AE46-FB3DBCA5420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3" name="Text Box 23">
          <a:extLst>
            <a:ext uri="{FF2B5EF4-FFF2-40B4-BE49-F238E27FC236}">
              <a16:creationId xmlns:a16="http://schemas.microsoft.com/office/drawing/2014/main" id="{1E78E69A-6B45-4FFB-B791-78CE9DFAD82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4" name="Text Box 24">
          <a:extLst>
            <a:ext uri="{FF2B5EF4-FFF2-40B4-BE49-F238E27FC236}">
              <a16:creationId xmlns:a16="http://schemas.microsoft.com/office/drawing/2014/main" id="{B5A2B29A-C7FC-49CE-B7AF-5D7F14880B5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5" name="Text Box 25">
          <a:extLst>
            <a:ext uri="{FF2B5EF4-FFF2-40B4-BE49-F238E27FC236}">
              <a16:creationId xmlns:a16="http://schemas.microsoft.com/office/drawing/2014/main" id="{903F3F2E-5C06-4EB7-B682-F5FC11EE678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6" name="Text Box 26">
          <a:extLst>
            <a:ext uri="{FF2B5EF4-FFF2-40B4-BE49-F238E27FC236}">
              <a16:creationId xmlns:a16="http://schemas.microsoft.com/office/drawing/2014/main" id="{73E4C373-3FD1-432D-AAEC-31F1DD14201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7" name="Text Box 27">
          <a:extLst>
            <a:ext uri="{FF2B5EF4-FFF2-40B4-BE49-F238E27FC236}">
              <a16:creationId xmlns:a16="http://schemas.microsoft.com/office/drawing/2014/main" id="{BFBB40ED-EC76-4D3F-BC5E-2B109369EC0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9960BE0F-DF73-4FF2-943B-321AE2E8DA1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0DFB4A67-E7CC-4E29-A616-872CE1C8C1D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0" name="Text Box 3">
          <a:extLst>
            <a:ext uri="{FF2B5EF4-FFF2-40B4-BE49-F238E27FC236}">
              <a16:creationId xmlns:a16="http://schemas.microsoft.com/office/drawing/2014/main" id="{EB087EC9-6861-47C2-9E70-66FCF046F82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11" name="Text Box 4">
          <a:extLst>
            <a:ext uri="{FF2B5EF4-FFF2-40B4-BE49-F238E27FC236}">
              <a16:creationId xmlns:a16="http://schemas.microsoft.com/office/drawing/2014/main" id="{B82BBFC7-307E-4EE2-9713-49D26837303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2" name="Text Box 5">
          <a:extLst>
            <a:ext uri="{FF2B5EF4-FFF2-40B4-BE49-F238E27FC236}">
              <a16:creationId xmlns:a16="http://schemas.microsoft.com/office/drawing/2014/main" id="{5B756F70-E253-449F-97F9-B9B2DBD6A4B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3" name="Text Box 6">
          <a:extLst>
            <a:ext uri="{FF2B5EF4-FFF2-40B4-BE49-F238E27FC236}">
              <a16:creationId xmlns:a16="http://schemas.microsoft.com/office/drawing/2014/main" id="{27BEB191-7A4C-42E7-9C05-B916C8C88AC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14" name="Text Box 7">
          <a:extLst>
            <a:ext uri="{FF2B5EF4-FFF2-40B4-BE49-F238E27FC236}">
              <a16:creationId xmlns:a16="http://schemas.microsoft.com/office/drawing/2014/main" id="{FBAF55D8-CA4C-443D-86D4-D4493746C3C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5" name="Text Box 8">
          <a:extLst>
            <a:ext uri="{FF2B5EF4-FFF2-40B4-BE49-F238E27FC236}">
              <a16:creationId xmlns:a16="http://schemas.microsoft.com/office/drawing/2014/main" id="{F278FE6F-5F79-4E11-AA6E-E6968C1DC36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6" name="Text Box 9">
          <a:extLst>
            <a:ext uri="{FF2B5EF4-FFF2-40B4-BE49-F238E27FC236}">
              <a16:creationId xmlns:a16="http://schemas.microsoft.com/office/drawing/2014/main" id="{640DA0C4-A492-42AD-BE6F-F542F8B789D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7" name="Text Box 10">
          <a:extLst>
            <a:ext uri="{FF2B5EF4-FFF2-40B4-BE49-F238E27FC236}">
              <a16:creationId xmlns:a16="http://schemas.microsoft.com/office/drawing/2014/main" id="{63015B23-2781-4F61-A778-64FDF2E97C5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8" name="Text Box 11">
          <a:extLst>
            <a:ext uri="{FF2B5EF4-FFF2-40B4-BE49-F238E27FC236}">
              <a16:creationId xmlns:a16="http://schemas.microsoft.com/office/drawing/2014/main" id="{4B322730-08E5-476A-9176-F7D1897E2D6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5E432637-1597-43FC-9884-9337CD74F4D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0" name="Text Box 13">
          <a:extLst>
            <a:ext uri="{FF2B5EF4-FFF2-40B4-BE49-F238E27FC236}">
              <a16:creationId xmlns:a16="http://schemas.microsoft.com/office/drawing/2014/main" id="{3CB5F153-BCE9-43E3-BE9E-3A48F58784A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1" name="Text Box 14">
          <a:extLst>
            <a:ext uri="{FF2B5EF4-FFF2-40B4-BE49-F238E27FC236}">
              <a16:creationId xmlns:a16="http://schemas.microsoft.com/office/drawing/2014/main" id="{810959C6-4A43-48C8-A5C7-0ED0DDE86B8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2" name="Text Box 15">
          <a:extLst>
            <a:ext uri="{FF2B5EF4-FFF2-40B4-BE49-F238E27FC236}">
              <a16:creationId xmlns:a16="http://schemas.microsoft.com/office/drawing/2014/main" id="{545507C1-3BEF-4EF0-BCD7-831B2A6DDFC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3" name="Text Box 16">
          <a:extLst>
            <a:ext uri="{FF2B5EF4-FFF2-40B4-BE49-F238E27FC236}">
              <a16:creationId xmlns:a16="http://schemas.microsoft.com/office/drawing/2014/main" id="{6FA3C057-F8B6-4075-9650-4D23BA99A18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4" name="Text Box 17">
          <a:extLst>
            <a:ext uri="{FF2B5EF4-FFF2-40B4-BE49-F238E27FC236}">
              <a16:creationId xmlns:a16="http://schemas.microsoft.com/office/drawing/2014/main" id="{89144DEA-E4C5-4B50-8AD9-714E523291A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5" name="Text Box 18">
          <a:extLst>
            <a:ext uri="{FF2B5EF4-FFF2-40B4-BE49-F238E27FC236}">
              <a16:creationId xmlns:a16="http://schemas.microsoft.com/office/drawing/2014/main" id="{DDEC629E-B361-4A73-B536-78F5ACC3816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6" name="Text Box 19">
          <a:extLst>
            <a:ext uri="{FF2B5EF4-FFF2-40B4-BE49-F238E27FC236}">
              <a16:creationId xmlns:a16="http://schemas.microsoft.com/office/drawing/2014/main" id="{EDF4E991-078D-405D-A4C7-0BE61436F8E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7" name="Text Box 20">
          <a:extLst>
            <a:ext uri="{FF2B5EF4-FFF2-40B4-BE49-F238E27FC236}">
              <a16:creationId xmlns:a16="http://schemas.microsoft.com/office/drawing/2014/main" id="{2FDA1E3F-9E0A-4122-A1C4-E8FD90C6E3C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8" name="Text Box 21">
          <a:extLst>
            <a:ext uri="{FF2B5EF4-FFF2-40B4-BE49-F238E27FC236}">
              <a16:creationId xmlns:a16="http://schemas.microsoft.com/office/drawing/2014/main" id="{763A3862-E5A5-493E-B416-30DAEA56265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29" name="Text Box 22">
          <a:extLst>
            <a:ext uri="{FF2B5EF4-FFF2-40B4-BE49-F238E27FC236}">
              <a16:creationId xmlns:a16="http://schemas.microsoft.com/office/drawing/2014/main" id="{E1BA381B-951C-40D9-8E56-003AFC0B242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0" name="Text Box 23">
          <a:extLst>
            <a:ext uri="{FF2B5EF4-FFF2-40B4-BE49-F238E27FC236}">
              <a16:creationId xmlns:a16="http://schemas.microsoft.com/office/drawing/2014/main" id="{661DCB28-8495-44A8-9D44-1E5C8DA5652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1" name="Text Box 24">
          <a:extLst>
            <a:ext uri="{FF2B5EF4-FFF2-40B4-BE49-F238E27FC236}">
              <a16:creationId xmlns:a16="http://schemas.microsoft.com/office/drawing/2014/main" id="{E11E1C4A-BD41-4977-8E18-CB2AA1900C3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2" name="Text Box 25">
          <a:extLst>
            <a:ext uri="{FF2B5EF4-FFF2-40B4-BE49-F238E27FC236}">
              <a16:creationId xmlns:a16="http://schemas.microsoft.com/office/drawing/2014/main" id="{F2A257AE-6C8D-4A90-AB43-EDBCDD306CC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3" name="Text Box 26">
          <a:extLst>
            <a:ext uri="{FF2B5EF4-FFF2-40B4-BE49-F238E27FC236}">
              <a16:creationId xmlns:a16="http://schemas.microsoft.com/office/drawing/2014/main" id="{0656943C-A8F9-44F9-88FD-55CD555BA91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4" name="Text Box 27">
          <a:extLst>
            <a:ext uri="{FF2B5EF4-FFF2-40B4-BE49-F238E27FC236}">
              <a16:creationId xmlns:a16="http://schemas.microsoft.com/office/drawing/2014/main" id="{72EB1DE8-F2CB-4021-8494-277AAC357A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D74462F2-FCAE-4DD3-A0C4-8432A80D03E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1BF61A2F-69BA-43A0-AC2A-4DB105D783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7" name="Text Box 3">
          <a:extLst>
            <a:ext uri="{FF2B5EF4-FFF2-40B4-BE49-F238E27FC236}">
              <a16:creationId xmlns:a16="http://schemas.microsoft.com/office/drawing/2014/main" id="{5610434E-BF97-47FC-9E78-3125DEF5670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38" name="Text Box 4">
          <a:extLst>
            <a:ext uri="{FF2B5EF4-FFF2-40B4-BE49-F238E27FC236}">
              <a16:creationId xmlns:a16="http://schemas.microsoft.com/office/drawing/2014/main" id="{9283FCCC-87CB-49F6-A083-6F41CAFFE22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39" name="Text Box 5">
          <a:extLst>
            <a:ext uri="{FF2B5EF4-FFF2-40B4-BE49-F238E27FC236}">
              <a16:creationId xmlns:a16="http://schemas.microsoft.com/office/drawing/2014/main" id="{0CA1E5DF-71B7-4595-A18E-752B52D7939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0" name="Text Box 6">
          <a:extLst>
            <a:ext uri="{FF2B5EF4-FFF2-40B4-BE49-F238E27FC236}">
              <a16:creationId xmlns:a16="http://schemas.microsoft.com/office/drawing/2014/main" id="{E66F085E-7D84-468B-9876-5DECCF714DB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9A1DE9CE-49CD-4C99-8C0C-15426A3A586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2" name="Text Box 8">
          <a:extLst>
            <a:ext uri="{FF2B5EF4-FFF2-40B4-BE49-F238E27FC236}">
              <a16:creationId xmlns:a16="http://schemas.microsoft.com/office/drawing/2014/main" id="{568A6C7A-499C-43E1-9BBA-7BBAEC35D1F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3" name="Text Box 9">
          <a:extLst>
            <a:ext uri="{FF2B5EF4-FFF2-40B4-BE49-F238E27FC236}">
              <a16:creationId xmlns:a16="http://schemas.microsoft.com/office/drawing/2014/main" id="{7899DF23-E743-4C13-A949-F37EC5F0A1D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4" name="Text Box 10">
          <a:extLst>
            <a:ext uri="{FF2B5EF4-FFF2-40B4-BE49-F238E27FC236}">
              <a16:creationId xmlns:a16="http://schemas.microsoft.com/office/drawing/2014/main" id="{3CFBF7C0-72D9-492E-A26C-8850442BF97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5" name="Text Box 11">
          <a:extLst>
            <a:ext uri="{FF2B5EF4-FFF2-40B4-BE49-F238E27FC236}">
              <a16:creationId xmlns:a16="http://schemas.microsoft.com/office/drawing/2014/main" id="{B52C25DB-AF91-4FF0-8A07-B129A94DF53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2E0C2D17-1FF2-41D0-96D1-0301A42D60F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7" name="Text Box 13">
          <a:extLst>
            <a:ext uri="{FF2B5EF4-FFF2-40B4-BE49-F238E27FC236}">
              <a16:creationId xmlns:a16="http://schemas.microsoft.com/office/drawing/2014/main" id="{0DA73B3C-D074-4A0A-BE9B-466685D021C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8" name="Text Box 14">
          <a:extLst>
            <a:ext uri="{FF2B5EF4-FFF2-40B4-BE49-F238E27FC236}">
              <a16:creationId xmlns:a16="http://schemas.microsoft.com/office/drawing/2014/main" id="{0525D8A8-6F60-4602-9D5B-F6D0C83F1E9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49" name="Text Box 15">
          <a:extLst>
            <a:ext uri="{FF2B5EF4-FFF2-40B4-BE49-F238E27FC236}">
              <a16:creationId xmlns:a16="http://schemas.microsoft.com/office/drawing/2014/main" id="{13C4EB63-2B4D-42DA-9032-BF65DE4D38A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0" name="Text Box 16">
          <a:extLst>
            <a:ext uri="{FF2B5EF4-FFF2-40B4-BE49-F238E27FC236}">
              <a16:creationId xmlns:a16="http://schemas.microsoft.com/office/drawing/2014/main" id="{38449936-5873-4601-83C0-D3D6C68C776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1" name="Text Box 17">
          <a:extLst>
            <a:ext uri="{FF2B5EF4-FFF2-40B4-BE49-F238E27FC236}">
              <a16:creationId xmlns:a16="http://schemas.microsoft.com/office/drawing/2014/main" id="{CCFA9A67-073F-4C14-A334-484A8031532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2" name="Text Box 18">
          <a:extLst>
            <a:ext uri="{FF2B5EF4-FFF2-40B4-BE49-F238E27FC236}">
              <a16:creationId xmlns:a16="http://schemas.microsoft.com/office/drawing/2014/main" id="{10E4B97D-891C-4909-94EF-6CE722C6D8F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3" name="Text Box 19">
          <a:extLst>
            <a:ext uri="{FF2B5EF4-FFF2-40B4-BE49-F238E27FC236}">
              <a16:creationId xmlns:a16="http://schemas.microsoft.com/office/drawing/2014/main" id="{F5AE5FB0-7C71-44FA-9ED0-4FE24E14FFC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4" name="Text Box 20">
          <a:extLst>
            <a:ext uri="{FF2B5EF4-FFF2-40B4-BE49-F238E27FC236}">
              <a16:creationId xmlns:a16="http://schemas.microsoft.com/office/drawing/2014/main" id="{94D6FB9F-04FE-4914-A2C7-CE36C2B8D90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5" name="Text Box 21">
          <a:extLst>
            <a:ext uri="{FF2B5EF4-FFF2-40B4-BE49-F238E27FC236}">
              <a16:creationId xmlns:a16="http://schemas.microsoft.com/office/drawing/2014/main" id="{3EA54341-147E-426C-8B1F-3EDDE00FD73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6" name="Text Box 22">
          <a:extLst>
            <a:ext uri="{FF2B5EF4-FFF2-40B4-BE49-F238E27FC236}">
              <a16:creationId xmlns:a16="http://schemas.microsoft.com/office/drawing/2014/main" id="{0EB6269B-DA47-4550-AFEA-F265E0094C6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7" name="Text Box 23">
          <a:extLst>
            <a:ext uri="{FF2B5EF4-FFF2-40B4-BE49-F238E27FC236}">
              <a16:creationId xmlns:a16="http://schemas.microsoft.com/office/drawing/2014/main" id="{B3C33531-D31F-4F75-B20B-AF65977ED62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8" name="Text Box 24">
          <a:extLst>
            <a:ext uri="{FF2B5EF4-FFF2-40B4-BE49-F238E27FC236}">
              <a16:creationId xmlns:a16="http://schemas.microsoft.com/office/drawing/2014/main" id="{F637D2F0-294A-44AE-84BE-8A5026456B3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59" name="Text Box 25">
          <a:extLst>
            <a:ext uri="{FF2B5EF4-FFF2-40B4-BE49-F238E27FC236}">
              <a16:creationId xmlns:a16="http://schemas.microsoft.com/office/drawing/2014/main" id="{636492DB-960C-4508-B376-C6A5BA2F8BE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0" name="Text Box 26">
          <a:extLst>
            <a:ext uri="{FF2B5EF4-FFF2-40B4-BE49-F238E27FC236}">
              <a16:creationId xmlns:a16="http://schemas.microsoft.com/office/drawing/2014/main" id="{BC32BFE8-427E-4BDF-9041-06442DFFC5B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1" name="Text Box 27">
          <a:extLst>
            <a:ext uri="{FF2B5EF4-FFF2-40B4-BE49-F238E27FC236}">
              <a16:creationId xmlns:a16="http://schemas.microsoft.com/office/drawing/2014/main" id="{AC955801-F171-49CE-B0F6-483D2B1D767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67020B15-5229-44FB-9C80-04685639360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0684C4C6-A729-4612-8941-3BFBFCD5CC8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4" name="Text Box 3">
          <a:extLst>
            <a:ext uri="{FF2B5EF4-FFF2-40B4-BE49-F238E27FC236}">
              <a16:creationId xmlns:a16="http://schemas.microsoft.com/office/drawing/2014/main" id="{2A027DE1-412E-46D4-B6B5-7CC784F34D3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C4A4022B-11A1-4963-9AC4-FC94C079C8D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3FC5026B-327F-4C4C-863B-026B21931B4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7" name="Text Box 6">
          <a:extLst>
            <a:ext uri="{FF2B5EF4-FFF2-40B4-BE49-F238E27FC236}">
              <a16:creationId xmlns:a16="http://schemas.microsoft.com/office/drawing/2014/main" id="{B9C0E194-80E1-4A60-9095-0A35615E025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68" name="Text Box 7">
          <a:extLst>
            <a:ext uri="{FF2B5EF4-FFF2-40B4-BE49-F238E27FC236}">
              <a16:creationId xmlns:a16="http://schemas.microsoft.com/office/drawing/2014/main" id="{77677EB3-F525-4CD0-A316-E0374C96516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82828963-8672-4944-96E2-42A35130EA7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id="{E7AEE924-6A05-4841-9517-961B8B6F723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id="{88F10A0E-DC19-4ABF-9567-6C5F158B303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2" name="Text Box 11">
          <a:extLst>
            <a:ext uri="{FF2B5EF4-FFF2-40B4-BE49-F238E27FC236}">
              <a16:creationId xmlns:a16="http://schemas.microsoft.com/office/drawing/2014/main" id="{45A8653E-3F62-4AA6-8F62-FA5C8857A8A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A84A283D-81BB-4D57-8C62-6C5E04DAD3E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4" name="Text Box 13">
          <a:extLst>
            <a:ext uri="{FF2B5EF4-FFF2-40B4-BE49-F238E27FC236}">
              <a16:creationId xmlns:a16="http://schemas.microsoft.com/office/drawing/2014/main" id="{FBCED68A-D5BD-402E-B103-33C87574B58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5" name="Text Box 14">
          <a:extLst>
            <a:ext uri="{FF2B5EF4-FFF2-40B4-BE49-F238E27FC236}">
              <a16:creationId xmlns:a16="http://schemas.microsoft.com/office/drawing/2014/main" id="{B9F2E3B0-1222-4691-939F-DE4AB943E34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6" name="Text Box 15">
          <a:extLst>
            <a:ext uri="{FF2B5EF4-FFF2-40B4-BE49-F238E27FC236}">
              <a16:creationId xmlns:a16="http://schemas.microsoft.com/office/drawing/2014/main" id="{061BC345-9E4A-4B23-9EF7-844A0C340D4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7" name="Text Box 16">
          <a:extLst>
            <a:ext uri="{FF2B5EF4-FFF2-40B4-BE49-F238E27FC236}">
              <a16:creationId xmlns:a16="http://schemas.microsoft.com/office/drawing/2014/main" id="{8E14283C-4EAB-46EA-B7CC-87B0188BDAF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8" name="Text Box 17">
          <a:extLst>
            <a:ext uri="{FF2B5EF4-FFF2-40B4-BE49-F238E27FC236}">
              <a16:creationId xmlns:a16="http://schemas.microsoft.com/office/drawing/2014/main" id="{90502496-E13E-4775-86C3-888026F7F38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79" name="Text Box 18">
          <a:extLst>
            <a:ext uri="{FF2B5EF4-FFF2-40B4-BE49-F238E27FC236}">
              <a16:creationId xmlns:a16="http://schemas.microsoft.com/office/drawing/2014/main" id="{36769B3E-1701-453F-B4A9-A4A308D99D2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0" name="Text Box 19">
          <a:extLst>
            <a:ext uri="{FF2B5EF4-FFF2-40B4-BE49-F238E27FC236}">
              <a16:creationId xmlns:a16="http://schemas.microsoft.com/office/drawing/2014/main" id="{6AAF7510-6945-42BC-A8AE-90014E3CD33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1" name="Text Box 20">
          <a:extLst>
            <a:ext uri="{FF2B5EF4-FFF2-40B4-BE49-F238E27FC236}">
              <a16:creationId xmlns:a16="http://schemas.microsoft.com/office/drawing/2014/main" id="{BAD7F14E-D8D3-49A3-9030-9DC51B29CA3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2" name="Text Box 21">
          <a:extLst>
            <a:ext uri="{FF2B5EF4-FFF2-40B4-BE49-F238E27FC236}">
              <a16:creationId xmlns:a16="http://schemas.microsoft.com/office/drawing/2014/main" id="{E085EA45-B744-4AEE-87BD-F8133478C29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3" name="Text Box 22">
          <a:extLst>
            <a:ext uri="{FF2B5EF4-FFF2-40B4-BE49-F238E27FC236}">
              <a16:creationId xmlns:a16="http://schemas.microsoft.com/office/drawing/2014/main" id="{7D70AB73-0648-406E-85A6-B5E1BB130AF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4" name="Text Box 23">
          <a:extLst>
            <a:ext uri="{FF2B5EF4-FFF2-40B4-BE49-F238E27FC236}">
              <a16:creationId xmlns:a16="http://schemas.microsoft.com/office/drawing/2014/main" id="{37FDEE74-D122-4B87-98AC-8D8F0A51097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5" name="Text Box 24">
          <a:extLst>
            <a:ext uri="{FF2B5EF4-FFF2-40B4-BE49-F238E27FC236}">
              <a16:creationId xmlns:a16="http://schemas.microsoft.com/office/drawing/2014/main" id="{F656744E-2472-4A0C-A3C6-F48F13D2682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6" name="Text Box 25">
          <a:extLst>
            <a:ext uri="{FF2B5EF4-FFF2-40B4-BE49-F238E27FC236}">
              <a16:creationId xmlns:a16="http://schemas.microsoft.com/office/drawing/2014/main" id="{E7414DE6-59EE-442A-AD52-7CE418060F9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7" name="Text Box 26">
          <a:extLst>
            <a:ext uri="{FF2B5EF4-FFF2-40B4-BE49-F238E27FC236}">
              <a16:creationId xmlns:a16="http://schemas.microsoft.com/office/drawing/2014/main" id="{6A08FE3A-B21D-467D-8ED1-DBC48BCEC8A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188" name="Text Box 27">
          <a:extLst>
            <a:ext uri="{FF2B5EF4-FFF2-40B4-BE49-F238E27FC236}">
              <a16:creationId xmlns:a16="http://schemas.microsoft.com/office/drawing/2014/main" id="{59D12429-5F92-4A32-A8D6-66ECC8C00E2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5E132B2E-A2DC-49C3-957C-B006AEB7CA2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0" name="Text Box 4">
          <a:extLst>
            <a:ext uri="{FF2B5EF4-FFF2-40B4-BE49-F238E27FC236}">
              <a16:creationId xmlns:a16="http://schemas.microsoft.com/office/drawing/2014/main" id="{058BF1CF-1774-4F86-A65E-CE6C0E10544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1" name="Text Box 7">
          <a:extLst>
            <a:ext uri="{FF2B5EF4-FFF2-40B4-BE49-F238E27FC236}">
              <a16:creationId xmlns:a16="http://schemas.microsoft.com/office/drawing/2014/main" id="{14DFEF81-EA72-44A2-8D48-1713F024712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460F23F8-B8BA-4DCD-A703-DEC7D9BFCED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3" name="Text Box 4">
          <a:extLst>
            <a:ext uri="{FF2B5EF4-FFF2-40B4-BE49-F238E27FC236}">
              <a16:creationId xmlns:a16="http://schemas.microsoft.com/office/drawing/2014/main" id="{45B2A7FE-15A4-4E1B-9D2A-C64E90289DF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4" name="Text Box 7">
          <a:extLst>
            <a:ext uri="{FF2B5EF4-FFF2-40B4-BE49-F238E27FC236}">
              <a16:creationId xmlns:a16="http://schemas.microsoft.com/office/drawing/2014/main" id="{F009408E-FE34-4B7C-93C2-FBB784FA1D8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7873223B-0E5F-4CA2-8B22-A402662CAFB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6" name="Text Box 4">
          <a:extLst>
            <a:ext uri="{FF2B5EF4-FFF2-40B4-BE49-F238E27FC236}">
              <a16:creationId xmlns:a16="http://schemas.microsoft.com/office/drawing/2014/main" id="{BE0BBDCC-41F4-41FF-94FE-E27B6F84F33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7" name="Text Box 7">
          <a:extLst>
            <a:ext uri="{FF2B5EF4-FFF2-40B4-BE49-F238E27FC236}">
              <a16:creationId xmlns:a16="http://schemas.microsoft.com/office/drawing/2014/main" id="{427B7006-23E6-45A7-ACF6-E1EC319862D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2068DC9C-B134-4181-8A0F-A05B7CDD89D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199" name="Text Box 4">
          <a:extLst>
            <a:ext uri="{FF2B5EF4-FFF2-40B4-BE49-F238E27FC236}">
              <a16:creationId xmlns:a16="http://schemas.microsoft.com/office/drawing/2014/main" id="{9754407D-F0EA-4C9C-BEAE-DBCE03422D4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0" name="Text Box 7">
          <a:extLst>
            <a:ext uri="{FF2B5EF4-FFF2-40B4-BE49-F238E27FC236}">
              <a16:creationId xmlns:a16="http://schemas.microsoft.com/office/drawing/2014/main" id="{FB5C728D-A92B-49BE-8988-70825138091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6C797519-725D-48C4-9649-4CD3B9A295B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2" name="Text Box 4">
          <a:extLst>
            <a:ext uri="{FF2B5EF4-FFF2-40B4-BE49-F238E27FC236}">
              <a16:creationId xmlns:a16="http://schemas.microsoft.com/office/drawing/2014/main" id="{337ABCD9-D4C9-4028-8A30-26F804654BA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3" name="Text Box 7">
          <a:extLst>
            <a:ext uri="{FF2B5EF4-FFF2-40B4-BE49-F238E27FC236}">
              <a16:creationId xmlns:a16="http://schemas.microsoft.com/office/drawing/2014/main" id="{9C5F045B-9F64-4BD1-92A1-C304FF3C772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8693F4B-6482-4FAD-9EF8-7A939C1CEEE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5" name="Text Box 4">
          <a:extLst>
            <a:ext uri="{FF2B5EF4-FFF2-40B4-BE49-F238E27FC236}">
              <a16:creationId xmlns:a16="http://schemas.microsoft.com/office/drawing/2014/main" id="{A720BE38-545E-4F81-B701-1C4C50E6A63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6" name="Text Box 7">
          <a:extLst>
            <a:ext uri="{FF2B5EF4-FFF2-40B4-BE49-F238E27FC236}">
              <a16:creationId xmlns:a16="http://schemas.microsoft.com/office/drawing/2014/main" id="{AB9E6792-2CB9-4592-827D-A82C2072C16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528C5CB8-8B06-4123-9F9D-18D2A4075DA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8" name="Text Box 4">
          <a:extLst>
            <a:ext uri="{FF2B5EF4-FFF2-40B4-BE49-F238E27FC236}">
              <a16:creationId xmlns:a16="http://schemas.microsoft.com/office/drawing/2014/main" id="{D2A6DC16-E633-4EDC-9D72-0EC5E7951EE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09" name="Text Box 7">
          <a:extLst>
            <a:ext uri="{FF2B5EF4-FFF2-40B4-BE49-F238E27FC236}">
              <a16:creationId xmlns:a16="http://schemas.microsoft.com/office/drawing/2014/main" id="{A57D2CE5-2A89-44B3-BC2E-7C1A07EDE49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55CFA3B8-9A7C-4434-A5B6-38652D521AB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1" name="Text Box 4">
          <a:extLst>
            <a:ext uri="{FF2B5EF4-FFF2-40B4-BE49-F238E27FC236}">
              <a16:creationId xmlns:a16="http://schemas.microsoft.com/office/drawing/2014/main" id="{73E5E5A8-AD16-485D-9055-787DDF6A120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2" name="Text Box 7">
          <a:extLst>
            <a:ext uri="{FF2B5EF4-FFF2-40B4-BE49-F238E27FC236}">
              <a16:creationId xmlns:a16="http://schemas.microsoft.com/office/drawing/2014/main" id="{641B10E0-6CD9-4A02-BD6C-B385404ED86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B19D5E17-8D8F-4B0E-A8AD-63C460314F9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4" name="Text Box 4">
          <a:extLst>
            <a:ext uri="{FF2B5EF4-FFF2-40B4-BE49-F238E27FC236}">
              <a16:creationId xmlns:a16="http://schemas.microsoft.com/office/drawing/2014/main" id="{53F8A5C4-90EF-4FAB-BD86-FE28B817CBF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5" name="Text Box 7">
          <a:extLst>
            <a:ext uri="{FF2B5EF4-FFF2-40B4-BE49-F238E27FC236}">
              <a16:creationId xmlns:a16="http://schemas.microsoft.com/office/drawing/2014/main" id="{EE42B212-6F29-40CE-B235-3B4EE94EBF7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531C9B8D-0BE9-4708-95B2-749120E342B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7" name="Text Box 4">
          <a:extLst>
            <a:ext uri="{FF2B5EF4-FFF2-40B4-BE49-F238E27FC236}">
              <a16:creationId xmlns:a16="http://schemas.microsoft.com/office/drawing/2014/main" id="{07969B48-19ED-4F92-A76C-9EDBDF4E38B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8" name="Text Box 7">
          <a:extLst>
            <a:ext uri="{FF2B5EF4-FFF2-40B4-BE49-F238E27FC236}">
              <a16:creationId xmlns:a16="http://schemas.microsoft.com/office/drawing/2014/main" id="{CD1D3FF8-DDE2-4AFE-AE3B-A1874B5C994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7149F414-8529-4A24-AD10-7DEBAC3AB43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0" name="Text Box 4">
          <a:extLst>
            <a:ext uri="{FF2B5EF4-FFF2-40B4-BE49-F238E27FC236}">
              <a16:creationId xmlns:a16="http://schemas.microsoft.com/office/drawing/2014/main" id="{F356C674-4599-4C90-9A9D-21DB8C1B434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1" name="Text Box 7">
          <a:extLst>
            <a:ext uri="{FF2B5EF4-FFF2-40B4-BE49-F238E27FC236}">
              <a16:creationId xmlns:a16="http://schemas.microsoft.com/office/drawing/2014/main" id="{987FA869-948D-4CFE-9640-50A7F0DC985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A72CCBEC-F9AE-42E0-9D27-535500F4D81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3" name="Text Box 4">
          <a:extLst>
            <a:ext uri="{FF2B5EF4-FFF2-40B4-BE49-F238E27FC236}">
              <a16:creationId xmlns:a16="http://schemas.microsoft.com/office/drawing/2014/main" id="{A3A67A3E-070E-4E3B-AE10-6D7DF0B522B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4" name="Text Box 7">
          <a:extLst>
            <a:ext uri="{FF2B5EF4-FFF2-40B4-BE49-F238E27FC236}">
              <a16:creationId xmlns:a16="http://schemas.microsoft.com/office/drawing/2014/main" id="{D9FF2A52-736A-4E3B-9D57-BD8EF32DBCD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94B483CE-4E7C-4431-90B7-13015E9CBA5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6" name="Text Box 4">
          <a:extLst>
            <a:ext uri="{FF2B5EF4-FFF2-40B4-BE49-F238E27FC236}">
              <a16:creationId xmlns:a16="http://schemas.microsoft.com/office/drawing/2014/main" id="{8720D0DC-7D7E-4F62-BE97-2F60ABC9BEA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7" name="Text Box 7">
          <a:extLst>
            <a:ext uri="{FF2B5EF4-FFF2-40B4-BE49-F238E27FC236}">
              <a16:creationId xmlns:a16="http://schemas.microsoft.com/office/drawing/2014/main" id="{D38A8E1A-A3BC-4A96-A4D4-A936B77CB0A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FF878097-EB3A-4D3B-A4F4-476C50F127B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29" name="Text Box 4">
          <a:extLst>
            <a:ext uri="{FF2B5EF4-FFF2-40B4-BE49-F238E27FC236}">
              <a16:creationId xmlns:a16="http://schemas.microsoft.com/office/drawing/2014/main" id="{2C88FD29-E3CE-44A4-AD95-B047BA1F580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30" name="Text Box 7">
          <a:extLst>
            <a:ext uri="{FF2B5EF4-FFF2-40B4-BE49-F238E27FC236}">
              <a16:creationId xmlns:a16="http://schemas.microsoft.com/office/drawing/2014/main" id="{5B2B6680-E868-4432-9AA4-74B85AEC188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69C40E4D-CE51-4347-A0BF-E3BF5C03961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2" name="Text Box 4">
          <a:extLst>
            <a:ext uri="{FF2B5EF4-FFF2-40B4-BE49-F238E27FC236}">
              <a16:creationId xmlns:a16="http://schemas.microsoft.com/office/drawing/2014/main" id="{1B9A97AA-BC3C-4134-9C6C-B0040C053F9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3" name="Text Box 7">
          <a:extLst>
            <a:ext uri="{FF2B5EF4-FFF2-40B4-BE49-F238E27FC236}">
              <a16:creationId xmlns:a16="http://schemas.microsoft.com/office/drawing/2014/main" id="{D8B49D67-B680-45B5-92CE-254E5CB68E2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3BB71BB6-27A1-4066-8A74-7EFE3A896E0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5" name="Text Box 4">
          <a:extLst>
            <a:ext uri="{FF2B5EF4-FFF2-40B4-BE49-F238E27FC236}">
              <a16:creationId xmlns:a16="http://schemas.microsoft.com/office/drawing/2014/main" id="{E97A08D1-C245-4524-BAAF-044C7B225FF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6" name="Text Box 7">
          <a:extLst>
            <a:ext uri="{FF2B5EF4-FFF2-40B4-BE49-F238E27FC236}">
              <a16:creationId xmlns:a16="http://schemas.microsoft.com/office/drawing/2014/main" id="{1847488D-0C2B-4A99-977D-AC4732B6BB9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16DCE431-A29E-4F56-A69B-E9FE785CDFE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8" name="Text Box 4">
          <a:extLst>
            <a:ext uri="{FF2B5EF4-FFF2-40B4-BE49-F238E27FC236}">
              <a16:creationId xmlns:a16="http://schemas.microsoft.com/office/drawing/2014/main" id="{06017387-36A6-4988-8AA2-305B528B666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39" name="Text Box 7">
          <a:extLst>
            <a:ext uri="{FF2B5EF4-FFF2-40B4-BE49-F238E27FC236}">
              <a16:creationId xmlns:a16="http://schemas.microsoft.com/office/drawing/2014/main" id="{3F1B5935-852D-4D38-BA81-C1F6A138E86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5475059F-9681-4E1A-A71F-AAB71DB7BF8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1" name="Text Box 4">
          <a:extLst>
            <a:ext uri="{FF2B5EF4-FFF2-40B4-BE49-F238E27FC236}">
              <a16:creationId xmlns:a16="http://schemas.microsoft.com/office/drawing/2014/main" id="{12356AAC-790A-4D6D-B8A0-DDFDE9CA4D5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2" name="Text Box 7">
          <a:extLst>
            <a:ext uri="{FF2B5EF4-FFF2-40B4-BE49-F238E27FC236}">
              <a16:creationId xmlns:a16="http://schemas.microsoft.com/office/drawing/2014/main" id="{A71AFCE6-3FC5-4AAC-9518-AC7BEE0B9CB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BED7B652-D670-45A6-B860-A39CA17CAF7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4" name="Text Box 4">
          <a:extLst>
            <a:ext uri="{FF2B5EF4-FFF2-40B4-BE49-F238E27FC236}">
              <a16:creationId xmlns:a16="http://schemas.microsoft.com/office/drawing/2014/main" id="{E406987C-5DB1-41F3-BC39-CF844C0DC59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5" name="Text Box 7">
          <a:extLst>
            <a:ext uri="{FF2B5EF4-FFF2-40B4-BE49-F238E27FC236}">
              <a16:creationId xmlns:a16="http://schemas.microsoft.com/office/drawing/2014/main" id="{2E893779-80EC-4EDC-A932-E8775C6372E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27F612CE-71E9-494A-9554-878600D3905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7" name="Text Box 4">
          <a:extLst>
            <a:ext uri="{FF2B5EF4-FFF2-40B4-BE49-F238E27FC236}">
              <a16:creationId xmlns:a16="http://schemas.microsoft.com/office/drawing/2014/main" id="{D534C4BA-03A7-4655-A59A-7DBB1A2E019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8" name="Text Box 7">
          <a:extLst>
            <a:ext uri="{FF2B5EF4-FFF2-40B4-BE49-F238E27FC236}">
              <a16:creationId xmlns:a16="http://schemas.microsoft.com/office/drawing/2014/main" id="{6D9E660B-C1C4-412E-AD5E-A29AE451302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51193063-A0D7-4997-8B2B-3C9D89DF4CF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50" name="Text Box 4">
          <a:extLst>
            <a:ext uri="{FF2B5EF4-FFF2-40B4-BE49-F238E27FC236}">
              <a16:creationId xmlns:a16="http://schemas.microsoft.com/office/drawing/2014/main" id="{B10099B2-AA4C-42CA-9610-90A3949F304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51" name="Text Box 7">
          <a:extLst>
            <a:ext uri="{FF2B5EF4-FFF2-40B4-BE49-F238E27FC236}">
              <a16:creationId xmlns:a16="http://schemas.microsoft.com/office/drawing/2014/main" id="{140A6822-02D8-4800-AF87-B70485B2899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BE783902-1E12-4EBD-9417-03739F0732A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3" name="Text Box 4">
          <a:extLst>
            <a:ext uri="{FF2B5EF4-FFF2-40B4-BE49-F238E27FC236}">
              <a16:creationId xmlns:a16="http://schemas.microsoft.com/office/drawing/2014/main" id="{34320FA4-CE17-4F7E-A0AB-F56C60A9214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4" name="Text Box 7">
          <a:extLst>
            <a:ext uri="{FF2B5EF4-FFF2-40B4-BE49-F238E27FC236}">
              <a16:creationId xmlns:a16="http://schemas.microsoft.com/office/drawing/2014/main" id="{FDD45F26-7E08-4320-A6B4-6C7F69BD767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A6E1A997-F6AB-4107-BCD0-31667359600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6" name="Text Box 4">
          <a:extLst>
            <a:ext uri="{FF2B5EF4-FFF2-40B4-BE49-F238E27FC236}">
              <a16:creationId xmlns:a16="http://schemas.microsoft.com/office/drawing/2014/main" id="{70F209FE-B2A0-435E-ABC9-EE15D2D9681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7" name="Text Box 7">
          <a:extLst>
            <a:ext uri="{FF2B5EF4-FFF2-40B4-BE49-F238E27FC236}">
              <a16:creationId xmlns:a16="http://schemas.microsoft.com/office/drawing/2014/main" id="{35194870-7D10-40F7-8DD5-B9E71A0BCE1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D76011B0-FAA0-414B-9197-1486A26D215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59" name="Text Box 4">
          <a:extLst>
            <a:ext uri="{FF2B5EF4-FFF2-40B4-BE49-F238E27FC236}">
              <a16:creationId xmlns:a16="http://schemas.microsoft.com/office/drawing/2014/main" id="{E2402F03-4CA9-4D91-BA74-4CE74FBCBCB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0" name="Text Box 7">
          <a:extLst>
            <a:ext uri="{FF2B5EF4-FFF2-40B4-BE49-F238E27FC236}">
              <a16:creationId xmlns:a16="http://schemas.microsoft.com/office/drawing/2014/main" id="{64E0F066-8741-4D51-A8B9-A8719E4C3A9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AFEAD553-22F5-40DB-90C9-ADC59F6C2FC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2" name="Text Box 4">
          <a:extLst>
            <a:ext uri="{FF2B5EF4-FFF2-40B4-BE49-F238E27FC236}">
              <a16:creationId xmlns:a16="http://schemas.microsoft.com/office/drawing/2014/main" id="{FD7964FF-DC84-4AC4-8D23-304CF66DA37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3" name="Text Box 7">
          <a:extLst>
            <a:ext uri="{FF2B5EF4-FFF2-40B4-BE49-F238E27FC236}">
              <a16:creationId xmlns:a16="http://schemas.microsoft.com/office/drawing/2014/main" id="{74558F0A-2756-4FA8-8274-41BAB90DAF8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F9B39E18-E3B7-4511-9C45-F31B4081A3B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5" name="Text Box 4">
          <a:extLst>
            <a:ext uri="{FF2B5EF4-FFF2-40B4-BE49-F238E27FC236}">
              <a16:creationId xmlns:a16="http://schemas.microsoft.com/office/drawing/2014/main" id="{C9958FFA-BC5E-4016-B65A-ED2F4B769D5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6" name="Text Box 7">
          <a:extLst>
            <a:ext uri="{FF2B5EF4-FFF2-40B4-BE49-F238E27FC236}">
              <a16:creationId xmlns:a16="http://schemas.microsoft.com/office/drawing/2014/main" id="{780578AF-19F8-4547-BD39-3E4B822D3A4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3DD2C3C0-A72B-487B-835D-560485401F1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8" name="Text Box 4">
          <a:extLst>
            <a:ext uri="{FF2B5EF4-FFF2-40B4-BE49-F238E27FC236}">
              <a16:creationId xmlns:a16="http://schemas.microsoft.com/office/drawing/2014/main" id="{41035DA8-635E-4A37-B624-58FBD661A2E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69" name="Text Box 7">
          <a:extLst>
            <a:ext uri="{FF2B5EF4-FFF2-40B4-BE49-F238E27FC236}">
              <a16:creationId xmlns:a16="http://schemas.microsoft.com/office/drawing/2014/main" id="{8867BFB5-8E44-43D9-930C-C31AA04B425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661A6D05-E76F-459A-B274-23967329867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71" name="Text Box 4">
          <a:extLst>
            <a:ext uri="{FF2B5EF4-FFF2-40B4-BE49-F238E27FC236}">
              <a16:creationId xmlns:a16="http://schemas.microsoft.com/office/drawing/2014/main" id="{7C938451-C926-4D62-A2A8-8CD1913365A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72" name="Text Box 7">
          <a:extLst>
            <a:ext uri="{FF2B5EF4-FFF2-40B4-BE49-F238E27FC236}">
              <a16:creationId xmlns:a16="http://schemas.microsoft.com/office/drawing/2014/main" id="{62448E92-C4D1-4457-ABCF-002F968F7D8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C19CD42-0C4F-4E4B-806D-50924C9C577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0466223F-7854-420A-9C35-5049E258B23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5" name="Text Box 7">
          <a:extLst>
            <a:ext uri="{FF2B5EF4-FFF2-40B4-BE49-F238E27FC236}">
              <a16:creationId xmlns:a16="http://schemas.microsoft.com/office/drawing/2014/main" id="{E69B7DC5-835B-43F2-90CE-F07B78D3361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6FB04274-664E-4006-9703-86F62DF29B7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7" name="Text Box 4">
          <a:extLst>
            <a:ext uri="{FF2B5EF4-FFF2-40B4-BE49-F238E27FC236}">
              <a16:creationId xmlns:a16="http://schemas.microsoft.com/office/drawing/2014/main" id="{7AE7C626-55E8-4EF8-956C-66B93970FE3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8" name="Text Box 7">
          <a:extLst>
            <a:ext uri="{FF2B5EF4-FFF2-40B4-BE49-F238E27FC236}">
              <a16:creationId xmlns:a16="http://schemas.microsoft.com/office/drawing/2014/main" id="{ACF1B681-493C-458F-A32E-C3CAD4D17AE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451928EA-2DE6-463C-8CB5-73D63F75B3C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0" name="Text Box 4">
          <a:extLst>
            <a:ext uri="{FF2B5EF4-FFF2-40B4-BE49-F238E27FC236}">
              <a16:creationId xmlns:a16="http://schemas.microsoft.com/office/drawing/2014/main" id="{922681BA-F287-4B3B-810D-9D2E42ECC39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1" name="Text Box 7">
          <a:extLst>
            <a:ext uri="{FF2B5EF4-FFF2-40B4-BE49-F238E27FC236}">
              <a16:creationId xmlns:a16="http://schemas.microsoft.com/office/drawing/2014/main" id="{45DAC9B4-67C4-4F93-A3E7-3DC38A39B36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2E42A25F-CAFB-4406-9CA7-606C46FA04A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3" name="Text Box 4">
          <a:extLst>
            <a:ext uri="{FF2B5EF4-FFF2-40B4-BE49-F238E27FC236}">
              <a16:creationId xmlns:a16="http://schemas.microsoft.com/office/drawing/2014/main" id="{B7D6E7E4-93F9-4749-9055-0928753F117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4" name="Text Box 7">
          <a:extLst>
            <a:ext uri="{FF2B5EF4-FFF2-40B4-BE49-F238E27FC236}">
              <a16:creationId xmlns:a16="http://schemas.microsoft.com/office/drawing/2014/main" id="{193E95D4-7E5D-48F7-A7E2-84C42ED6CF1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E26F1685-3AC4-4100-9CD6-5BED9041404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6" name="Text Box 4">
          <a:extLst>
            <a:ext uri="{FF2B5EF4-FFF2-40B4-BE49-F238E27FC236}">
              <a16:creationId xmlns:a16="http://schemas.microsoft.com/office/drawing/2014/main" id="{6B827115-B81A-4B1B-8B84-8DDA1071E27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7" name="Text Box 7">
          <a:extLst>
            <a:ext uri="{FF2B5EF4-FFF2-40B4-BE49-F238E27FC236}">
              <a16:creationId xmlns:a16="http://schemas.microsoft.com/office/drawing/2014/main" id="{27BEC259-D5B1-44A9-99EF-A6D05BA7449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9F3FF0E3-5BC0-476E-B08A-EC3AE2FA102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89" name="Text Box 4">
          <a:extLst>
            <a:ext uri="{FF2B5EF4-FFF2-40B4-BE49-F238E27FC236}">
              <a16:creationId xmlns:a16="http://schemas.microsoft.com/office/drawing/2014/main" id="{8365A8C4-68B4-430E-A7CE-4AD562A34BF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90" name="Text Box 7">
          <a:extLst>
            <a:ext uri="{FF2B5EF4-FFF2-40B4-BE49-F238E27FC236}">
              <a16:creationId xmlns:a16="http://schemas.microsoft.com/office/drawing/2014/main" id="{46528AAB-4AF0-474B-AD0C-9709E704855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389AAC21-4BED-40F0-9F1C-06D4A191754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92" name="Text Box 4">
          <a:extLst>
            <a:ext uri="{FF2B5EF4-FFF2-40B4-BE49-F238E27FC236}">
              <a16:creationId xmlns:a16="http://schemas.microsoft.com/office/drawing/2014/main" id="{DB40587A-76BB-40C2-AB42-3D39BDE81B6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293" name="Text Box 7">
          <a:extLst>
            <a:ext uri="{FF2B5EF4-FFF2-40B4-BE49-F238E27FC236}">
              <a16:creationId xmlns:a16="http://schemas.microsoft.com/office/drawing/2014/main" id="{C6CD611A-2F1D-4695-AF26-2E047BF5CF2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6DB6DD1F-7356-4C46-AFED-BC7A5E8DD12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95" name="Text Box 4">
          <a:extLst>
            <a:ext uri="{FF2B5EF4-FFF2-40B4-BE49-F238E27FC236}">
              <a16:creationId xmlns:a16="http://schemas.microsoft.com/office/drawing/2014/main" id="{5D3BD4CA-2DCD-4E45-91F8-F2426429C6F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96" name="Text Box 7">
          <a:extLst>
            <a:ext uri="{FF2B5EF4-FFF2-40B4-BE49-F238E27FC236}">
              <a16:creationId xmlns:a16="http://schemas.microsoft.com/office/drawing/2014/main" id="{57C2E759-2A3B-4F2B-94A7-CDC324C86F2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8DAE869-C946-4511-8DF6-F5B380C15B3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94E31275-A4C8-4503-BB56-039762E4331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299" name="Text Box 7">
          <a:extLst>
            <a:ext uri="{FF2B5EF4-FFF2-40B4-BE49-F238E27FC236}">
              <a16:creationId xmlns:a16="http://schemas.microsoft.com/office/drawing/2014/main" id="{82454F2D-58FF-437A-8A10-1519A675B8F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82A9651C-B57A-4138-9238-50BC4627FC8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1" name="Text Box 4">
          <a:extLst>
            <a:ext uri="{FF2B5EF4-FFF2-40B4-BE49-F238E27FC236}">
              <a16:creationId xmlns:a16="http://schemas.microsoft.com/office/drawing/2014/main" id="{85CDBB11-EF65-4FFF-990B-E8E7D2CABD3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2" name="Text Box 7">
          <a:extLst>
            <a:ext uri="{FF2B5EF4-FFF2-40B4-BE49-F238E27FC236}">
              <a16:creationId xmlns:a16="http://schemas.microsoft.com/office/drawing/2014/main" id="{AD219534-E8A5-48B1-B66D-2B6B907DEDB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9519FDC7-24FE-4BE2-BC98-94303483BC2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4" name="Text Box 4">
          <a:extLst>
            <a:ext uri="{FF2B5EF4-FFF2-40B4-BE49-F238E27FC236}">
              <a16:creationId xmlns:a16="http://schemas.microsoft.com/office/drawing/2014/main" id="{C1E5A12A-708B-43EA-9635-58905441AF1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5" name="Text Box 7">
          <a:extLst>
            <a:ext uri="{FF2B5EF4-FFF2-40B4-BE49-F238E27FC236}">
              <a16:creationId xmlns:a16="http://schemas.microsoft.com/office/drawing/2014/main" id="{DB71BC3C-5E8A-4721-89AA-39F05191837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A578E392-9B86-41EF-8A4C-45AC0B8A9E2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7" name="Text Box 4">
          <a:extLst>
            <a:ext uri="{FF2B5EF4-FFF2-40B4-BE49-F238E27FC236}">
              <a16:creationId xmlns:a16="http://schemas.microsoft.com/office/drawing/2014/main" id="{0AB2E3A8-5AB8-4E31-9FD8-BC4B2C713E0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8" name="Text Box 7">
          <a:extLst>
            <a:ext uri="{FF2B5EF4-FFF2-40B4-BE49-F238E27FC236}">
              <a16:creationId xmlns:a16="http://schemas.microsoft.com/office/drawing/2014/main" id="{72B79597-8B97-4A46-94B7-9A17D2B81BB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B8767E03-BB4A-4308-A870-046920E04D8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10" name="Text Box 4">
          <a:extLst>
            <a:ext uri="{FF2B5EF4-FFF2-40B4-BE49-F238E27FC236}">
              <a16:creationId xmlns:a16="http://schemas.microsoft.com/office/drawing/2014/main" id="{24DEB1DC-C306-4F7C-9DBF-C2820C0104D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11" name="Text Box 7">
          <a:extLst>
            <a:ext uri="{FF2B5EF4-FFF2-40B4-BE49-F238E27FC236}">
              <a16:creationId xmlns:a16="http://schemas.microsoft.com/office/drawing/2014/main" id="{85ED3CBE-CC04-456F-B0A6-F48CFC13447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37BA1F82-A6D8-4C38-BCCB-4F6E5FC5CFF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13" name="Text Box 4">
          <a:extLst>
            <a:ext uri="{FF2B5EF4-FFF2-40B4-BE49-F238E27FC236}">
              <a16:creationId xmlns:a16="http://schemas.microsoft.com/office/drawing/2014/main" id="{6FB0EAE4-EB56-4D6D-A0B5-8CD5F7D646C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14" name="Text Box 7">
          <a:extLst>
            <a:ext uri="{FF2B5EF4-FFF2-40B4-BE49-F238E27FC236}">
              <a16:creationId xmlns:a16="http://schemas.microsoft.com/office/drawing/2014/main" id="{5A0764F4-3F16-4D88-B6F2-73C4860B2CE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26821824-715C-4928-83EF-C7EAC1DBB49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16" name="Text Box 4">
          <a:extLst>
            <a:ext uri="{FF2B5EF4-FFF2-40B4-BE49-F238E27FC236}">
              <a16:creationId xmlns:a16="http://schemas.microsoft.com/office/drawing/2014/main" id="{273B7E74-7E38-4053-BC1D-69FCA01B814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17" name="Text Box 7">
          <a:extLst>
            <a:ext uri="{FF2B5EF4-FFF2-40B4-BE49-F238E27FC236}">
              <a16:creationId xmlns:a16="http://schemas.microsoft.com/office/drawing/2014/main" id="{B0510AEC-34B6-468F-AECC-939070A759F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F7210C9-531A-4F6C-9285-A1C0795FD4C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19" name="Text Box 4">
          <a:extLst>
            <a:ext uri="{FF2B5EF4-FFF2-40B4-BE49-F238E27FC236}">
              <a16:creationId xmlns:a16="http://schemas.microsoft.com/office/drawing/2014/main" id="{3ECFE3B6-6EFC-4576-92D9-F792C5FA40C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0" name="Text Box 7">
          <a:extLst>
            <a:ext uri="{FF2B5EF4-FFF2-40B4-BE49-F238E27FC236}">
              <a16:creationId xmlns:a16="http://schemas.microsoft.com/office/drawing/2014/main" id="{61210C6C-3691-446B-81D3-B492A082AD8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62EABB86-E67C-4A71-8310-3E0A1C89406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2" name="Text Box 4">
          <a:extLst>
            <a:ext uri="{FF2B5EF4-FFF2-40B4-BE49-F238E27FC236}">
              <a16:creationId xmlns:a16="http://schemas.microsoft.com/office/drawing/2014/main" id="{763D69B2-0769-42C4-A060-D4486380683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3" name="Text Box 7">
          <a:extLst>
            <a:ext uri="{FF2B5EF4-FFF2-40B4-BE49-F238E27FC236}">
              <a16:creationId xmlns:a16="http://schemas.microsoft.com/office/drawing/2014/main" id="{9A8F9D77-E9F8-451D-9F57-B7A566ADD0C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30B0CD82-C2C6-4BE2-8FF6-2F96A8D76A7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5" name="Text Box 4">
          <a:extLst>
            <a:ext uri="{FF2B5EF4-FFF2-40B4-BE49-F238E27FC236}">
              <a16:creationId xmlns:a16="http://schemas.microsoft.com/office/drawing/2014/main" id="{AD394D1C-A8EF-4266-A8FE-F3F6752233F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6" name="Text Box 7">
          <a:extLst>
            <a:ext uri="{FF2B5EF4-FFF2-40B4-BE49-F238E27FC236}">
              <a16:creationId xmlns:a16="http://schemas.microsoft.com/office/drawing/2014/main" id="{E058D586-AC5B-44AF-9348-DC2385A040C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A089DE82-0290-47C5-BEF8-52338D9239E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8" name="Text Box 4">
          <a:extLst>
            <a:ext uri="{FF2B5EF4-FFF2-40B4-BE49-F238E27FC236}">
              <a16:creationId xmlns:a16="http://schemas.microsoft.com/office/drawing/2014/main" id="{FFD8321F-4FA9-4038-98C5-3650A2E8C4E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29" name="Text Box 7">
          <a:extLst>
            <a:ext uri="{FF2B5EF4-FFF2-40B4-BE49-F238E27FC236}">
              <a16:creationId xmlns:a16="http://schemas.microsoft.com/office/drawing/2014/main" id="{378D7B6C-C44A-47E0-90CF-9FFA3F55A4D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7D7926A2-8756-4965-961D-4AB1CC5A01E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31" name="Text Box 4">
          <a:extLst>
            <a:ext uri="{FF2B5EF4-FFF2-40B4-BE49-F238E27FC236}">
              <a16:creationId xmlns:a16="http://schemas.microsoft.com/office/drawing/2014/main" id="{5ABD6346-46CF-4714-8CFB-F9B1297E7B5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32" name="Text Box 7">
          <a:extLst>
            <a:ext uri="{FF2B5EF4-FFF2-40B4-BE49-F238E27FC236}">
              <a16:creationId xmlns:a16="http://schemas.microsoft.com/office/drawing/2014/main" id="{43697DFF-16CD-4644-88B7-51A735D80FB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2775F40B-838E-4A75-AE03-0BE2B6ABBA3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34" name="Text Box 4">
          <a:extLst>
            <a:ext uri="{FF2B5EF4-FFF2-40B4-BE49-F238E27FC236}">
              <a16:creationId xmlns:a16="http://schemas.microsoft.com/office/drawing/2014/main" id="{D55E37D3-2CC8-4C0D-9810-1D825A6692D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35" name="Text Box 7">
          <a:extLst>
            <a:ext uri="{FF2B5EF4-FFF2-40B4-BE49-F238E27FC236}">
              <a16:creationId xmlns:a16="http://schemas.microsoft.com/office/drawing/2014/main" id="{1CAC8C93-B5DB-40BC-A663-B41FBE293DF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954E2D19-A710-4A80-9314-1AC92094A62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37" name="Text Box 4">
          <a:extLst>
            <a:ext uri="{FF2B5EF4-FFF2-40B4-BE49-F238E27FC236}">
              <a16:creationId xmlns:a16="http://schemas.microsoft.com/office/drawing/2014/main" id="{CBF2AB46-993C-4F9E-8CD1-F51E5F4935D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38" name="Text Box 7">
          <a:extLst>
            <a:ext uri="{FF2B5EF4-FFF2-40B4-BE49-F238E27FC236}">
              <a16:creationId xmlns:a16="http://schemas.microsoft.com/office/drawing/2014/main" id="{27007F27-C4A7-47CF-A495-53CCAEF14E9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E62CDDE4-635B-4848-B896-709990178D7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D2C76D92-A8EF-4F6D-BACD-A9DBB4F6677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1" name="Text Box 7">
          <a:extLst>
            <a:ext uri="{FF2B5EF4-FFF2-40B4-BE49-F238E27FC236}">
              <a16:creationId xmlns:a16="http://schemas.microsoft.com/office/drawing/2014/main" id="{9914E24B-9EDB-4DC1-B490-3E823DA5E00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5326FDEE-32EB-40D2-8D85-DB62AB5F7C6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3" name="Text Box 4">
          <a:extLst>
            <a:ext uri="{FF2B5EF4-FFF2-40B4-BE49-F238E27FC236}">
              <a16:creationId xmlns:a16="http://schemas.microsoft.com/office/drawing/2014/main" id="{1D60FBBC-6B55-4F6F-9913-116277651C3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4" name="Text Box 7">
          <a:extLst>
            <a:ext uri="{FF2B5EF4-FFF2-40B4-BE49-F238E27FC236}">
              <a16:creationId xmlns:a16="http://schemas.microsoft.com/office/drawing/2014/main" id="{BEB96F1D-0CF0-4EBC-855C-253CC6CF9D8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D8E29CC2-06FF-4933-AF38-CDA68F1E58E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6" name="Text Box 4">
          <a:extLst>
            <a:ext uri="{FF2B5EF4-FFF2-40B4-BE49-F238E27FC236}">
              <a16:creationId xmlns:a16="http://schemas.microsoft.com/office/drawing/2014/main" id="{6A647D93-44A8-4FBB-8A2D-B3D4C7EDF93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7" name="Text Box 7">
          <a:extLst>
            <a:ext uri="{FF2B5EF4-FFF2-40B4-BE49-F238E27FC236}">
              <a16:creationId xmlns:a16="http://schemas.microsoft.com/office/drawing/2014/main" id="{A0DF523F-C1F7-420B-82A8-B6AFDC703C4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478B6FA4-0467-4E76-A6F9-87EB07DE8B3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49" name="Text Box 4">
          <a:extLst>
            <a:ext uri="{FF2B5EF4-FFF2-40B4-BE49-F238E27FC236}">
              <a16:creationId xmlns:a16="http://schemas.microsoft.com/office/drawing/2014/main" id="{64225FBD-2EF7-4BB5-ABA8-32DCFEFC65F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0" name="Text Box 7">
          <a:extLst>
            <a:ext uri="{FF2B5EF4-FFF2-40B4-BE49-F238E27FC236}">
              <a16:creationId xmlns:a16="http://schemas.microsoft.com/office/drawing/2014/main" id="{C5893184-1719-4F3C-AEC0-37CEF861FCA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F321C0BD-92E7-41DF-878E-8E11FE1A6A5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2" name="Text Box 4">
          <a:extLst>
            <a:ext uri="{FF2B5EF4-FFF2-40B4-BE49-F238E27FC236}">
              <a16:creationId xmlns:a16="http://schemas.microsoft.com/office/drawing/2014/main" id="{05E9961F-44F7-40F4-A370-28B50591C1E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3" name="Text Box 7">
          <a:extLst>
            <a:ext uri="{FF2B5EF4-FFF2-40B4-BE49-F238E27FC236}">
              <a16:creationId xmlns:a16="http://schemas.microsoft.com/office/drawing/2014/main" id="{FFBEC503-1B78-44FC-B14D-33AE52C8B3A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983C98D3-34F8-4852-8467-234DBF79AEE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5" name="Text Box 4">
          <a:extLst>
            <a:ext uri="{FF2B5EF4-FFF2-40B4-BE49-F238E27FC236}">
              <a16:creationId xmlns:a16="http://schemas.microsoft.com/office/drawing/2014/main" id="{2B85120C-DDA1-4F80-8D8C-B3F6175CE54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356" name="Text Box 7">
          <a:extLst>
            <a:ext uri="{FF2B5EF4-FFF2-40B4-BE49-F238E27FC236}">
              <a16:creationId xmlns:a16="http://schemas.microsoft.com/office/drawing/2014/main" id="{16C242EB-8F78-4CEE-824F-6F0646C1DDC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DB84D95B-10B5-4E59-B0F8-EBA6D7ABD13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3A1AE8BA-40EE-42E3-9CD7-B7F0C545688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59" name="Text Box 3">
          <a:extLst>
            <a:ext uri="{FF2B5EF4-FFF2-40B4-BE49-F238E27FC236}">
              <a16:creationId xmlns:a16="http://schemas.microsoft.com/office/drawing/2014/main" id="{B796EEF7-32B0-4A2C-B998-AD0DC94E33C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60" name="Text Box 4">
          <a:extLst>
            <a:ext uri="{FF2B5EF4-FFF2-40B4-BE49-F238E27FC236}">
              <a16:creationId xmlns:a16="http://schemas.microsoft.com/office/drawing/2014/main" id="{D1F17C3A-F295-4E6D-80BD-2961E704321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1" name="Text Box 5">
          <a:extLst>
            <a:ext uri="{FF2B5EF4-FFF2-40B4-BE49-F238E27FC236}">
              <a16:creationId xmlns:a16="http://schemas.microsoft.com/office/drawing/2014/main" id="{7A2578D0-C742-4C0E-BDFE-1B883BD5C21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2" name="Text Box 6">
          <a:extLst>
            <a:ext uri="{FF2B5EF4-FFF2-40B4-BE49-F238E27FC236}">
              <a16:creationId xmlns:a16="http://schemas.microsoft.com/office/drawing/2014/main" id="{A959AB6E-4E3B-4145-A4E0-8307A3E321B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63" name="Text Box 7">
          <a:extLst>
            <a:ext uri="{FF2B5EF4-FFF2-40B4-BE49-F238E27FC236}">
              <a16:creationId xmlns:a16="http://schemas.microsoft.com/office/drawing/2014/main" id="{DA99C49B-AA36-4510-9201-DDA6310640E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4" name="Text Box 8">
          <a:extLst>
            <a:ext uri="{FF2B5EF4-FFF2-40B4-BE49-F238E27FC236}">
              <a16:creationId xmlns:a16="http://schemas.microsoft.com/office/drawing/2014/main" id="{A1218CFE-5378-475A-9A75-947A621F4F8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5" name="Text Box 9">
          <a:extLst>
            <a:ext uri="{FF2B5EF4-FFF2-40B4-BE49-F238E27FC236}">
              <a16:creationId xmlns:a16="http://schemas.microsoft.com/office/drawing/2014/main" id="{4DB4F3E7-3195-41A1-93AF-E2E11DA8748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6" name="Text Box 10">
          <a:extLst>
            <a:ext uri="{FF2B5EF4-FFF2-40B4-BE49-F238E27FC236}">
              <a16:creationId xmlns:a16="http://schemas.microsoft.com/office/drawing/2014/main" id="{27750524-2881-4FC0-9B33-662F7AE2035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7" name="Text Box 11">
          <a:extLst>
            <a:ext uri="{FF2B5EF4-FFF2-40B4-BE49-F238E27FC236}">
              <a16:creationId xmlns:a16="http://schemas.microsoft.com/office/drawing/2014/main" id="{7EA78FB3-54CA-4D39-948D-CC42808C8DB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8" name="Text Box 12">
          <a:extLst>
            <a:ext uri="{FF2B5EF4-FFF2-40B4-BE49-F238E27FC236}">
              <a16:creationId xmlns:a16="http://schemas.microsoft.com/office/drawing/2014/main" id="{C5267171-77A0-4594-B9AA-672A6944CB3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69" name="Text Box 13">
          <a:extLst>
            <a:ext uri="{FF2B5EF4-FFF2-40B4-BE49-F238E27FC236}">
              <a16:creationId xmlns:a16="http://schemas.microsoft.com/office/drawing/2014/main" id="{B8F24ED4-5297-4632-B157-F710CB6B350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0" name="Text Box 14">
          <a:extLst>
            <a:ext uri="{FF2B5EF4-FFF2-40B4-BE49-F238E27FC236}">
              <a16:creationId xmlns:a16="http://schemas.microsoft.com/office/drawing/2014/main" id="{B050EF95-A266-4950-97CF-C251A007CB5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1" name="Text Box 15">
          <a:extLst>
            <a:ext uri="{FF2B5EF4-FFF2-40B4-BE49-F238E27FC236}">
              <a16:creationId xmlns:a16="http://schemas.microsoft.com/office/drawing/2014/main" id="{9B4A1D13-F3E9-4633-A7BB-BBFF6FB38FB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2" name="Text Box 16">
          <a:extLst>
            <a:ext uri="{FF2B5EF4-FFF2-40B4-BE49-F238E27FC236}">
              <a16:creationId xmlns:a16="http://schemas.microsoft.com/office/drawing/2014/main" id="{114A3E93-9334-4996-A93A-C5352936F11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3" name="Text Box 17">
          <a:extLst>
            <a:ext uri="{FF2B5EF4-FFF2-40B4-BE49-F238E27FC236}">
              <a16:creationId xmlns:a16="http://schemas.microsoft.com/office/drawing/2014/main" id="{93F7CB1D-B893-476B-A884-80BE04317A6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4" name="Text Box 18">
          <a:extLst>
            <a:ext uri="{FF2B5EF4-FFF2-40B4-BE49-F238E27FC236}">
              <a16:creationId xmlns:a16="http://schemas.microsoft.com/office/drawing/2014/main" id="{91266A20-C275-42EE-9C99-346EB5617FE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5" name="Text Box 19">
          <a:extLst>
            <a:ext uri="{FF2B5EF4-FFF2-40B4-BE49-F238E27FC236}">
              <a16:creationId xmlns:a16="http://schemas.microsoft.com/office/drawing/2014/main" id="{47B04CE8-19C6-48CA-80C3-C4D79A3732F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6" name="Text Box 20">
          <a:extLst>
            <a:ext uri="{FF2B5EF4-FFF2-40B4-BE49-F238E27FC236}">
              <a16:creationId xmlns:a16="http://schemas.microsoft.com/office/drawing/2014/main" id="{C4315DE1-A203-49C7-80B2-3D3C7237218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7" name="Text Box 21">
          <a:extLst>
            <a:ext uri="{FF2B5EF4-FFF2-40B4-BE49-F238E27FC236}">
              <a16:creationId xmlns:a16="http://schemas.microsoft.com/office/drawing/2014/main" id="{0E7CC1BE-AC3D-4833-85D7-126F9C646A7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8" name="Text Box 22">
          <a:extLst>
            <a:ext uri="{FF2B5EF4-FFF2-40B4-BE49-F238E27FC236}">
              <a16:creationId xmlns:a16="http://schemas.microsoft.com/office/drawing/2014/main" id="{E5546A21-8C7F-4ED6-95B1-CB701815EB0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79" name="Text Box 23">
          <a:extLst>
            <a:ext uri="{FF2B5EF4-FFF2-40B4-BE49-F238E27FC236}">
              <a16:creationId xmlns:a16="http://schemas.microsoft.com/office/drawing/2014/main" id="{77165A60-CAA9-433E-A687-EA2787B998E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0" name="Text Box 24">
          <a:extLst>
            <a:ext uri="{FF2B5EF4-FFF2-40B4-BE49-F238E27FC236}">
              <a16:creationId xmlns:a16="http://schemas.microsoft.com/office/drawing/2014/main" id="{345D703C-880D-4972-A89B-B9DAEC313EF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1" name="Text Box 25">
          <a:extLst>
            <a:ext uri="{FF2B5EF4-FFF2-40B4-BE49-F238E27FC236}">
              <a16:creationId xmlns:a16="http://schemas.microsoft.com/office/drawing/2014/main" id="{631DC10E-F999-4C21-9056-36438368A6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2" name="Text Box 26">
          <a:extLst>
            <a:ext uri="{FF2B5EF4-FFF2-40B4-BE49-F238E27FC236}">
              <a16:creationId xmlns:a16="http://schemas.microsoft.com/office/drawing/2014/main" id="{3C1F9931-AC5D-4706-83E9-BCC69C7174F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3" name="Text Box 27">
          <a:extLst>
            <a:ext uri="{FF2B5EF4-FFF2-40B4-BE49-F238E27FC236}">
              <a16:creationId xmlns:a16="http://schemas.microsoft.com/office/drawing/2014/main" id="{8A61D46C-1FFC-4747-804B-35CF08156C1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50EF6D4E-603E-4433-98DF-B86B408A211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013C2864-72DE-497F-B802-7BEA4DD8A62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6" name="Text Box 3">
          <a:extLst>
            <a:ext uri="{FF2B5EF4-FFF2-40B4-BE49-F238E27FC236}">
              <a16:creationId xmlns:a16="http://schemas.microsoft.com/office/drawing/2014/main" id="{BA36ABA4-9E58-4051-B5CF-B22FA09DB65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87" name="Text Box 4">
          <a:extLst>
            <a:ext uri="{FF2B5EF4-FFF2-40B4-BE49-F238E27FC236}">
              <a16:creationId xmlns:a16="http://schemas.microsoft.com/office/drawing/2014/main" id="{92D21178-B75C-42CD-B3CE-393DEEACE51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8" name="Text Box 5">
          <a:extLst>
            <a:ext uri="{FF2B5EF4-FFF2-40B4-BE49-F238E27FC236}">
              <a16:creationId xmlns:a16="http://schemas.microsoft.com/office/drawing/2014/main" id="{64C9DDB7-2C8E-46B6-85AA-D840686B401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89" name="Text Box 6">
          <a:extLst>
            <a:ext uri="{FF2B5EF4-FFF2-40B4-BE49-F238E27FC236}">
              <a16:creationId xmlns:a16="http://schemas.microsoft.com/office/drawing/2014/main" id="{7AAF4A72-8BE0-41F8-AF16-DAFA031F570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390" name="Text Box 7">
          <a:extLst>
            <a:ext uri="{FF2B5EF4-FFF2-40B4-BE49-F238E27FC236}">
              <a16:creationId xmlns:a16="http://schemas.microsoft.com/office/drawing/2014/main" id="{D5AC6767-013D-4A70-A125-972EB66E19C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1" name="Text Box 8">
          <a:extLst>
            <a:ext uri="{FF2B5EF4-FFF2-40B4-BE49-F238E27FC236}">
              <a16:creationId xmlns:a16="http://schemas.microsoft.com/office/drawing/2014/main" id="{F0636F85-B685-41DA-9420-E22442AC6AD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2" name="Text Box 9">
          <a:extLst>
            <a:ext uri="{FF2B5EF4-FFF2-40B4-BE49-F238E27FC236}">
              <a16:creationId xmlns:a16="http://schemas.microsoft.com/office/drawing/2014/main" id="{2D41C8A8-1EE4-477E-850D-8D33EB4CD86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3" name="Text Box 10">
          <a:extLst>
            <a:ext uri="{FF2B5EF4-FFF2-40B4-BE49-F238E27FC236}">
              <a16:creationId xmlns:a16="http://schemas.microsoft.com/office/drawing/2014/main" id="{7FFD9D7A-B351-4230-AC3B-DA52A1023EE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4" name="Text Box 11">
          <a:extLst>
            <a:ext uri="{FF2B5EF4-FFF2-40B4-BE49-F238E27FC236}">
              <a16:creationId xmlns:a16="http://schemas.microsoft.com/office/drawing/2014/main" id="{A79B4F8A-469E-4373-BB57-CF72D98721A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5" name="Text Box 12">
          <a:extLst>
            <a:ext uri="{FF2B5EF4-FFF2-40B4-BE49-F238E27FC236}">
              <a16:creationId xmlns:a16="http://schemas.microsoft.com/office/drawing/2014/main" id="{589A1DE1-351B-48AE-84E6-49450723EA2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6" name="Text Box 13">
          <a:extLst>
            <a:ext uri="{FF2B5EF4-FFF2-40B4-BE49-F238E27FC236}">
              <a16:creationId xmlns:a16="http://schemas.microsoft.com/office/drawing/2014/main" id="{AF61084B-A19C-4456-9EED-FDB6A1BBEC9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7" name="Text Box 14">
          <a:extLst>
            <a:ext uri="{FF2B5EF4-FFF2-40B4-BE49-F238E27FC236}">
              <a16:creationId xmlns:a16="http://schemas.microsoft.com/office/drawing/2014/main" id="{AD08DE5C-1DBD-4028-A03C-C14EAC8531B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8" name="Text Box 15">
          <a:extLst>
            <a:ext uri="{FF2B5EF4-FFF2-40B4-BE49-F238E27FC236}">
              <a16:creationId xmlns:a16="http://schemas.microsoft.com/office/drawing/2014/main" id="{C2042117-A586-4CC0-9335-2DE3B1EB769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399" name="Text Box 16">
          <a:extLst>
            <a:ext uri="{FF2B5EF4-FFF2-40B4-BE49-F238E27FC236}">
              <a16:creationId xmlns:a16="http://schemas.microsoft.com/office/drawing/2014/main" id="{824ACE1A-07D6-43A7-B34D-615AD5E4806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0" name="Text Box 17">
          <a:extLst>
            <a:ext uri="{FF2B5EF4-FFF2-40B4-BE49-F238E27FC236}">
              <a16:creationId xmlns:a16="http://schemas.microsoft.com/office/drawing/2014/main" id="{3D463231-A9DB-44CF-9DF3-303EB9E5316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1" name="Text Box 18">
          <a:extLst>
            <a:ext uri="{FF2B5EF4-FFF2-40B4-BE49-F238E27FC236}">
              <a16:creationId xmlns:a16="http://schemas.microsoft.com/office/drawing/2014/main" id="{6681DB82-9433-4F16-AC57-9B872FBB311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2" name="Text Box 19">
          <a:extLst>
            <a:ext uri="{FF2B5EF4-FFF2-40B4-BE49-F238E27FC236}">
              <a16:creationId xmlns:a16="http://schemas.microsoft.com/office/drawing/2014/main" id="{ACBFC740-B208-4A93-A73D-C5E8FE7B77C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3" name="Text Box 20">
          <a:extLst>
            <a:ext uri="{FF2B5EF4-FFF2-40B4-BE49-F238E27FC236}">
              <a16:creationId xmlns:a16="http://schemas.microsoft.com/office/drawing/2014/main" id="{A287D939-32DC-4E8C-BB0B-73018C3F421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4" name="Text Box 21">
          <a:extLst>
            <a:ext uri="{FF2B5EF4-FFF2-40B4-BE49-F238E27FC236}">
              <a16:creationId xmlns:a16="http://schemas.microsoft.com/office/drawing/2014/main" id="{5790BDD7-03B8-4E25-A96B-B431B47F7A5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5" name="Text Box 22">
          <a:extLst>
            <a:ext uri="{FF2B5EF4-FFF2-40B4-BE49-F238E27FC236}">
              <a16:creationId xmlns:a16="http://schemas.microsoft.com/office/drawing/2014/main" id="{B08F014F-CFC1-4317-AD7B-C36F85DA859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6" name="Text Box 23">
          <a:extLst>
            <a:ext uri="{FF2B5EF4-FFF2-40B4-BE49-F238E27FC236}">
              <a16:creationId xmlns:a16="http://schemas.microsoft.com/office/drawing/2014/main" id="{552430F4-7240-4ED0-ABEC-983EB220B65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7" name="Text Box 24">
          <a:extLst>
            <a:ext uri="{FF2B5EF4-FFF2-40B4-BE49-F238E27FC236}">
              <a16:creationId xmlns:a16="http://schemas.microsoft.com/office/drawing/2014/main" id="{038AC6AF-B2EE-415F-BFA4-EAD7691B308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8" name="Text Box 25">
          <a:extLst>
            <a:ext uri="{FF2B5EF4-FFF2-40B4-BE49-F238E27FC236}">
              <a16:creationId xmlns:a16="http://schemas.microsoft.com/office/drawing/2014/main" id="{A2496E41-57EE-44C7-B690-3EEDB026C1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09" name="Text Box 26">
          <a:extLst>
            <a:ext uri="{FF2B5EF4-FFF2-40B4-BE49-F238E27FC236}">
              <a16:creationId xmlns:a16="http://schemas.microsoft.com/office/drawing/2014/main" id="{B38EB7FB-EA03-4AC2-B01F-56C626EC601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0" name="Text Box 27">
          <a:extLst>
            <a:ext uri="{FF2B5EF4-FFF2-40B4-BE49-F238E27FC236}">
              <a16:creationId xmlns:a16="http://schemas.microsoft.com/office/drawing/2014/main" id="{3C4CB3CC-4496-4043-A482-3E40D2828AE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861360D0-EA30-4BCD-AD6E-FAFE7F46B61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31F55AB0-6760-4E10-83A9-7F5B31C73BC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3" name="Text Box 3">
          <a:extLst>
            <a:ext uri="{FF2B5EF4-FFF2-40B4-BE49-F238E27FC236}">
              <a16:creationId xmlns:a16="http://schemas.microsoft.com/office/drawing/2014/main" id="{76579414-32C9-4E45-9BD1-5DEC69EA186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14" name="Text Box 4">
          <a:extLst>
            <a:ext uri="{FF2B5EF4-FFF2-40B4-BE49-F238E27FC236}">
              <a16:creationId xmlns:a16="http://schemas.microsoft.com/office/drawing/2014/main" id="{4F502B29-2B98-4E3B-ACE7-32D12C34912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5" name="Text Box 5">
          <a:extLst>
            <a:ext uri="{FF2B5EF4-FFF2-40B4-BE49-F238E27FC236}">
              <a16:creationId xmlns:a16="http://schemas.microsoft.com/office/drawing/2014/main" id="{DEAE04DC-41DE-4C3C-93B6-44AC7C5063E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6" name="Text Box 6">
          <a:extLst>
            <a:ext uri="{FF2B5EF4-FFF2-40B4-BE49-F238E27FC236}">
              <a16:creationId xmlns:a16="http://schemas.microsoft.com/office/drawing/2014/main" id="{3D1D1A9B-102D-4EED-B81C-9513D16DF59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17" name="Text Box 7">
          <a:extLst>
            <a:ext uri="{FF2B5EF4-FFF2-40B4-BE49-F238E27FC236}">
              <a16:creationId xmlns:a16="http://schemas.microsoft.com/office/drawing/2014/main" id="{783BEE57-D79E-4473-AD20-A42306826FF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8" name="Text Box 8">
          <a:extLst>
            <a:ext uri="{FF2B5EF4-FFF2-40B4-BE49-F238E27FC236}">
              <a16:creationId xmlns:a16="http://schemas.microsoft.com/office/drawing/2014/main" id="{020F05B5-ED6D-4485-B982-D972989AE86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19" name="Text Box 9">
          <a:extLst>
            <a:ext uri="{FF2B5EF4-FFF2-40B4-BE49-F238E27FC236}">
              <a16:creationId xmlns:a16="http://schemas.microsoft.com/office/drawing/2014/main" id="{0C21388C-2522-4CE7-8684-8311C341495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0" name="Text Box 10">
          <a:extLst>
            <a:ext uri="{FF2B5EF4-FFF2-40B4-BE49-F238E27FC236}">
              <a16:creationId xmlns:a16="http://schemas.microsoft.com/office/drawing/2014/main" id="{08FB2D93-5809-4560-B012-59C3B5BB9FA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1" name="Text Box 11">
          <a:extLst>
            <a:ext uri="{FF2B5EF4-FFF2-40B4-BE49-F238E27FC236}">
              <a16:creationId xmlns:a16="http://schemas.microsoft.com/office/drawing/2014/main" id="{DDB3884B-51B3-4F69-83A7-DE2C89A77FA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2" name="Text Box 12">
          <a:extLst>
            <a:ext uri="{FF2B5EF4-FFF2-40B4-BE49-F238E27FC236}">
              <a16:creationId xmlns:a16="http://schemas.microsoft.com/office/drawing/2014/main" id="{E32CA3E2-3691-4F81-8B5F-E6689EF137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3" name="Text Box 13">
          <a:extLst>
            <a:ext uri="{FF2B5EF4-FFF2-40B4-BE49-F238E27FC236}">
              <a16:creationId xmlns:a16="http://schemas.microsoft.com/office/drawing/2014/main" id="{DA747773-ECAD-4A35-B6A7-8C92C1D71B8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4" name="Text Box 14">
          <a:extLst>
            <a:ext uri="{FF2B5EF4-FFF2-40B4-BE49-F238E27FC236}">
              <a16:creationId xmlns:a16="http://schemas.microsoft.com/office/drawing/2014/main" id="{7C16502D-EA84-4C28-9F39-0B40424D6CC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5" name="Text Box 15">
          <a:extLst>
            <a:ext uri="{FF2B5EF4-FFF2-40B4-BE49-F238E27FC236}">
              <a16:creationId xmlns:a16="http://schemas.microsoft.com/office/drawing/2014/main" id="{857B5C4A-3640-44D4-A33B-88856D7BA8C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6" name="Text Box 16">
          <a:extLst>
            <a:ext uri="{FF2B5EF4-FFF2-40B4-BE49-F238E27FC236}">
              <a16:creationId xmlns:a16="http://schemas.microsoft.com/office/drawing/2014/main" id="{7C728E26-1B6D-43EA-89EC-1E81C02EDD4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7" name="Text Box 17">
          <a:extLst>
            <a:ext uri="{FF2B5EF4-FFF2-40B4-BE49-F238E27FC236}">
              <a16:creationId xmlns:a16="http://schemas.microsoft.com/office/drawing/2014/main" id="{2196ED17-2AB7-4D36-B811-DB1C20195FD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8" name="Text Box 18">
          <a:extLst>
            <a:ext uri="{FF2B5EF4-FFF2-40B4-BE49-F238E27FC236}">
              <a16:creationId xmlns:a16="http://schemas.microsoft.com/office/drawing/2014/main" id="{84C20CB3-336C-4BE6-A2E4-53DF123FB7B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29" name="Text Box 19">
          <a:extLst>
            <a:ext uri="{FF2B5EF4-FFF2-40B4-BE49-F238E27FC236}">
              <a16:creationId xmlns:a16="http://schemas.microsoft.com/office/drawing/2014/main" id="{9C39F653-0107-4ACE-A6FA-F3DF6C77CD4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0" name="Text Box 20">
          <a:extLst>
            <a:ext uri="{FF2B5EF4-FFF2-40B4-BE49-F238E27FC236}">
              <a16:creationId xmlns:a16="http://schemas.microsoft.com/office/drawing/2014/main" id="{F4EE3B5A-7ABF-436B-B1E7-8C81826434F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1" name="Text Box 21">
          <a:extLst>
            <a:ext uri="{FF2B5EF4-FFF2-40B4-BE49-F238E27FC236}">
              <a16:creationId xmlns:a16="http://schemas.microsoft.com/office/drawing/2014/main" id="{534E805B-1655-4FDA-A033-72A33487605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2" name="Text Box 22">
          <a:extLst>
            <a:ext uri="{FF2B5EF4-FFF2-40B4-BE49-F238E27FC236}">
              <a16:creationId xmlns:a16="http://schemas.microsoft.com/office/drawing/2014/main" id="{8B81EFEF-CEE2-4905-936A-1B9E494826A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3" name="Text Box 23">
          <a:extLst>
            <a:ext uri="{FF2B5EF4-FFF2-40B4-BE49-F238E27FC236}">
              <a16:creationId xmlns:a16="http://schemas.microsoft.com/office/drawing/2014/main" id="{4F755B78-A0FC-4F69-88AB-DA6AFAB8914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4" name="Text Box 24">
          <a:extLst>
            <a:ext uri="{FF2B5EF4-FFF2-40B4-BE49-F238E27FC236}">
              <a16:creationId xmlns:a16="http://schemas.microsoft.com/office/drawing/2014/main" id="{DC9134AA-9607-46ED-BE71-A1C5970D6DB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5" name="Text Box 25">
          <a:extLst>
            <a:ext uri="{FF2B5EF4-FFF2-40B4-BE49-F238E27FC236}">
              <a16:creationId xmlns:a16="http://schemas.microsoft.com/office/drawing/2014/main" id="{366EB382-42A1-425C-B636-3EF8B10D302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6" name="Text Box 26">
          <a:extLst>
            <a:ext uri="{FF2B5EF4-FFF2-40B4-BE49-F238E27FC236}">
              <a16:creationId xmlns:a16="http://schemas.microsoft.com/office/drawing/2014/main" id="{528C9EE1-18C9-4EAE-8C23-C05495F9D74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7" name="Text Box 27">
          <a:extLst>
            <a:ext uri="{FF2B5EF4-FFF2-40B4-BE49-F238E27FC236}">
              <a16:creationId xmlns:a16="http://schemas.microsoft.com/office/drawing/2014/main" id="{D867CB47-065F-4060-BAF6-2F30B2CBB0C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9F03F2A8-7215-4F81-85CE-77FBD5E4C5F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FFAAB894-1CFA-4FCA-9326-FDB4B21CAB6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0" name="Text Box 3">
          <a:extLst>
            <a:ext uri="{FF2B5EF4-FFF2-40B4-BE49-F238E27FC236}">
              <a16:creationId xmlns:a16="http://schemas.microsoft.com/office/drawing/2014/main" id="{D100BA97-44C4-480A-82E5-2A5A6063047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41" name="Text Box 4">
          <a:extLst>
            <a:ext uri="{FF2B5EF4-FFF2-40B4-BE49-F238E27FC236}">
              <a16:creationId xmlns:a16="http://schemas.microsoft.com/office/drawing/2014/main" id="{02BA08FC-4C20-46B0-A413-47E478E0B39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2" name="Text Box 5">
          <a:extLst>
            <a:ext uri="{FF2B5EF4-FFF2-40B4-BE49-F238E27FC236}">
              <a16:creationId xmlns:a16="http://schemas.microsoft.com/office/drawing/2014/main" id="{148FF06B-D68D-4EA7-B77E-76B7981DA68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3" name="Text Box 6">
          <a:extLst>
            <a:ext uri="{FF2B5EF4-FFF2-40B4-BE49-F238E27FC236}">
              <a16:creationId xmlns:a16="http://schemas.microsoft.com/office/drawing/2014/main" id="{F3CA9B07-BAD5-4F0A-9BD5-4B5E8AF7422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44" name="Text Box 7">
          <a:extLst>
            <a:ext uri="{FF2B5EF4-FFF2-40B4-BE49-F238E27FC236}">
              <a16:creationId xmlns:a16="http://schemas.microsoft.com/office/drawing/2014/main" id="{2F98E792-4198-4143-AA59-A55870423C6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5" name="Text Box 8">
          <a:extLst>
            <a:ext uri="{FF2B5EF4-FFF2-40B4-BE49-F238E27FC236}">
              <a16:creationId xmlns:a16="http://schemas.microsoft.com/office/drawing/2014/main" id="{9839796E-9CFC-467C-9AB4-B2575406D9F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6" name="Text Box 9">
          <a:extLst>
            <a:ext uri="{FF2B5EF4-FFF2-40B4-BE49-F238E27FC236}">
              <a16:creationId xmlns:a16="http://schemas.microsoft.com/office/drawing/2014/main" id="{39EBAEE0-3A84-4CE1-9DDE-58124C359F6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7" name="Text Box 10">
          <a:extLst>
            <a:ext uri="{FF2B5EF4-FFF2-40B4-BE49-F238E27FC236}">
              <a16:creationId xmlns:a16="http://schemas.microsoft.com/office/drawing/2014/main" id="{253F948D-8FB9-4E71-AE78-8E1FB7841E4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8" name="Text Box 11">
          <a:extLst>
            <a:ext uri="{FF2B5EF4-FFF2-40B4-BE49-F238E27FC236}">
              <a16:creationId xmlns:a16="http://schemas.microsoft.com/office/drawing/2014/main" id="{90CCA0BE-B5A0-4D80-AE08-CF1B89D787C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1AB951A8-3311-4270-B541-35F943F224A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0" name="Text Box 13">
          <a:extLst>
            <a:ext uri="{FF2B5EF4-FFF2-40B4-BE49-F238E27FC236}">
              <a16:creationId xmlns:a16="http://schemas.microsoft.com/office/drawing/2014/main" id="{83D5B06F-ABAE-45C0-BC56-C26D93740F7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1" name="Text Box 14">
          <a:extLst>
            <a:ext uri="{FF2B5EF4-FFF2-40B4-BE49-F238E27FC236}">
              <a16:creationId xmlns:a16="http://schemas.microsoft.com/office/drawing/2014/main" id="{C4518A95-BF05-44D0-9DAA-0D28F498F03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2" name="Text Box 15">
          <a:extLst>
            <a:ext uri="{FF2B5EF4-FFF2-40B4-BE49-F238E27FC236}">
              <a16:creationId xmlns:a16="http://schemas.microsoft.com/office/drawing/2014/main" id="{5B417602-5E1A-4D9A-AAF8-CAE967A5626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3" name="Text Box 16">
          <a:extLst>
            <a:ext uri="{FF2B5EF4-FFF2-40B4-BE49-F238E27FC236}">
              <a16:creationId xmlns:a16="http://schemas.microsoft.com/office/drawing/2014/main" id="{D2DEF37F-8E97-47E5-8BB8-45BD2C6E040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4" name="Text Box 17">
          <a:extLst>
            <a:ext uri="{FF2B5EF4-FFF2-40B4-BE49-F238E27FC236}">
              <a16:creationId xmlns:a16="http://schemas.microsoft.com/office/drawing/2014/main" id="{01FEB397-4175-442A-986C-A2F26E4FE37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5" name="Text Box 18">
          <a:extLst>
            <a:ext uri="{FF2B5EF4-FFF2-40B4-BE49-F238E27FC236}">
              <a16:creationId xmlns:a16="http://schemas.microsoft.com/office/drawing/2014/main" id="{3B0BB6DF-CD24-40BC-A29B-1F1F5947BDF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6" name="Text Box 19">
          <a:extLst>
            <a:ext uri="{FF2B5EF4-FFF2-40B4-BE49-F238E27FC236}">
              <a16:creationId xmlns:a16="http://schemas.microsoft.com/office/drawing/2014/main" id="{8F40ABFF-3ED0-4234-A7D3-AECF3EA2457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7" name="Text Box 20">
          <a:extLst>
            <a:ext uri="{FF2B5EF4-FFF2-40B4-BE49-F238E27FC236}">
              <a16:creationId xmlns:a16="http://schemas.microsoft.com/office/drawing/2014/main" id="{1D3A5CDF-F2A9-4669-898D-6EFE5BB1F42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8" name="Text Box 21">
          <a:extLst>
            <a:ext uri="{FF2B5EF4-FFF2-40B4-BE49-F238E27FC236}">
              <a16:creationId xmlns:a16="http://schemas.microsoft.com/office/drawing/2014/main" id="{95537FAF-D2E0-4926-A4B1-2F75CBAA5F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59" name="Text Box 22">
          <a:extLst>
            <a:ext uri="{FF2B5EF4-FFF2-40B4-BE49-F238E27FC236}">
              <a16:creationId xmlns:a16="http://schemas.microsoft.com/office/drawing/2014/main" id="{93AA4B54-522D-44E5-88C9-E68D54D1792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0" name="Text Box 23">
          <a:extLst>
            <a:ext uri="{FF2B5EF4-FFF2-40B4-BE49-F238E27FC236}">
              <a16:creationId xmlns:a16="http://schemas.microsoft.com/office/drawing/2014/main" id="{03E4FEC0-96C2-4BEC-9421-6D78E9DBA0E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1" name="Text Box 24">
          <a:extLst>
            <a:ext uri="{FF2B5EF4-FFF2-40B4-BE49-F238E27FC236}">
              <a16:creationId xmlns:a16="http://schemas.microsoft.com/office/drawing/2014/main" id="{FB4CC652-B2DA-4CFC-A10F-BF02D483F61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2" name="Text Box 25">
          <a:extLst>
            <a:ext uri="{FF2B5EF4-FFF2-40B4-BE49-F238E27FC236}">
              <a16:creationId xmlns:a16="http://schemas.microsoft.com/office/drawing/2014/main" id="{4094172E-4736-4D18-A3C6-A7E18B2CD3B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3" name="Text Box 26">
          <a:extLst>
            <a:ext uri="{FF2B5EF4-FFF2-40B4-BE49-F238E27FC236}">
              <a16:creationId xmlns:a16="http://schemas.microsoft.com/office/drawing/2014/main" id="{EC411D11-CFCE-446D-AC7D-A0FA7A00C59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4" name="Text Box 27">
          <a:extLst>
            <a:ext uri="{FF2B5EF4-FFF2-40B4-BE49-F238E27FC236}">
              <a16:creationId xmlns:a16="http://schemas.microsoft.com/office/drawing/2014/main" id="{16FE22E4-1B17-4725-BE13-D0EF54F9C1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AFD57AB1-DCA8-484F-9798-E03927366E4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202226BB-B308-499A-8A50-D36E00A40E7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7" name="Text Box 3">
          <a:extLst>
            <a:ext uri="{FF2B5EF4-FFF2-40B4-BE49-F238E27FC236}">
              <a16:creationId xmlns:a16="http://schemas.microsoft.com/office/drawing/2014/main" id="{59C8928A-CEFC-4582-89CE-0ED4CF88CA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68" name="Text Box 4">
          <a:extLst>
            <a:ext uri="{FF2B5EF4-FFF2-40B4-BE49-F238E27FC236}">
              <a16:creationId xmlns:a16="http://schemas.microsoft.com/office/drawing/2014/main" id="{D938A15D-3560-402D-A053-D6155013DD6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69" name="Text Box 5">
          <a:extLst>
            <a:ext uri="{FF2B5EF4-FFF2-40B4-BE49-F238E27FC236}">
              <a16:creationId xmlns:a16="http://schemas.microsoft.com/office/drawing/2014/main" id="{F2BE4E6C-82AD-4063-A481-F7B2614D46F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0" name="Text Box 6">
          <a:extLst>
            <a:ext uri="{FF2B5EF4-FFF2-40B4-BE49-F238E27FC236}">
              <a16:creationId xmlns:a16="http://schemas.microsoft.com/office/drawing/2014/main" id="{AA271FF7-55B8-4534-980A-5F2689761E3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71" name="Text Box 7">
          <a:extLst>
            <a:ext uri="{FF2B5EF4-FFF2-40B4-BE49-F238E27FC236}">
              <a16:creationId xmlns:a16="http://schemas.microsoft.com/office/drawing/2014/main" id="{C246F498-23BC-4F10-94E9-55A536A6C89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2" name="Text Box 8">
          <a:extLst>
            <a:ext uri="{FF2B5EF4-FFF2-40B4-BE49-F238E27FC236}">
              <a16:creationId xmlns:a16="http://schemas.microsoft.com/office/drawing/2014/main" id="{144320BB-A4E5-43AA-BA8C-2DEC0C0233D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3" name="Text Box 9">
          <a:extLst>
            <a:ext uri="{FF2B5EF4-FFF2-40B4-BE49-F238E27FC236}">
              <a16:creationId xmlns:a16="http://schemas.microsoft.com/office/drawing/2014/main" id="{7999193C-49F2-48B4-8760-806F5BDA629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4" name="Text Box 10">
          <a:extLst>
            <a:ext uri="{FF2B5EF4-FFF2-40B4-BE49-F238E27FC236}">
              <a16:creationId xmlns:a16="http://schemas.microsoft.com/office/drawing/2014/main" id="{A2C2C78A-68ED-45CF-A24F-1BC2EEECBA6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5" name="Text Box 11">
          <a:extLst>
            <a:ext uri="{FF2B5EF4-FFF2-40B4-BE49-F238E27FC236}">
              <a16:creationId xmlns:a16="http://schemas.microsoft.com/office/drawing/2014/main" id="{1E2360AC-F8B7-46FA-8F14-775BE3B9558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6" name="Text Box 12">
          <a:extLst>
            <a:ext uri="{FF2B5EF4-FFF2-40B4-BE49-F238E27FC236}">
              <a16:creationId xmlns:a16="http://schemas.microsoft.com/office/drawing/2014/main" id="{9FBB4366-2E04-423F-BF0B-DEF60F4E825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7" name="Text Box 13">
          <a:extLst>
            <a:ext uri="{FF2B5EF4-FFF2-40B4-BE49-F238E27FC236}">
              <a16:creationId xmlns:a16="http://schemas.microsoft.com/office/drawing/2014/main" id="{E3B1CF96-7107-4F3E-A7A3-D99CC124101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8" name="Text Box 14">
          <a:extLst>
            <a:ext uri="{FF2B5EF4-FFF2-40B4-BE49-F238E27FC236}">
              <a16:creationId xmlns:a16="http://schemas.microsoft.com/office/drawing/2014/main" id="{61544ECA-DF29-48A8-876E-72CD9263829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79" name="Text Box 15">
          <a:extLst>
            <a:ext uri="{FF2B5EF4-FFF2-40B4-BE49-F238E27FC236}">
              <a16:creationId xmlns:a16="http://schemas.microsoft.com/office/drawing/2014/main" id="{28DCE926-AB31-4E4F-9A8F-3E95DCA71B4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0" name="Text Box 16">
          <a:extLst>
            <a:ext uri="{FF2B5EF4-FFF2-40B4-BE49-F238E27FC236}">
              <a16:creationId xmlns:a16="http://schemas.microsoft.com/office/drawing/2014/main" id="{FE43EFC3-13E6-4BF5-B759-760F59093A6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1" name="Text Box 17">
          <a:extLst>
            <a:ext uri="{FF2B5EF4-FFF2-40B4-BE49-F238E27FC236}">
              <a16:creationId xmlns:a16="http://schemas.microsoft.com/office/drawing/2014/main" id="{E919DF06-B4D3-4468-A83C-3368743B024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2" name="Text Box 18">
          <a:extLst>
            <a:ext uri="{FF2B5EF4-FFF2-40B4-BE49-F238E27FC236}">
              <a16:creationId xmlns:a16="http://schemas.microsoft.com/office/drawing/2014/main" id="{AF31836A-E248-467B-A960-7F8D7C73EB6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3" name="Text Box 19">
          <a:extLst>
            <a:ext uri="{FF2B5EF4-FFF2-40B4-BE49-F238E27FC236}">
              <a16:creationId xmlns:a16="http://schemas.microsoft.com/office/drawing/2014/main" id="{5E571C49-8892-4C35-A3A0-500940EDD6A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4" name="Text Box 20">
          <a:extLst>
            <a:ext uri="{FF2B5EF4-FFF2-40B4-BE49-F238E27FC236}">
              <a16:creationId xmlns:a16="http://schemas.microsoft.com/office/drawing/2014/main" id="{BADF9415-F57F-4699-B77F-8CEBD1FD5D1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5" name="Text Box 21">
          <a:extLst>
            <a:ext uri="{FF2B5EF4-FFF2-40B4-BE49-F238E27FC236}">
              <a16:creationId xmlns:a16="http://schemas.microsoft.com/office/drawing/2014/main" id="{7FC9D56D-47EB-4C91-B322-4233E88EEB8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6" name="Text Box 22">
          <a:extLst>
            <a:ext uri="{FF2B5EF4-FFF2-40B4-BE49-F238E27FC236}">
              <a16:creationId xmlns:a16="http://schemas.microsoft.com/office/drawing/2014/main" id="{3DCBBD9E-1948-49FF-9D7E-80F6E074A21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7" name="Text Box 23">
          <a:extLst>
            <a:ext uri="{FF2B5EF4-FFF2-40B4-BE49-F238E27FC236}">
              <a16:creationId xmlns:a16="http://schemas.microsoft.com/office/drawing/2014/main" id="{A65D94BD-7D17-44F2-BB23-13230F9EF3E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8" name="Text Box 24">
          <a:extLst>
            <a:ext uri="{FF2B5EF4-FFF2-40B4-BE49-F238E27FC236}">
              <a16:creationId xmlns:a16="http://schemas.microsoft.com/office/drawing/2014/main" id="{056EF8D1-CE5D-4AC2-BFA7-5D3A4F8ABD2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89" name="Text Box 25">
          <a:extLst>
            <a:ext uri="{FF2B5EF4-FFF2-40B4-BE49-F238E27FC236}">
              <a16:creationId xmlns:a16="http://schemas.microsoft.com/office/drawing/2014/main" id="{57BD4415-F7B8-4F5C-8699-6A100C23D1D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0" name="Text Box 26">
          <a:extLst>
            <a:ext uri="{FF2B5EF4-FFF2-40B4-BE49-F238E27FC236}">
              <a16:creationId xmlns:a16="http://schemas.microsoft.com/office/drawing/2014/main" id="{23D0CEC7-A170-4DF3-AD34-A054FF07B23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1" name="Text Box 27">
          <a:extLst>
            <a:ext uri="{FF2B5EF4-FFF2-40B4-BE49-F238E27FC236}">
              <a16:creationId xmlns:a16="http://schemas.microsoft.com/office/drawing/2014/main" id="{17B1B4AF-0A65-4EAD-93ED-CB78E7761E2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2A8C9D34-2697-44A4-AF5A-0C7934E1E85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23A56489-F254-4A06-9880-16D565C439E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4" name="Text Box 3">
          <a:extLst>
            <a:ext uri="{FF2B5EF4-FFF2-40B4-BE49-F238E27FC236}">
              <a16:creationId xmlns:a16="http://schemas.microsoft.com/office/drawing/2014/main" id="{E679DF4A-DA63-4649-A29B-3E2498F78BA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95" name="Text Box 4">
          <a:extLst>
            <a:ext uri="{FF2B5EF4-FFF2-40B4-BE49-F238E27FC236}">
              <a16:creationId xmlns:a16="http://schemas.microsoft.com/office/drawing/2014/main" id="{7856B44C-A893-47B3-811C-F45CA077B7C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6" name="Text Box 5">
          <a:extLst>
            <a:ext uri="{FF2B5EF4-FFF2-40B4-BE49-F238E27FC236}">
              <a16:creationId xmlns:a16="http://schemas.microsoft.com/office/drawing/2014/main" id="{7B7F32E6-09BF-46D6-9CF5-18EBD77378B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7" name="Text Box 6">
          <a:extLst>
            <a:ext uri="{FF2B5EF4-FFF2-40B4-BE49-F238E27FC236}">
              <a16:creationId xmlns:a16="http://schemas.microsoft.com/office/drawing/2014/main" id="{F8AF7D12-CEC0-4507-A3E6-38DC20ECBB8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498" name="Text Box 7">
          <a:extLst>
            <a:ext uri="{FF2B5EF4-FFF2-40B4-BE49-F238E27FC236}">
              <a16:creationId xmlns:a16="http://schemas.microsoft.com/office/drawing/2014/main" id="{D64A13A9-7E81-4454-B439-E0C2AF65E48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499" name="Text Box 8">
          <a:extLst>
            <a:ext uri="{FF2B5EF4-FFF2-40B4-BE49-F238E27FC236}">
              <a16:creationId xmlns:a16="http://schemas.microsoft.com/office/drawing/2014/main" id="{BD7D63B9-A6B8-43FD-A17A-E22C935924B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0" name="Text Box 9">
          <a:extLst>
            <a:ext uri="{FF2B5EF4-FFF2-40B4-BE49-F238E27FC236}">
              <a16:creationId xmlns:a16="http://schemas.microsoft.com/office/drawing/2014/main" id="{C13C69EB-2E4A-4397-ACB4-2ABBA43877D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1" name="Text Box 10">
          <a:extLst>
            <a:ext uri="{FF2B5EF4-FFF2-40B4-BE49-F238E27FC236}">
              <a16:creationId xmlns:a16="http://schemas.microsoft.com/office/drawing/2014/main" id="{FF90D3CB-9BF8-4475-90BE-D324668C49C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2" name="Text Box 11">
          <a:extLst>
            <a:ext uri="{FF2B5EF4-FFF2-40B4-BE49-F238E27FC236}">
              <a16:creationId xmlns:a16="http://schemas.microsoft.com/office/drawing/2014/main" id="{E2D6E201-A148-4F76-9B31-59FEDB644110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3" name="Text Box 12">
          <a:extLst>
            <a:ext uri="{FF2B5EF4-FFF2-40B4-BE49-F238E27FC236}">
              <a16:creationId xmlns:a16="http://schemas.microsoft.com/office/drawing/2014/main" id="{EF7F3DF2-651C-45BB-B362-F25165925083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4" name="Text Box 13">
          <a:extLst>
            <a:ext uri="{FF2B5EF4-FFF2-40B4-BE49-F238E27FC236}">
              <a16:creationId xmlns:a16="http://schemas.microsoft.com/office/drawing/2014/main" id="{C617095C-D64B-42AB-AE18-4CEB7D755B9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5" name="Text Box 14">
          <a:extLst>
            <a:ext uri="{FF2B5EF4-FFF2-40B4-BE49-F238E27FC236}">
              <a16:creationId xmlns:a16="http://schemas.microsoft.com/office/drawing/2014/main" id="{518B19B7-0B96-4577-B88B-3E67B64568A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6" name="Text Box 15">
          <a:extLst>
            <a:ext uri="{FF2B5EF4-FFF2-40B4-BE49-F238E27FC236}">
              <a16:creationId xmlns:a16="http://schemas.microsoft.com/office/drawing/2014/main" id="{52A906F9-9DA8-45DF-87C1-17B6FFA48CA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7" name="Text Box 16">
          <a:extLst>
            <a:ext uri="{FF2B5EF4-FFF2-40B4-BE49-F238E27FC236}">
              <a16:creationId xmlns:a16="http://schemas.microsoft.com/office/drawing/2014/main" id="{8CD74344-1E3A-490F-9D3C-18858F57089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8" name="Text Box 17">
          <a:extLst>
            <a:ext uri="{FF2B5EF4-FFF2-40B4-BE49-F238E27FC236}">
              <a16:creationId xmlns:a16="http://schemas.microsoft.com/office/drawing/2014/main" id="{07F27727-8C26-4FA0-A389-CC24CCE6C50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09" name="Text Box 18">
          <a:extLst>
            <a:ext uri="{FF2B5EF4-FFF2-40B4-BE49-F238E27FC236}">
              <a16:creationId xmlns:a16="http://schemas.microsoft.com/office/drawing/2014/main" id="{331EB071-748E-4EC2-8F65-BF9FC8DB6E8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0" name="Text Box 19">
          <a:extLst>
            <a:ext uri="{FF2B5EF4-FFF2-40B4-BE49-F238E27FC236}">
              <a16:creationId xmlns:a16="http://schemas.microsoft.com/office/drawing/2014/main" id="{B8A88D7D-4244-462B-8E9C-D5F4FC80B8E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1" name="Text Box 20">
          <a:extLst>
            <a:ext uri="{FF2B5EF4-FFF2-40B4-BE49-F238E27FC236}">
              <a16:creationId xmlns:a16="http://schemas.microsoft.com/office/drawing/2014/main" id="{A665454E-549F-4D09-A2EE-9DA96E0E1AD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2" name="Text Box 21">
          <a:extLst>
            <a:ext uri="{FF2B5EF4-FFF2-40B4-BE49-F238E27FC236}">
              <a16:creationId xmlns:a16="http://schemas.microsoft.com/office/drawing/2014/main" id="{DA404A02-B3C5-41A9-ABF2-B984758D9291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3" name="Text Box 22">
          <a:extLst>
            <a:ext uri="{FF2B5EF4-FFF2-40B4-BE49-F238E27FC236}">
              <a16:creationId xmlns:a16="http://schemas.microsoft.com/office/drawing/2014/main" id="{90407AC6-C043-4492-8D02-6F453DC3AEDC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4" name="Text Box 23">
          <a:extLst>
            <a:ext uri="{FF2B5EF4-FFF2-40B4-BE49-F238E27FC236}">
              <a16:creationId xmlns:a16="http://schemas.microsoft.com/office/drawing/2014/main" id="{E9A768C9-99D2-4797-AA7D-39883BA3549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5" name="Text Box 24">
          <a:extLst>
            <a:ext uri="{FF2B5EF4-FFF2-40B4-BE49-F238E27FC236}">
              <a16:creationId xmlns:a16="http://schemas.microsoft.com/office/drawing/2014/main" id="{F003337E-7A62-42CC-B329-3CD69D7EFFF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6" name="Text Box 25">
          <a:extLst>
            <a:ext uri="{FF2B5EF4-FFF2-40B4-BE49-F238E27FC236}">
              <a16:creationId xmlns:a16="http://schemas.microsoft.com/office/drawing/2014/main" id="{1405D65A-A448-4EA9-8463-01586A9B8BBF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7" name="Text Box 26">
          <a:extLst>
            <a:ext uri="{FF2B5EF4-FFF2-40B4-BE49-F238E27FC236}">
              <a16:creationId xmlns:a16="http://schemas.microsoft.com/office/drawing/2014/main" id="{30F344F2-90DA-413A-B839-53A38E20806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18" name="Text Box 27">
          <a:extLst>
            <a:ext uri="{FF2B5EF4-FFF2-40B4-BE49-F238E27FC236}">
              <a16:creationId xmlns:a16="http://schemas.microsoft.com/office/drawing/2014/main" id="{35CD6506-B80E-4BD9-BB16-B9F13B1F77B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2D771AE5-AA3C-440D-9C04-39C6B6E5073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8FE50E1A-2DFC-4548-89D5-C60F0124455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1" name="Text Box 3">
          <a:extLst>
            <a:ext uri="{FF2B5EF4-FFF2-40B4-BE49-F238E27FC236}">
              <a16:creationId xmlns:a16="http://schemas.microsoft.com/office/drawing/2014/main" id="{61D4BE24-E164-4069-AD79-5D4862ED7FE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22" name="Text Box 4">
          <a:extLst>
            <a:ext uri="{FF2B5EF4-FFF2-40B4-BE49-F238E27FC236}">
              <a16:creationId xmlns:a16="http://schemas.microsoft.com/office/drawing/2014/main" id="{D77BEE29-A855-4000-A985-86AF676FDF7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3" name="Text Box 5">
          <a:extLst>
            <a:ext uri="{FF2B5EF4-FFF2-40B4-BE49-F238E27FC236}">
              <a16:creationId xmlns:a16="http://schemas.microsoft.com/office/drawing/2014/main" id="{25903299-A1D3-42C7-BB97-96519F28019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4" name="Text Box 6">
          <a:extLst>
            <a:ext uri="{FF2B5EF4-FFF2-40B4-BE49-F238E27FC236}">
              <a16:creationId xmlns:a16="http://schemas.microsoft.com/office/drawing/2014/main" id="{C781DF37-D536-4850-871D-01F502E6737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25" name="Text Box 7">
          <a:extLst>
            <a:ext uri="{FF2B5EF4-FFF2-40B4-BE49-F238E27FC236}">
              <a16:creationId xmlns:a16="http://schemas.microsoft.com/office/drawing/2014/main" id="{E3530BB9-ED8A-457A-AA39-1DC4F7B45EA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6" name="Text Box 8">
          <a:extLst>
            <a:ext uri="{FF2B5EF4-FFF2-40B4-BE49-F238E27FC236}">
              <a16:creationId xmlns:a16="http://schemas.microsoft.com/office/drawing/2014/main" id="{D0817EBA-54A8-4E7A-B4AA-2CF1E11560E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7" name="Text Box 9">
          <a:extLst>
            <a:ext uri="{FF2B5EF4-FFF2-40B4-BE49-F238E27FC236}">
              <a16:creationId xmlns:a16="http://schemas.microsoft.com/office/drawing/2014/main" id="{072B2507-3958-46CB-9874-0273602F54B8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8" name="Text Box 10">
          <a:extLst>
            <a:ext uri="{FF2B5EF4-FFF2-40B4-BE49-F238E27FC236}">
              <a16:creationId xmlns:a16="http://schemas.microsoft.com/office/drawing/2014/main" id="{DC47722D-9C11-424B-B437-C6C759D3F84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29" name="Text Box 11">
          <a:extLst>
            <a:ext uri="{FF2B5EF4-FFF2-40B4-BE49-F238E27FC236}">
              <a16:creationId xmlns:a16="http://schemas.microsoft.com/office/drawing/2014/main" id="{69AF7FC9-B31B-4FA2-B2C2-BF4B357DB8F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0" name="Text Box 12">
          <a:extLst>
            <a:ext uri="{FF2B5EF4-FFF2-40B4-BE49-F238E27FC236}">
              <a16:creationId xmlns:a16="http://schemas.microsoft.com/office/drawing/2014/main" id="{3C7FC2F5-BA13-49DC-B894-EECB33EE6BA9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1" name="Text Box 13">
          <a:extLst>
            <a:ext uri="{FF2B5EF4-FFF2-40B4-BE49-F238E27FC236}">
              <a16:creationId xmlns:a16="http://schemas.microsoft.com/office/drawing/2014/main" id="{1A781FCF-F573-4B03-8C91-9971450B625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2" name="Text Box 14">
          <a:extLst>
            <a:ext uri="{FF2B5EF4-FFF2-40B4-BE49-F238E27FC236}">
              <a16:creationId xmlns:a16="http://schemas.microsoft.com/office/drawing/2014/main" id="{74D05ACF-CAD8-4621-860F-A7C3DCDC4CDB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3" name="Text Box 15">
          <a:extLst>
            <a:ext uri="{FF2B5EF4-FFF2-40B4-BE49-F238E27FC236}">
              <a16:creationId xmlns:a16="http://schemas.microsoft.com/office/drawing/2014/main" id="{020A8F97-699E-4ADB-B3BC-82731AC1FE9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4" name="Text Box 16">
          <a:extLst>
            <a:ext uri="{FF2B5EF4-FFF2-40B4-BE49-F238E27FC236}">
              <a16:creationId xmlns:a16="http://schemas.microsoft.com/office/drawing/2014/main" id="{C03D0EA0-304E-4DBF-987E-87DAC01F0BD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5" name="Text Box 17">
          <a:extLst>
            <a:ext uri="{FF2B5EF4-FFF2-40B4-BE49-F238E27FC236}">
              <a16:creationId xmlns:a16="http://schemas.microsoft.com/office/drawing/2014/main" id="{1CDA910A-9F82-4765-8C1E-89B9B9E2423E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6" name="Text Box 18">
          <a:extLst>
            <a:ext uri="{FF2B5EF4-FFF2-40B4-BE49-F238E27FC236}">
              <a16:creationId xmlns:a16="http://schemas.microsoft.com/office/drawing/2014/main" id="{E235E31C-BFBC-4C1C-8F44-B5DA65E1D337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7" name="Text Box 19">
          <a:extLst>
            <a:ext uri="{FF2B5EF4-FFF2-40B4-BE49-F238E27FC236}">
              <a16:creationId xmlns:a16="http://schemas.microsoft.com/office/drawing/2014/main" id="{AECBFC48-72E8-4C16-95CC-20E5A776F985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8" name="Text Box 20">
          <a:extLst>
            <a:ext uri="{FF2B5EF4-FFF2-40B4-BE49-F238E27FC236}">
              <a16:creationId xmlns:a16="http://schemas.microsoft.com/office/drawing/2014/main" id="{7FB770BE-D3C9-43EE-B739-F84786B3747D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39" name="Text Box 21">
          <a:extLst>
            <a:ext uri="{FF2B5EF4-FFF2-40B4-BE49-F238E27FC236}">
              <a16:creationId xmlns:a16="http://schemas.microsoft.com/office/drawing/2014/main" id="{C4D8B513-ECAA-4411-BC15-BDD60547562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40" name="Text Box 22">
          <a:extLst>
            <a:ext uri="{FF2B5EF4-FFF2-40B4-BE49-F238E27FC236}">
              <a16:creationId xmlns:a16="http://schemas.microsoft.com/office/drawing/2014/main" id="{2E863824-3C6B-4E3B-BC09-1C542274E31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41" name="Text Box 23">
          <a:extLst>
            <a:ext uri="{FF2B5EF4-FFF2-40B4-BE49-F238E27FC236}">
              <a16:creationId xmlns:a16="http://schemas.microsoft.com/office/drawing/2014/main" id="{EBB6DEE9-33CE-4D48-8B07-C44C86AF20D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42" name="Text Box 24">
          <a:extLst>
            <a:ext uri="{FF2B5EF4-FFF2-40B4-BE49-F238E27FC236}">
              <a16:creationId xmlns:a16="http://schemas.microsoft.com/office/drawing/2014/main" id="{0334628E-277F-45C0-BC7C-5A6B157A6162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43" name="Text Box 25">
          <a:extLst>
            <a:ext uri="{FF2B5EF4-FFF2-40B4-BE49-F238E27FC236}">
              <a16:creationId xmlns:a16="http://schemas.microsoft.com/office/drawing/2014/main" id="{D16984A9-18F4-4C5E-B9E3-DF9D78AFB22A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44" name="Text Box 26">
          <a:extLst>
            <a:ext uri="{FF2B5EF4-FFF2-40B4-BE49-F238E27FC236}">
              <a16:creationId xmlns:a16="http://schemas.microsoft.com/office/drawing/2014/main" id="{EA731440-0BF1-45E9-A1BF-E9769C769914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139</xdr:row>
      <xdr:rowOff>0</xdr:rowOff>
    </xdr:from>
    <xdr:ext cx="95250" cy="47625"/>
    <xdr:sp macro="" textlink="">
      <xdr:nvSpPr>
        <xdr:cNvPr id="5545" name="Text Box 27">
          <a:extLst>
            <a:ext uri="{FF2B5EF4-FFF2-40B4-BE49-F238E27FC236}">
              <a16:creationId xmlns:a16="http://schemas.microsoft.com/office/drawing/2014/main" id="{B4955E84-5ACC-4BD4-9270-9781670DA486}"/>
            </a:ext>
          </a:extLst>
        </xdr:cNvPr>
        <xdr:cNvSpPr txBox="1">
          <a:spLocks noChangeArrowheads="1"/>
        </xdr:cNvSpPr>
      </xdr:nvSpPr>
      <xdr:spPr bwMode="auto">
        <a:xfrm>
          <a:off x="505777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3CA72841-4998-42DC-BF44-233F4DCC208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47" name="Text Box 4">
          <a:extLst>
            <a:ext uri="{FF2B5EF4-FFF2-40B4-BE49-F238E27FC236}">
              <a16:creationId xmlns:a16="http://schemas.microsoft.com/office/drawing/2014/main" id="{AB02E635-B60F-4641-A6F3-A79E850A5F6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48" name="Text Box 7">
          <a:extLst>
            <a:ext uri="{FF2B5EF4-FFF2-40B4-BE49-F238E27FC236}">
              <a16:creationId xmlns:a16="http://schemas.microsoft.com/office/drawing/2014/main" id="{40724FAE-704E-43D3-9AAF-543F0EBB54E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1DF74CD4-E429-40DF-8B5F-D733329979C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0" name="Text Box 4">
          <a:extLst>
            <a:ext uri="{FF2B5EF4-FFF2-40B4-BE49-F238E27FC236}">
              <a16:creationId xmlns:a16="http://schemas.microsoft.com/office/drawing/2014/main" id="{F6B301F7-68B0-4C2F-8E37-93E8F4D3BFD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1" name="Text Box 7">
          <a:extLst>
            <a:ext uri="{FF2B5EF4-FFF2-40B4-BE49-F238E27FC236}">
              <a16:creationId xmlns:a16="http://schemas.microsoft.com/office/drawing/2014/main" id="{EE02AE0E-44C5-44DE-9E37-5D5EA5B6545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81E66F3C-B59C-47FC-8DA6-057E2DBB278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3" name="Text Box 4">
          <a:extLst>
            <a:ext uri="{FF2B5EF4-FFF2-40B4-BE49-F238E27FC236}">
              <a16:creationId xmlns:a16="http://schemas.microsoft.com/office/drawing/2014/main" id="{434AC288-F3AC-45C3-8E19-7F84F2B7A1A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4" name="Text Box 7">
          <a:extLst>
            <a:ext uri="{FF2B5EF4-FFF2-40B4-BE49-F238E27FC236}">
              <a16:creationId xmlns:a16="http://schemas.microsoft.com/office/drawing/2014/main" id="{10D1423F-4169-44F4-9EE1-2F44346582B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B373A330-F6AE-4C92-B7A1-15DE05CABFF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6" name="Text Box 4">
          <a:extLst>
            <a:ext uri="{FF2B5EF4-FFF2-40B4-BE49-F238E27FC236}">
              <a16:creationId xmlns:a16="http://schemas.microsoft.com/office/drawing/2014/main" id="{C47F3D38-A1A6-4D0D-B619-D29D4E603AC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7" name="Text Box 7">
          <a:extLst>
            <a:ext uri="{FF2B5EF4-FFF2-40B4-BE49-F238E27FC236}">
              <a16:creationId xmlns:a16="http://schemas.microsoft.com/office/drawing/2014/main" id="{2A706F7D-CBEF-4870-ACCE-24A8FB44D7A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FF297737-DBAA-4758-9B7C-ED127337B82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59" name="Text Box 4">
          <a:extLst>
            <a:ext uri="{FF2B5EF4-FFF2-40B4-BE49-F238E27FC236}">
              <a16:creationId xmlns:a16="http://schemas.microsoft.com/office/drawing/2014/main" id="{609D5B43-11F8-420F-BC25-74562C56A4C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0" name="Text Box 7">
          <a:extLst>
            <a:ext uri="{FF2B5EF4-FFF2-40B4-BE49-F238E27FC236}">
              <a16:creationId xmlns:a16="http://schemas.microsoft.com/office/drawing/2014/main" id="{A1D374F5-A0FB-4530-B227-9EB734ED714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7CD5119E-463C-42DA-9553-6E874FC1D28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2" name="Text Box 4">
          <a:extLst>
            <a:ext uri="{FF2B5EF4-FFF2-40B4-BE49-F238E27FC236}">
              <a16:creationId xmlns:a16="http://schemas.microsoft.com/office/drawing/2014/main" id="{A5077E57-20FE-482F-8099-B6244A3AB11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3" name="Text Box 7">
          <a:extLst>
            <a:ext uri="{FF2B5EF4-FFF2-40B4-BE49-F238E27FC236}">
              <a16:creationId xmlns:a16="http://schemas.microsoft.com/office/drawing/2014/main" id="{CFCC80E3-A570-4BD9-8033-6E6D63CDD75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C0C72509-CE5C-418B-847F-723C95DB676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5" name="Text Box 4">
          <a:extLst>
            <a:ext uri="{FF2B5EF4-FFF2-40B4-BE49-F238E27FC236}">
              <a16:creationId xmlns:a16="http://schemas.microsoft.com/office/drawing/2014/main" id="{78F3E4A3-7D43-463C-8ADF-765C87409D9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66" name="Text Box 7">
          <a:extLst>
            <a:ext uri="{FF2B5EF4-FFF2-40B4-BE49-F238E27FC236}">
              <a16:creationId xmlns:a16="http://schemas.microsoft.com/office/drawing/2014/main" id="{E9B650F5-E2CC-4C95-8789-A7FA7CAE9C7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2793C3A6-60DD-4B4E-8737-9CA265452E9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68" name="Text Box 4">
          <a:extLst>
            <a:ext uri="{FF2B5EF4-FFF2-40B4-BE49-F238E27FC236}">
              <a16:creationId xmlns:a16="http://schemas.microsoft.com/office/drawing/2014/main" id="{CD4C4215-463D-4772-BB32-3247256AA28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69" name="Text Box 7">
          <a:extLst>
            <a:ext uri="{FF2B5EF4-FFF2-40B4-BE49-F238E27FC236}">
              <a16:creationId xmlns:a16="http://schemas.microsoft.com/office/drawing/2014/main" id="{F8C3C291-6588-4EB3-BCAC-E1F6902CF25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BD22F757-ACB7-4E39-8D12-9800ED30392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1" name="Text Box 4">
          <a:extLst>
            <a:ext uri="{FF2B5EF4-FFF2-40B4-BE49-F238E27FC236}">
              <a16:creationId xmlns:a16="http://schemas.microsoft.com/office/drawing/2014/main" id="{AE644E01-8768-422B-B0E1-8F66D1EF854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2" name="Text Box 7">
          <a:extLst>
            <a:ext uri="{FF2B5EF4-FFF2-40B4-BE49-F238E27FC236}">
              <a16:creationId xmlns:a16="http://schemas.microsoft.com/office/drawing/2014/main" id="{783B7238-8D13-43F9-8B24-28D8EC7E0EC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8AC7F421-ECDA-4CA8-BDD8-BEE4177FEB6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962D667C-1332-42F0-885A-E39ED90272A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5" name="Text Box 7">
          <a:extLst>
            <a:ext uri="{FF2B5EF4-FFF2-40B4-BE49-F238E27FC236}">
              <a16:creationId xmlns:a16="http://schemas.microsoft.com/office/drawing/2014/main" id="{71498EF0-F961-4224-9C8E-75F6667C01A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5AD7AF3A-B947-483C-B99D-FC7C82DD06A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7" name="Text Box 4">
          <a:extLst>
            <a:ext uri="{FF2B5EF4-FFF2-40B4-BE49-F238E27FC236}">
              <a16:creationId xmlns:a16="http://schemas.microsoft.com/office/drawing/2014/main" id="{978709CA-E315-44F2-96A4-5252CA688F3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8" name="Text Box 7">
          <a:extLst>
            <a:ext uri="{FF2B5EF4-FFF2-40B4-BE49-F238E27FC236}">
              <a16:creationId xmlns:a16="http://schemas.microsoft.com/office/drawing/2014/main" id="{2BFEE60D-2E9F-427F-9F64-E2B0C31F3BD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7AEA457-7211-4FB0-A9AC-467B33EDC2E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0" name="Text Box 4">
          <a:extLst>
            <a:ext uri="{FF2B5EF4-FFF2-40B4-BE49-F238E27FC236}">
              <a16:creationId xmlns:a16="http://schemas.microsoft.com/office/drawing/2014/main" id="{09BB292F-B64F-4BA9-8459-D35154810A8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1" name="Text Box 7">
          <a:extLst>
            <a:ext uri="{FF2B5EF4-FFF2-40B4-BE49-F238E27FC236}">
              <a16:creationId xmlns:a16="http://schemas.microsoft.com/office/drawing/2014/main" id="{DC95990D-9C9F-4812-9165-F30C70C0C0C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3E980CEC-C2CE-4D11-927F-1B159DC322D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3" name="Text Box 4">
          <a:extLst>
            <a:ext uri="{FF2B5EF4-FFF2-40B4-BE49-F238E27FC236}">
              <a16:creationId xmlns:a16="http://schemas.microsoft.com/office/drawing/2014/main" id="{666F39DE-31DF-404C-BD0F-0C2DB0294A0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4" name="Text Box 7">
          <a:extLst>
            <a:ext uri="{FF2B5EF4-FFF2-40B4-BE49-F238E27FC236}">
              <a16:creationId xmlns:a16="http://schemas.microsoft.com/office/drawing/2014/main" id="{18CD6786-A03B-4D5A-9587-BAA0C45AA02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28B6CFF9-2F70-4FC2-9BDE-90496B9DE3F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6" name="Text Box 4">
          <a:extLst>
            <a:ext uri="{FF2B5EF4-FFF2-40B4-BE49-F238E27FC236}">
              <a16:creationId xmlns:a16="http://schemas.microsoft.com/office/drawing/2014/main" id="{1A635019-81E1-4C1A-A39D-C415CDB4DDB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587" name="Text Box 7">
          <a:extLst>
            <a:ext uri="{FF2B5EF4-FFF2-40B4-BE49-F238E27FC236}">
              <a16:creationId xmlns:a16="http://schemas.microsoft.com/office/drawing/2014/main" id="{ED21EFC0-1C08-426D-B999-C3FF8061B8B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391A3A20-1245-48A4-9F8E-FE05CAB2F2C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89" name="Text Box 4">
          <a:extLst>
            <a:ext uri="{FF2B5EF4-FFF2-40B4-BE49-F238E27FC236}">
              <a16:creationId xmlns:a16="http://schemas.microsoft.com/office/drawing/2014/main" id="{9FEBC3F5-FD91-4832-8431-CB0298360C7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0" name="Text Box 7">
          <a:extLst>
            <a:ext uri="{FF2B5EF4-FFF2-40B4-BE49-F238E27FC236}">
              <a16:creationId xmlns:a16="http://schemas.microsoft.com/office/drawing/2014/main" id="{E099F223-6FBC-4DF2-8D71-C1864AA2514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42D86128-C821-4F40-A252-FEFCAEA7B14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2" name="Text Box 4">
          <a:extLst>
            <a:ext uri="{FF2B5EF4-FFF2-40B4-BE49-F238E27FC236}">
              <a16:creationId xmlns:a16="http://schemas.microsoft.com/office/drawing/2014/main" id="{27693E1A-A6B3-4F31-97FA-78B10A5DA03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3" name="Text Box 7">
          <a:extLst>
            <a:ext uri="{FF2B5EF4-FFF2-40B4-BE49-F238E27FC236}">
              <a16:creationId xmlns:a16="http://schemas.microsoft.com/office/drawing/2014/main" id="{37ED1524-FFD1-407D-946A-523E7FBB939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3B483E9-41E3-49D3-B3AF-E561791C220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5" name="Text Box 4">
          <a:extLst>
            <a:ext uri="{FF2B5EF4-FFF2-40B4-BE49-F238E27FC236}">
              <a16:creationId xmlns:a16="http://schemas.microsoft.com/office/drawing/2014/main" id="{4C0B3AEB-2407-4A8D-B215-3D1C29BD7AE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6" name="Text Box 7">
          <a:extLst>
            <a:ext uri="{FF2B5EF4-FFF2-40B4-BE49-F238E27FC236}">
              <a16:creationId xmlns:a16="http://schemas.microsoft.com/office/drawing/2014/main" id="{69592742-C718-43FF-9AEF-8CDB5AD00A0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BC40C8B9-AED7-4A0E-813A-BFAAB20A4E0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8" name="Text Box 4">
          <a:extLst>
            <a:ext uri="{FF2B5EF4-FFF2-40B4-BE49-F238E27FC236}">
              <a16:creationId xmlns:a16="http://schemas.microsoft.com/office/drawing/2014/main" id="{B1EDCF25-5B1A-4F54-BE0B-AF301B8874D1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599" name="Text Box 7">
          <a:extLst>
            <a:ext uri="{FF2B5EF4-FFF2-40B4-BE49-F238E27FC236}">
              <a16:creationId xmlns:a16="http://schemas.microsoft.com/office/drawing/2014/main" id="{9FF7CA08-C29E-48D8-B6E1-17D7BCC95BB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DF7BA0FC-1BAE-4083-81B0-EBEEC10A361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1" name="Text Box 4">
          <a:extLst>
            <a:ext uri="{FF2B5EF4-FFF2-40B4-BE49-F238E27FC236}">
              <a16:creationId xmlns:a16="http://schemas.microsoft.com/office/drawing/2014/main" id="{02CB1E00-6D3A-49BF-A1E4-4AF7942A531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2" name="Text Box 7">
          <a:extLst>
            <a:ext uri="{FF2B5EF4-FFF2-40B4-BE49-F238E27FC236}">
              <a16:creationId xmlns:a16="http://schemas.microsoft.com/office/drawing/2014/main" id="{EB044631-6ED1-446A-A11D-EF354A88B1D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322800AC-927E-432A-8772-D23940A6D289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4" name="Text Box 4">
          <a:extLst>
            <a:ext uri="{FF2B5EF4-FFF2-40B4-BE49-F238E27FC236}">
              <a16:creationId xmlns:a16="http://schemas.microsoft.com/office/drawing/2014/main" id="{3CDFF095-04CE-4982-B867-44447673627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5" name="Text Box 7">
          <a:extLst>
            <a:ext uri="{FF2B5EF4-FFF2-40B4-BE49-F238E27FC236}">
              <a16:creationId xmlns:a16="http://schemas.microsoft.com/office/drawing/2014/main" id="{9FA89FE3-FCCF-4EB0-B2FA-72D1A686C46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3EC042E8-4295-4923-8E9C-05142A7D047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7" name="Text Box 4">
          <a:extLst>
            <a:ext uri="{FF2B5EF4-FFF2-40B4-BE49-F238E27FC236}">
              <a16:creationId xmlns:a16="http://schemas.microsoft.com/office/drawing/2014/main" id="{6E468F34-DF89-444B-B0EB-0F3947D5526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08" name="Text Box 7">
          <a:extLst>
            <a:ext uri="{FF2B5EF4-FFF2-40B4-BE49-F238E27FC236}">
              <a16:creationId xmlns:a16="http://schemas.microsoft.com/office/drawing/2014/main" id="{44474635-5171-432D-991E-37504EA3B81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5C0D65E3-5017-4320-8886-587AA345BC5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0" name="Text Box 4">
          <a:extLst>
            <a:ext uri="{FF2B5EF4-FFF2-40B4-BE49-F238E27FC236}">
              <a16:creationId xmlns:a16="http://schemas.microsoft.com/office/drawing/2014/main" id="{484FF271-7F8E-4146-9006-0F40FA3701C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1" name="Text Box 7">
          <a:extLst>
            <a:ext uri="{FF2B5EF4-FFF2-40B4-BE49-F238E27FC236}">
              <a16:creationId xmlns:a16="http://schemas.microsoft.com/office/drawing/2014/main" id="{8ADB7C07-E41C-47D9-9333-AB989407135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8CD665E0-7949-47FA-84FE-6890C820DB0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3" name="Text Box 4">
          <a:extLst>
            <a:ext uri="{FF2B5EF4-FFF2-40B4-BE49-F238E27FC236}">
              <a16:creationId xmlns:a16="http://schemas.microsoft.com/office/drawing/2014/main" id="{32ACFE0A-10E0-4CA4-AB74-754BCF41E78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4" name="Text Box 7">
          <a:extLst>
            <a:ext uri="{FF2B5EF4-FFF2-40B4-BE49-F238E27FC236}">
              <a16:creationId xmlns:a16="http://schemas.microsoft.com/office/drawing/2014/main" id="{145057F5-FDDD-424F-B0A3-635EA4ECDA6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754898A9-3071-4F04-8BF7-80FEC330A99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6" name="Text Box 4">
          <a:extLst>
            <a:ext uri="{FF2B5EF4-FFF2-40B4-BE49-F238E27FC236}">
              <a16:creationId xmlns:a16="http://schemas.microsoft.com/office/drawing/2014/main" id="{A4E707FF-9B3B-421A-878A-C405F7ACA28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7" name="Text Box 7">
          <a:extLst>
            <a:ext uri="{FF2B5EF4-FFF2-40B4-BE49-F238E27FC236}">
              <a16:creationId xmlns:a16="http://schemas.microsoft.com/office/drawing/2014/main" id="{C872CB39-8E71-4696-A2C2-D1175EDD6EB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650E1B9B-37BF-4148-9C21-530E99E380B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19" name="Text Box 4">
          <a:extLst>
            <a:ext uri="{FF2B5EF4-FFF2-40B4-BE49-F238E27FC236}">
              <a16:creationId xmlns:a16="http://schemas.microsoft.com/office/drawing/2014/main" id="{D85435E8-759A-4793-A881-D6FB31718CF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0" name="Text Box 7">
          <a:extLst>
            <a:ext uri="{FF2B5EF4-FFF2-40B4-BE49-F238E27FC236}">
              <a16:creationId xmlns:a16="http://schemas.microsoft.com/office/drawing/2014/main" id="{8AA29B56-9DC2-412D-995D-DBB69043877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D6F19BE-655D-4378-ABCA-52373247AA1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2" name="Text Box 4">
          <a:extLst>
            <a:ext uri="{FF2B5EF4-FFF2-40B4-BE49-F238E27FC236}">
              <a16:creationId xmlns:a16="http://schemas.microsoft.com/office/drawing/2014/main" id="{5C80E23B-B205-42F3-9B8F-192F8E57947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3" name="Text Box 7">
          <a:extLst>
            <a:ext uri="{FF2B5EF4-FFF2-40B4-BE49-F238E27FC236}">
              <a16:creationId xmlns:a16="http://schemas.microsoft.com/office/drawing/2014/main" id="{9AC8498E-3E5B-42F6-A9A8-356CDD4B030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E7A9D6A5-718E-485F-8DF0-CF71F95F7B6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5" name="Text Box 4">
          <a:extLst>
            <a:ext uri="{FF2B5EF4-FFF2-40B4-BE49-F238E27FC236}">
              <a16:creationId xmlns:a16="http://schemas.microsoft.com/office/drawing/2014/main" id="{416BD0F5-4298-45E7-BD05-074EF4428F7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6" name="Text Box 7">
          <a:extLst>
            <a:ext uri="{FF2B5EF4-FFF2-40B4-BE49-F238E27FC236}">
              <a16:creationId xmlns:a16="http://schemas.microsoft.com/office/drawing/2014/main" id="{07BE8C44-CE26-4277-9268-52B4C91B913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F9BEF3F2-C3ED-4E37-957D-98DEC3945D4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8" name="Text Box 4">
          <a:extLst>
            <a:ext uri="{FF2B5EF4-FFF2-40B4-BE49-F238E27FC236}">
              <a16:creationId xmlns:a16="http://schemas.microsoft.com/office/drawing/2014/main" id="{FB24BC89-4778-4FAE-8BF4-563D6728C2E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29" name="Text Box 7">
          <a:extLst>
            <a:ext uri="{FF2B5EF4-FFF2-40B4-BE49-F238E27FC236}">
              <a16:creationId xmlns:a16="http://schemas.microsoft.com/office/drawing/2014/main" id="{685F2487-901D-4C37-8826-7BD8E4895E2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D7A8E7C4-8529-45A1-9955-D6266778B24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1" name="Text Box 4">
          <a:extLst>
            <a:ext uri="{FF2B5EF4-FFF2-40B4-BE49-F238E27FC236}">
              <a16:creationId xmlns:a16="http://schemas.microsoft.com/office/drawing/2014/main" id="{A792FBF7-C789-4905-AB79-BE205D7E3A6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2" name="Text Box 7">
          <a:extLst>
            <a:ext uri="{FF2B5EF4-FFF2-40B4-BE49-F238E27FC236}">
              <a16:creationId xmlns:a16="http://schemas.microsoft.com/office/drawing/2014/main" id="{ED270967-39D1-4940-B013-9A82BDC4090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6BF455A9-8169-447E-AB29-61BB9703C2E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4" name="Text Box 4">
          <a:extLst>
            <a:ext uri="{FF2B5EF4-FFF2-40B4-BE49-F238E27FC236}">
              <a16:creationId xmlns:a16="http://schemas.microsoft.com/office/drawing/2014/main" id="{2B37E643-629A-4CCB-A899-2F6AA5CF3BB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5" name="Text Box 7">
          <a:extLst>
            <a:ext uri="{FF2B5EF4-FFF2-40B4-BE49-F238E27FC236}">
              <a16:creationId xmlns:a16="http://schemas.microsoft.com/office/drawing/2014/main" id="{089752FB-ABDC-4660-9369-4033AB33B60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9EAFA032-2C4E-4287-BB7A-747BD57E542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7" name="Text Box 4">
          <a:extLst>
            <a:ext uri="{FF2B5EF4-FFF2-40B4-BE49-F238E27FC236}">
              <a16:creationId xmlns:a16="http://schemas.microsoft.com/office/drawing/2014/main" id="{1A5A7F68-FD48-4FF4-BCAA-87BABDE600E2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8" name="Text Box 7">
          <a:extLst>
            <a:ext uri="{FF2B5EF4-FFF2-40B4-BE49-F238E27FC236}">
              <a16:creationId xmlns:a16="http://schemas.microsoft.com/office/drawing/2014/main" id="{9C39A7D9-9FB9-49BE-B53E-A98F0FC625EB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C431C3B3-4DBA-4DC6-B146-31C57BB9093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0" name="Text Box 4">
          <a:extLst>
            <a:ext uri="{FF2B5EF4-FFF2-40B4-BE49-F238E27FC236}">
              <a16:creationId xmlns:a16="http://schemas.microsoft.com/office/drawing/2014/main" id="{7B1030AE-768D-49CE-9F33-82D5BB3F2B7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1" name="Text Box 7">
          <a:extLst>
            <a:ext uri="{FF2B5EF4-FFF2-40B4-BE49-F238E27FC236}">
              <a16:creationId xmlns:a16="http://schemas.microsoft.com/office/drawing/2014/main" id="{5C01BEBC-EF94-4193-8BDE-EFB9E75DF4F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23A56106-812F-439A-85B9-05C8AFDAE8C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3" name="Text Box 4">
          <a:extLst>
            <a:ext uri="{FF2B5EF4-FFF2-40B4-BE49-F238E27FC236}">
              <a16:creationId xmlns:a16="http://schemas.microsoft.com/office/drawing/2014/main" id="{8568BB51-C620-4504-8E7A-52485D097C8C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4" name="Text Box 7">
          <a:extLst>
            <a:ext uri="{FF2B5EF4-FFF2-40B4-BE49-F238E27FC236}">
              <a16:creationId xmlns:a16="http://schemas.microsoft.com/office/drawing/2014/main" id="{DCFD1B0B-AF80-495F-9315-AF1F4B0A4FD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F969A9D9-BCA7-444D-95DD-90ACE41FFB1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6" name="Text Box 4">
          <a:extLst>
            <a:ext uri="{FF2B5EF4-FFF2-40B4-BE49-F238E27FC236}">
              <a16:creationId xmlns:a16="http://schemas.microsoft.com/office/drawing/2014/main" id="{CE9A3B07-17FD-46AB-AB1A-CD88BE20135A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7" name="Text Box 7">
          <a:extLst>
            <a:ext uri="{FF2B5EF4-FFF2-40B4-BE49-F238E27FC236}">
              <a16:creationId xmlns:a16="http://schemas.microsoft.com/office/drawing/2014/main" id="{5B9AF18E-F288-461C-8EA8-D396050A6D7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BCDBDAFF-CE9A-4017-9293-080BF603202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49" name="Text Box 4">
          <a:extLst>
            <a:ext uri="{FF2B5EF4-FFF2-40B4-BE49-F238E27FC236}">
              <a16:creationId xmlns:a16="http://schemas.microsoft.com/office/drawing/2014/main" id="{B3823A6B-C61C-4A46-A584-C33E2B01321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50" name="Text Box 7">
          <a:extLst>
            <a:ext uri="{FF2B5EF4-FFF2-40B4-BE49-F238E27FC236}">
              <a16:creationId xmlns:a16="http://schemas.microsoft.com/office/drawing/2014/main" id="{10132E70-1CD0-47C8-BF29-C9D1EF1A088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A0FDF243-243B-40E6-917B-9A67D00F44A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2" name="Text Box 4">
          <a:extLst>
            <a:ext uri="{FF2B5EF4-FFF2-40B4-BE49-F238E27FC236}">
              <a16:creationId xmlns:a16="http://schemas.microsoft.com/office/drawing/2014/main" id="{E3B1DA2E-2BE9-4602-AC0E-5AE54C8178E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3" name="Text Box 7">
          <a:extLst>
            <a:ext uri="{FF2B5EF4-FFF2-40B4-BE49-F238E27FC236}">
              <a16:creationId xmlns:a16="http://schemas.microsoft.com/office/drawing/2014/main" id="{1440CAC5-8F7C-41DE-9A21-B60729FF0DA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5BE45C30-89F7-443F-91F2-0632C37E17E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5" name="Text Box 4">
          <a:extLst>
            <a:ext uri="{FF2B5EF4-FFF2-40B4-BE49-F238E27FC236}">
              <a16:creationId xmlns:a16="http://schemas.microsoft.com/office/drawing/2014/main" id="{4B621A54-C0CF-418D-B836-01C26ECD7D7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6" name="Text Box 7">
          <a:extLst>
            <a:ext uri="{FF2B5EF4-FFF2-40B4-BE49-F238E27FC236}">
              <a16:creationId xmlns:a16="http://schemas.microsoft.com/office/drawing/2014/main" id="{9020727E-5BA4-4FA6-A93F-03BF51A7F07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80DA857D-DD78-422A-9F2D-C4720F463FA3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8" name="Text Box 4">
          <a:extLst>
            <a:ext uri="{FF2B5EF4-FFF2-40B4-BE49-F238E27FC236}">
              <a16:creationId xmlns:a16="http://schemas.microsoft.com/office/drawing/2014/main" id="{40ED0917-C3D0-4D75-A0AE-CF0E7F412EA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59" name="Text Box 7">
          <a:extLst>
            <a:ext uri="{FF2B5EF4-FFF2-40B4-BE49-F238E27FC236}">
              <a16:creationId xmlns:a16="http://schemas.microsoft.com/office/drawing/2014/main" id="{FBA8F9D8-47F0-4FDB-A50B-49E4AF4C56D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E4A8AF0D-9E96-4DA9-9BA1-4979CA3E5A28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1" name="Text Box 4">
          <a:extLst>
            <a:ext uri="{FF2B5EF4-FFF2-40B4-BE49-F238E27FC236}">
              <a16:creationId xmlns:a16="http://schemas.microsoft.com/office/drawing/2014/main" id="{27A12DF7-CBF0-4ECE-9CC1-463FA434B137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2" name="Text Box 7">
          <a:extLst>
            <a:ext uri="{FF2B5EF4-FFF2-40B4-BE49-F238E27FC236}">
              <a16:creationId xmlns:a16="http://schemas.microsoft.com/office/drawing/2014/main" id="{FB2CC7BC-48A3-4C35-B655-72AEF2A3AFB0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D22892F9-6DCF-4651-9D9D-D66228D6B92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4" name="Text Box 4">
          <a:extLst>
            <a:ext uri="{FF2B5EF4-FFF2-40B4-BE49-F238E27FC236}">
              <a16:creationId xmlns:a16="http://schemas.microsoft.com/office/drawing/2014/main" id="{486094E7-F6E9-4D9C-B3A9-EE338C03097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5" name="Text Box 7">
          <a:extLst>
            <a:ext uri="{FF2B5EF4-FFF2-40B4-BE49-F238E27FC236}">
              <a16:creationId xmlns:a16="http://schemas.microsoft.com/office/drawing/2014/main" id="{94101D56-8B3B-4EAD-B1E7-1ACB44AF558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254F1DF-FCD9-416A-8AB0-6D02FD7FC73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7" name="Text Box 4">
          <a:extLst>
            <a:ext uri="{FF2B5EF4-FFF2-40B4-BE49-F238E27FC236}">
              <a16:creationId xmlns:a16="http://schemas.microsoft.com/office/drawing/2014/main" id="{92FA3266-D603-4B89-8FF0-1005DA7AD71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8" name="Text Box 7">
          <a:extLst>
            <a:ext uri="{FF2B5EF4-FFF2-40B4-BE49-F238E27FC236}">
              <a16:creationId xmlns:a16="http://schemas.microsoft.com/office/drawing/2014/main" id="{9B30360B-D9D0-49AC-89D2-C24785017E5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9EB36862-E123-4737-9E16-BA360AADAD8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70" name="Text Box 4">
          <a:extLst>
            <a:ext uri="{FF2B5EF4-FFF2-40B4-BE49-F238E27FC236}">
              <a16:creationId xmlns:a16="http://schemas.microsoft.com/office/drawing/2014/main" id="{5C9E9975-2297-469E-98B8-2272FF994AC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71" name="Text Box 7">
          <a:extLst>
            <a:ext uri="{FF2B5EF4-FFF2-40B4-BE49-F238E27FC236}">
              <a16:creationId xmlns:a16="http://schemas.microsoft.com/office/drawing/2014/main" id="{F608A3FB-7792-4B32-BFB5-B1B37DB6546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3E82E2F7-C51F-4330-BF00-20205992FB6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3" name="Text Box 4">
          <a:extLst>
            <a:ext uri="{FF2B5EF4-FFF2-40B4-BE49-F238E27FC236}">
              <a16:creationId xmlns:a16="http://schemas.microsoft.com/office/drawing/2014/main" id="{A1AA5309-7B0A-4121-BEF4-34AA4B29F43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4" name="Text Box 7">
          <a:extLst>
            <a:ext uri="{FF2B5EF4-FFF2-40B4-BE49-F238E27FC236}">
              <a16:creationId xmlns:a16="http://schemas.microsoft.com/office/drawing/2014/main" id="{8DB26610-C25D-48B4-8EC3-3A2B7B29FA2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B0EF1AE5-F6BD-4C54-9F4E-0D28C145CC9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6" name="Text Box 4">
          <a:extLst>
            <a:ext uri="{FF2B5EF4-FFF2-40B4-BE49-F238E27FC236}">
              <a16:creationId xmlns:a16="http://schemas.microsoft.com/office/drawing/2014/main" id="{F523E6EF-BFBA-4F08-B6A1-8B55166831C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7" name="Text Box 7">
          <a:extLst>
            <a:ext uri="{FF2B5EF4-FFF2-40B4-BE49-F238E27FC236}">
              <a16:creationId xmlns:a16="http://schemas.microsoft.com/office/drawing/2014/main" id="{7B3F3C00-8157-4C5B-A32F-4E20C5C2E433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CB954254-48C3-4E7C-9663-FA12263DE75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79" name="Text Box 4">
          <a:extLst>
            <a:ext uri="{FF2B5EF4-FFF2-40B4-BE49-F238E27FC236}">
              <a16:creationId xmlns:a16="http://schemas.microsoft.com/office/drawing/2014/main" id="{F4CF4DC2-B570-4265-B1D5-DF635DF45E35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0" name="Text Box 7">
          <a:extLst>
            <a:ext uri="{FF2B5EF4-FFF2-40B4-BE49-F238E27FC236}">
              <a16:creationId xmlns:a16="http://schemas.microsoft.com/office/drawing/2014/main" id="{D0E52A94-F2C1-4AA1-BEB7-7C86957ECB66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7AA3EF56-372A-46D3-BCA7-AA0C688A1ED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2" name="Text Box 4">
          <a:extLst>
            <a:ext uri="{FF2B5EF4-FFF2-40B4-BE49-F238E27FC236}">
              <a16:creationId xmlns:a16="http://schemas.microsoft.com/office/drawing/2014/main" id="{7F4E0BB4-351C-4879-AF0F-03113E4A9C2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3" name="Text Box 7">
          <a:extLst>
            <a:ext uri="{FF2B5EF4-FFF2-40B4-BE49-F238E27FC236}">
              <a16:creationId xmlns:a16="http://schemas.microsoft.com/office/drawing/2014/main" id="{65E5ECD1-F9BE-41B8-B93F-B2D39D81DC3F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4F5CAF6D-F111-451B-BD79-657DE3033C8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5" name="Text Box 4">
          <a:extLst>
            <a:ext uri="{FF2B5EF4-FFF2-40B4-BE49-F238E27FC236}">
              <a16:creationId xmlns:a16="http://schemas.microsoft.com/office/drawing/2014/main" id="{180EBCF6-773A-42D7-8928-F924F3749D8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6" name="Text Box 7">
          <a:extLst>
            <a:ext uri="{FF2B5EF4-FFF2-40B4-BE49-F238E27FC236}">
              <a16:creationId xmlns:a16="http://schemas.microsoft.com/office/drawing/2014/main" id="{E3D6D0D8-0B33-4943-89C9-07593D117F5D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51FC3E6A-8260-4199-A624-47985E327C80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8" name="Text Box 4">
          <a:extLst>
            <a:ext uri="{FF2B5EF4-FFF2-40B4-BE49-F238E27FC236}">
              <a16:creationId xmlns:a16="http://schemas.microsoft.com/office/drawing/2014/main" id="{CAE5C686-2A3F-4BD4-8472-6E685B01F098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89" name="Text Box 7">
          <a:extLst>
            <a:ext uri="{FF2B5EF4-FFF2-40B4-BE49-F238E27FC236}">
              <a16:creationId xmlns:a16="http://schemas.microsoft.com/office/drawing/2014/main" id="{35603479-4E53-4C01-9359-24740C1C495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2FD24F4C-CEB8-40B0-96DA-2F9C3F41BA4E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91" name="Text Box 4">
          <a:extLst>
            <a:ext uri="{FF2B5EF4-FFF2-40B4-BE49-F238E27FC236}">
              <a16:creationId xmlns:a16="http://schemas.microsoft.com/office/drawing/2014/main" id="{AE483E47-E52F-4206-8638-EFC47E571294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95250" cy="47625"/>
    <xdr:sp macro="" textlink="">
      <xdr:nvSpPr>
        <xdr:cNvPr id="5692" name="Text Box 7">
          <a:extLst>
            <a:ext uri="{FF2B5EF4-FFF2-40B4-BE49-F238E27FC236}">
              <a16:creationId xmlns:a16="http://schemas.microsoft.com/office/drawing/2014/main" id="{3C2918F0-111A-4262-AC10-35B6B81A0197}"/>
            </a:ext>
          </a:extLst>
        </xdr:cNvPr>
        <xdr:cNvSpPr txBox="1">
          <a:spLocks noChangeArrowheads="1"/>
        </xdr:cNvSpPr>
      </xdr:nvSpPr>
      <xdr:spPr bwMode="auto">
        <a:xfrm>
          <a:off x="3629025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45FA9436-9F81-49D1-B221-C1596BE58175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4" name="Text Box 4">
          <a:extLst>
            <a:ext uri="{FF2B5EF4-FFF2-40B4-BE49-F238E27FC236}">
              <a16:creationId xmlns:a16="http://schemas.microsoft.com/office/drawing/2014/main" id="{4281241F-C68F-4148-AA7A-D28C251A971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5" name="Text Box 7">
          <a:extLst>
            <a:ext uri="{FF2B5EF4-FFF2-40B4-BE49-F238E27FC236}">
              <a16:creationId xmlns:a16="http://schemas.microsoft.com/office/drawing/2014/main" id="{F6BDB611-24AA-45C3-AED6-D90A3057E24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7C15290C-4546-4B29-9441-8AFAAF36D2B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7" name="Text Box 4">
          <a:extLst>
            <a:ext uri="{FF2B5EF4-FFF2-40B4-BE49-F238E27FC236}">
              <a16:creationId xmlns:a16="http://schemas.microsoft.com/office/drawing/2014/main" id="{096F236F-3FDF-4EAF-BE1F-0B4DCD6F9AA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8" name="Text Box 7">
          <a:extLst>
            <a:ext uri="{FF2B5EF4-FFF2-40B4-BE49-F238E27FC236}">
              <a16:creationId xmlns:a16="http://schemas.microsoft.com/office/drawing/2014/main" id="{D64CE308-481E-4F89-BE4C-EE9B8458CDAC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2B5A1974-32A7-44C8-9B3E-E42EF0905976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0" name="Text Box 4">
          <a:extLst>
            <a:ext uri="{FF2B5EF4-FFF2-40B4-BE49-F238E27FC236}">
              <a16:creationId xmlns:a16="http://schemas.microsoft.com/office/drawing/2014/main" id="{E9AB0F76-1BF4-47E0-A20D-08727177970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1" name="Text Box 7">
          <a:extLst>
            <a:ext uri="{FF2B5EF4-FFF2-40B4-BE49-F238E27FC236}">
              <a16:creationId xmlns:a16="http://schemas.microsoft.com/office/drawing/2014/main" id="{CF2F4A8C-9CDC-4CE8-8E10-BB2B7E9D12B4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A23C41A-13F8-4245-8D57-E23DE090C359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3" name="Text Box 4">
          <a:extLst>
            <a:ext uri="{FF2B5EF4-FFF2-40B4-BE49-F238E27FC236}">
              <a16:creationId xmlns:a16="http://schemas.microsoft.com/office/drawing/2014/main" id="{26B1208F-C534-47AD-8320-05746D5D168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4" name="Text Box 7">
          <a:extLst>
            <a:ext uri="{FF2B5EF4-FFF2-40B4-BE49-F238E27FC236}">
              <a16:creationId xmlns:a16="http://schemas.microsoft.com/office/drawing/2014/main" id="{8C51D590-CA18-48E6-9F07-0200AEFDBC31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AB7A7322-FB2A-4306-9B75-FCB6A34444D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C2D7FD43-F432-4F4E-9071-FDD441F7241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7" name="Text Box 7">
          <a:extLst>
            <a:ext uri="{FF2B5EF4-FFF2-40B4-BE49-F238E27FC236}">
              <a16:creationId xmlns:a16="http://schemas.microsoft.com/office/drawing/2014/main" id="{852C13D5-1150-4BC4-96A3-29B4F33B7C0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8A7587FC-579C-482C-84FF-8D25962A27CE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09" name="Text Box 4">
          <a:extLst>
            <a:ext uri="{FF2B5EF4-FFF2-40B4-BE49-F238E27FC236}">
              <a16:creationId xmlns:a16="http://schemas.microsoft.com/office/drawing/2014/main" id="{7315E8AE-F1C5-4E9A-92A6-7965DE5D3C72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10" name="Text Box 7">
          <a:extLst>
            <a:ext uri="{FF2B5EF4-FFF2-40B4-BE49-F238E27FC236}">
              <a16:creationId xmlns:a16="http://schemas.microsoft.com/office/drawing/2014/main" id="{4E5F4D4D-B4F7-4E9D-BE92-9A81F829DC2D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C9CBDA97-1E2B-404D-A9E9-CC4317E2F28A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12" name="Text Box 4">
          <a:extLst>
            <a:ext uri="{FF2B5EF4-FFF2-40B4-BE49-F238E27FC236}">
              <a16:creationId xmlns:a16="http://schemas.microsoft.com/office/drawing/2014/main" id="{F8A8486A-E251-4205-A9BA-CA6D84175E5F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139</xdr:row>
      <xdr:rowOff>0</xdr:rowOff>
    </xdr:from>
    <xdr:ext cx="95250" cy="47625"/>
    <xdr:sp macro="" textlink="">
      <xdr:nvSpPr>
        <xdr:cNvPr id="5713" name="Text Box 7">
          <a:extLst>
            <a:ext uri="{FF2B5EF4-FFF2-40B4-BE49-F238E27FC236}">
              <a16:creationId xmlns:a16="http://schemas.microsoft.com/office/drawing/2014/main" id="{F5A375AB-7823-4D0E-AB9D-FC6655E37D3B}"/>
            </a:ext>
          </a:extLst>
        </xdr:cNvPr>
        <xdr:cNvSpPr txBox="1">
          <a:spLocks noChangeArrowheads="1"/>
        </xdr:cNvSpPr>
      </xdr:nvSpPr>
      <xdr:spPr bwMode="auto">
        <a:xfrm>
          <a:off x="4343400" y="115062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BCADC83D-8AEE-45D8-AB69-B6A938A4EB4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75D2E59B-C035-4F89-8020-6A74A4A9328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16" name="Text Box 3">
          <a:extLst>
            <a:ext uri="{FF2B5EF4-FFF2-40B4-BE49-F238E27FC236}">
              <a16:creationId xmlns:a16="http://schemas.microsoft.com/office/drawing/2014/main" id="{6A891510-D7BE-4E12-A114-D014DC1597F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17" name="Text Box 4">
          <a:extLst>
            <a:ext uri="{FF2B5EF4-FFF2-40B4-BE49-F238E27FC236}">
              <a16:creationId xmlns:a16="http://schemas.microsoft.com/office/drawing/2014/main" id="{10D6B0BB-19E9-41BC-A4E3-4BC369FC7A0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18" name="Text Box 5">
          <a:extLst>
            <a:ext uri="{FF2B5EF4-FFF2-40B4-BE49-F238E27FC236}">
              <a16:creationId xmlns:a16="http://schemas.microsoft.com/office/drawing/2014/main" id="{A5FE21F0-2B24-4F31-A5B0-F49EB7C7BA1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19" name="Text Box 6">
          <a:extLst>
            <a:ext uri="{FF2B5EF4-FFF2-40B4-BE49-F238E27FC236}">
              <a16:creationId xmlns:a16="http://schemas.microsoft.com/office/drawing/2014/main" id="{48D5FA04-69F3-4D0A-9497-79532F8F1DD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20" name="Text Box 7">
          <a:extLst>
            <a:ext uri="{FF2B5EF4-FFF2-40B4-BE49-F238E27FC236}">
              <a16:creationId xmlns:a16="http://schemas.microsoft.com/office/drawing/2014/main" id="{EC8E6EB0-1947-4F13-A1CA-F15528065C8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1" name="Text Box 8">
          <a:extLst>
            <a:ext uri="{FF2B5EF4-FFF2-40B4-BE49-F238E27FC236}">
              <a16:creationId xmlns:a16="http://schemas.microsoft.com/office/drawing/2014/main" id="{32039380-82C2-4BAF-B1F2-CBCCC96D88C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2" name="Text Box 9">
          <a:extLst>
            <a:ext uri="{FF2B5EF4-FFF2-40B4-BE49-F238E27FC236}">
              <a16:creationId xmlns:a16="http://schemas.microsoft.com/office/drawing/2014/main" id="{525DF92B-7890-4366-957C-EB8A5A1F41A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3" name="Text Box 10">
          <a:extLst>
            <a:ext uri="{FF2B5EF4-FFF2-40B4-BE49-F238E27FC236}">
              <a16:creationId xmlns:a16="http://schemas.microsoft.com/office/drawing/2014/main" id="{A93502AD-466D-46F5-B809-8D5AA25AA89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4" name="Text Box 11">
          <a:extLst>
            <a:ext uri="{FF2B5EF4-FFF2-40B4-BE49-F238E27FC236}">
              <a16:creationId xmlns:a16="http://schemas.microsoft.com/office/drawing/2014/main" id="{65C5CBC1-E392-4622-BE96-6A9A30B1B95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5" name="Text Box 12">
          <a:extLst>
            <a:ext uri="{FF2B5EF4-FFF2-40B4-BE49-F238E27FC236}">
              <a16:creationId xmlns:a16="http://schemas.microsoft.com/office/drawing/2014/main" id="{275849D4-FF26-4BE8-8B2C-F17063BCC5A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6" name="Text Box 13">
          <a:extLst>
            <a:ext uri="{FF2B5EF4-FFF2-40B4-BE49-F238E27FC236}">
              <a16:creationId xmlns:a16="http://schemas.microsoft.com/office/drawing/2014/main" id="{A006F434-76CA-4CC2-B36C-97B7C56A135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7" name="Text Box 14">
          <a:extLst>
            <a:ext uri="{FF2B5EF4-FFF2-40B4-BE49-F238E27FC236}">
              <a16:creationId xmlns:a16="http://schemas.microsoft.com/office/drawing/2014/main" id="{0860BA46-2B1F-4379-AED3-A6F5BE4A486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8" name="Text Box 15">
          <a:extLst>
            <a:ext uri="{FF2B5EF4-FFF2-40B4-BE49-F238E27FC236}">
              <a16:creationId xmlns:a16="http://schemas.microsoft.com/office/drawing/2014/main" id="{EB26CDB4-FFE5-47C2-AB3F-B676D158FF0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29" name="Text Box 16">
          <a:extLst>
            <a:ext uri="{FF2B5EF4-FFF2-40B4-BE49-F238E27FC236}">
              <a16:creationId xmlns:a16="http://schemas.microsoft.com/office/drawing/2014/main" id="{361C0A55-9CF7-45D2-9F6D-4BA841417E5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0" name="Text Box 17">
          <a:extLst>
            <a:ext uri="{FF2B5EF4-FFF2-40B4-BE49-F238E27FC236}">
              <a16:creationId xmlns:a16="http://schemas.microsoft.com/office/drawing/2014/main" id="{FDE0984A-B4EC-496B-91CB-48BE681D920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1" name="Text Box 18">
          <a:extLst>
            <a:ext uri="{FF2B5EF4-FFF2-40B4-BE49-F238E27FC236}">
              <a16:creationId xmlns:a16="http://schemas.microsoft.com/office/drawing/2014/main" id="{54BDAB15-CF7F-4723-85E2-3EFEFDDFE57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2" name="Text Box 19">
          <a:extLst>
            <a:ext uri="{FF2B5EF4-FFF2-40B4-BE49-F238E27FC236}">
              <a16:creationId xmlns:a16="http://schemas.microsoft.com/office/drawing/2014/main" id="{A5C9797A-A2C1-42EF-A9BF-0FE64E1E73C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3" name="Text Box 20">
          <a:extLst>
            <a:ext uri="{FF2B5EF4-FFF2-40B4-BE49-F238E27FC236}">
              <a16:creationId xmlns:a16="http://schemas.microsoft.com/office/drawing/2014/main" id="{D70283BE-2210-41C5-A2D4-15B2B760B5A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4" name="Text Box 21">
          <a:extLst>
            <a:ext uri="{FF2B5EF4-FFF2-40B4-BE49-F238E27FC236}">
              <a16:creationId xmlns:a16="http://schemas.microsoft.com/office/drawing/2014/main" id="{6AEC2AAC-AC8D-44D7-B719-6577355EC44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5" name="Text Box 22">
          <a:extLst>
            <a:ext uri="{FF2B5EF4-FFF2-40B4-BE49-F238E27FC236}">
              <a16:creationId xmlns:a16="http://schemas.microsoft.com/office/drawing/2014/main" id="{DF15A87C-2146-4F14-9E96-208CAD1C5BB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6" name="Text Box 23">
          <a:extLst>
            <a:ext uri="{FF2B5EF4-FFF2-40B4-BE49-F238E27FC236}">
              <a16:creationId xmlns:a16="http://schemas.microsoft.com/office/drawing/2014/main" id="{F7FD64B7-08E0-4EB8-AA1B-1FCC293EB84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7" name="Text Box 24">
          <a:extLst>
            <a:ext uri="{FF2B5EF4-FFF2-40B4-BE49-F238E27FC236}">
              <a16:creationId xmlns:a16="http://schemas.microsoft.com/office/drawing/2014/main" id="{5BA43B28-C95A-4D1E-BF41-58030F0DB32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8" name="Text Box 25">
          <a:extLst>
            <a:ext uri="{FF2B5EF4-FFF2-40B4-BE49-F238E27FC236}">
              <a16:creationId xmlns:a16="http://schemas.microsoft.com/office/drawing/2014/main" id="{816198F8-69E2-4E6D-9030-3F3FD530E7C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39" name="Text Box 26">
          <a:extLst>
            <a:ext uri="{FF2B5EF4-FFF2-40B4-BE49-F238E27FC236}">
              <a16:creationId xmlns:a16="http://schemas.microsoft.com/office/drawing/2014/main" id="{87BA3983-8BFB-45D6-B715-3880CAC0CF1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0" name="Text Box 27">
          <a:extLst>
            <a:ext uri="{FF2B5EF4-FFF2-40B4-BE49-F238E27FC236}">
              <a16:creationId xmlns:a16="http://schemas.microsoft.com/office/drawing/2014/main" id="{975D41C1-DEFC-41BF-99CE-DB0E2C1ADF2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1F2A80FB-E034-4D5F-8D5B-D291BB78A81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185FAE3B-413E-4D8A-9723-438216F0B62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3" name="Text Box 3">
          <a:extLst>
            <a:ext uri="{FF2B5EF4-FFF2-40B4-BE49-F238E27FC236}">
              <a16:creationId xmlns:a16="http://schemas.microsoft.com/office/drawing/2014/main" id="{19E6084E-785F-4C4A-A348-5096E26EA52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44" name="Text Box 4">
          <a:extLst>
            <a:ext uri="{FF2B5EF4-FFF2-40B4-BE49-F238E27FC236}">
              <a16:creationId xmlns:a16="http://schemas.microsoft.com/office/drawing/2014/main" id="{A77A1394-2279-49D1-A592-C234B73E76F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5" name="Text Box 5">
          <a:extLst>
            <a:ext uri="{FF2B5EF4-FFF2-40B4-BE49-F238E27FC236}">
              <a16:creationId xmlns:a16="http://schemas.microsoft.com/office/drawing/2014/main" id="{16AEF6E1-976E-4B4C-B937-FA774497D96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6" name="Text Box 6">
          <a:extLst>
            <a:ext uri="{FF2B5EF4-FFF2-40B4-BE49-F238E27FC236}">
              <a16:creationId xmlns:a16="http://schemas.microsoft.com/office/drawing/2014/main" id="{76E90D2D-79A2-4088-B549-A7C366F95A8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47" name="Text Box 7">
          <a:extLst>
            <a:ext uri="{FF2B5EF4-FFF2-40B4-BE49-F238E27FC236}">
              <a16:creationId xmlns:a16="http://schemas.microsoft.com/office/drawing/2014/main" id="{A6766A9F-C02B-44F7-9EC6-5D1EC3C2F97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8" name="Text Box 8">
          <a:extLst>
            <a:ext uri="{FF2B5EF4-FFF2-40B4-BE49-F238E27FC236}">
              <a16:creationId xmlns:a16="http://schemas.microsoft.com/office/drawing/2014/main" id="{7FD0352D-580C-4465-972F-26A0382BEB0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49" name="Text Box 9">
          <a:extLst>
            <a:ext uri="{FF2B5EF4-FFF2-40B4-BE49-F238E27FC236}">
              <a16:creationId xmlns:a16="http://schemas.microsoft.com/office/drawing/2014/main" id="{4398E910-ABD4-4BCE-831E-FADBAFA1E9A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0" name="Text Box 10">
          <a:extLst>
            <a:ext uri="{FF2B5EF4-FFF2-40B4-BE49-F238E27FC236}">
              <a16:creationId xmlns:a16="http://schemas.microsoft.com/office/drawing/2014/main" id="{925402BD-A1F8-4E1F-B45B-9E0FD31AF1A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1" name="Text Box 11">
          <a:extLst>
            <a:ext uri="{FF2B5EF4-FFF2-40B4-BE49-F238E27FC236}">
              <a16:creationId xmlns:a16="http://schemas.microsoft.com/office/drawing/2014/main" id="{1BADF5C1-0636-4083-AFF5-8F5CC01F11F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2" name="Text Box 12">
          <a:extLst>
            <a:ext uri="{FF2B5EF4-FFF2-40B4-BE49-F238E27FC236}">
              <a16:creationId xmlns:a16="http://schemas.microsoft.com/office/drawing/2014/main" id="{670DE067-2FF5-41BF-A20A-281EC0AD973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3" name="Text Box 13">
          <a:extLst>
            <a:ext uri="{FF2B5EF4-FFF2-40B4-BE49-F238E27FC236}">
              <a16:creationId xmlns:a16="http://schemas.microsoft.com/office/drawing/2014/main" id="{253526D9-4EFC-42DA-B3D6-BB25482E06F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4" name="Text Box 14">
          <a:extLst>
            <a:ext uri="{FF2B5EF4-FFF2-40B4-BE49-F238E27FC236}">
              <a16:creationId xmlns:a16="http://schemas.microsoft.com/office/drawing/2014/main" id="{27272735-9C9A-4682-8866-FDC7A21D75A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5" name="Text Box 15">
          <a:extLst>
            <a:ext uri="{FF2B5EF4-FFF2-40B4-BE49-F238E27FC236}">
              <a16:creationId xmlns:a16="http://schemas.microsoft.com/office/drawing/2014/main" id="{1B5E3D78-1D05-4D0E-A792-F051FA7ADE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6" name="Text Box 16">
          <a:extLst>
            <a:ext uri="{FF2B5EF4-FFF2-40B4-BE49-F238E27FC236}">
              <a16:creationId xmlns:a16="http://schemas.microsoft.com/office/drawing/2014/main" id="{C54DD21D-F076-4A5F-B3D9-8A99557B81B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7" name="Text Box 17">
          <a:extLst>
            <a:ext uri="{FF2B5EF4-FFF2-40B4-BE49-F238E27FC236}">
              <a16:creationId xmlns:a16="http://schemas.microsoft.com/office/drawing/2014/main" id="{AD8D6BED-C2FC-46B9-840D-A5381199441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8" name="Text Box 18">
          <a:extLst>
            <a:ext uri="{FF2B5EF4-FFF2-40B4-BE49-F238E27FC236}">
              <a16:creationId xmlns:a16="http://schemas.microsoft.com/office/drawing/2014/main" id="{3EEEEBD9-D724-4111-B610-4CDEDF391DD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59" name="Text Box 19">
          <a:extLst>
            <a:ext uri="{FF2B5EF4-FFF2-40B4-BE49-F238E27FC236}">
              <a16:creationId xmlns:a16="http://schemas.microsoft.com/office/drawing/2014/main" id="{87674784-9DCC-4BFF-9EAD-DF975B76CD1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0" name="Text Box 20">
          <a:extLst>
            <a:ext uri="{FF2B5EF4-FFF2-40B4-BE49-F238E27FC236}">
              <a16:creationId xmlns:a16="http://schemas.microsoft.com/office/drawing/2014/main" id="{74B978A8-AD5C-4C31-94B3-8E7286AD60A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1" name="Text Box 21">
          <a:extLst>
            <a:ext uri="{FF2B5EF4-FFF2-40B4-BE49-F238E27FC236}">
              <a16:creationId xmlns:a16="http://schemas.microsoft.com/office/drawing/2014/main" id="{363BFDDC-5FAA-4B2F-A85B-738A67F9245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2" name="Text Box 22">
          <a:extLst>
            <a:ext uri="{FF2B5EF4-FFF2-40B4-BE49-F238E27FC236}">
              <a16:creationId xmlns:a16="http://schemas.microsoft.com/office/drawing/2014/main" id="{7FFBEF49-E24B-442A-93C9-1E37452DED8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3" name="Text Box 23">
          <a:extLst>
            <a:ext uri="{FF2B5EF4-FFF2-40B4-BE49-F238E27FC236}">
              <a16:creationId xmlns:a16="http://schemas.microsoft.com/office/drawing/2014/main" id="{CB362657-573D-4083-A025-91FC879095E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4" name="Text Box 24">
          <a:extLst>
            <a:ext uri="{FF2B5EF4-FFF2-40B4-BE49-F238E27FC236}">
              <a16:creationId xmlns:a16="http://schemas.microsoft.com/office/drawing/2014/main" id="{7A10E856-37E9-4563-9E4B-A4C8C7E5102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5" name="Text Box 25">
          <a:extLst>
            <a:ext uri="{FF2B5EF4-FFF2-40B4-BE49-F238E27FC236}">
              <a16:creationId xmlns:a16="http://schemas.microsoft.com/office/drawing/2014/main" id="{8BB2E298-4B1A-491C-92DF-628876DF4BC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6" name="Text Box 26">
          <a:extLst>
            <a:ext uri="{FF2B5EF4-FFF2-40B4-BE49-F238E27FC236}">
              <a16:creationId xmlns:a16="http://schemas.microsoft.com/office/drawing/2014/main" id="{8A74C663-5152-4B6F-B241-0A4E2A1F592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7" name="Text Box 27">
          <a:extLst>
            <a:ext uri="{FF2B5EF4-FFF2-40B4-BE49-F238E27FC236}">
              <a16:creationId xmlns:a16="http://schemas.microsoft.com/office/drawing/2014/main" id="{D8211937-DB90-405F-B22C-9F33EECC270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11FDDA29-8A3C-4AC0-A5FA-14DC35CD253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5B31D046-62AF-4175-8BA2-0B824CDA87C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0" name="Text Box 3">
          <a:extLst>
            <a:ext uri="{FF2B5EF4-FFF2-40B4-BE49-F238E27FC236}">
              <a16:creationId xmlns:a16="http://schemas.microsoft.com/office/drawing/2014/main" id="{1423D097-05B6-4953-8AE5-08EE6588EC0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71" name="Text Box 4">
          <a:extLst>
            <a:ext uri="{FF2B5EF4-FFF2-40B4-BE49-F238E27FC236}">
              <a16:creationId xmlns:a16="http://schemas.microsoft.com/office/drawing/2014/main" id="{76C85C8B-C8C4-4512-B74F-3D43F3E0775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2" name="Text Box 5">
          <a:extLst>
            <a:ext uri="{FF2B5EF4-FFF2-40B4-BE49-F238E27FC236}">
              <a16:creationId xmlns:a16="http://schemas.microsoft.com/office/drawing/2014/main" id="{BA8814CC-9556-4B49-B0FF-60D503BE2BA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3" name="Text Box 6">
          <a:extLst>
            <a:ext uri="{FF2B5EF4-FFF2-40B4-BE49-F238E27FC236}">
              <a16:creationId xmlns:a16="http://schemas.microsoft.com/office/drawing/2014/main" id="{98F13856-7567-46CC-841B-C2FE4FC7C55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74" name="Text Box 7">
          <a:extLst>
            <a:ext uri="{FF2B5EF4-FFF2-40B4-BE49-F238E27FC236}">
              <a16:creationId xmlns:a16="http://schemas.microsoft.com/office/drawing/2014/main" id="{7F0A3C89-6540-4C66-8A21-A5698F4C5D4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5" name="Text Box 8">
          <a:extLst>
            <a:ext uri="{FF2B5EF4-FFF2-40B4-BE49-F238E27FC236}">
              <a16:creationId xmlns:a16="http://schemas.microsoft.com/office/drawing/2014/main" id="{3C19B9EA-9B6A-4A68-8F2D-B2FE5BD9F81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6" name="Text Box 9">
          <a:extLst>
            <a:ext uri="{FF2B5EF4-FFF2-40B4-BE49-F238E27FC236}">
              <a16:creationId xmlns:a16="http://schemas.microsoft.com/office/drawing/2014/main" id="{D047A675-F462-4E34-958D-70FFDB522A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7" name="Text Box 10">
          <a:extLst>
            <a:ext uri="{FF2B5EF4-FFF2-40B4-BE49-F238E27FC236}">
              <a16:creationId xmlns:a16="http://schemas.microsoft.com/office/drawing/2014/main" id="{1465F2BC-EFD3-44CD-9562-CFBA4D2884F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8" name="Text Box 11">
          <a:extLst>
            <a:ext uri="{FF2B5EF4-FFF2-40B4-BE49-F238E27FC236}">
              <a16:creationId xmlns:a16="http://schemas.microsoft.com/office/drawing/2014/main" id="{8CC54AB9-AC64-4AC5-9127-491A803CEAD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79" name="Text Box 12">
          <a:extLst>
            <a:ext uri="{FF2B5EF4-FFF2-40B4-BE49-F238E27FC236}">
              <a16:creationId xmlns:a16="http://schemas.microsoft.com/office/drawing/2014/main" id="{C3EBE9AD-A3AC-4DCD-AA4B-DFCECEB0283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0" name="Text Box 13">
          <a:extLst>
            <a:ext uri="{FF2B5EF4-FFF2-40B4-BE49-F238E27FC236}">
              <a16:creationId xmlns:a16="http://schemas.microsoft.com/office/drawing/2014/main" id="{38EED137-CC17-45F5-9CD7-167C534BFF1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1" name="Text Box 14">
          <a:extLst>
            <a:ext uri="{FF2B5EF4-FFF2-40B4-BE49-F238E27FC236}">
              <a16:creationId xmlns:a16="http://schemas.microsoft.com/office/drawing/2014/main" id="{40FAC08F-62FD-4ADF-9686-FC31D5C715C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2" name="Text Box 15">
          <a:extLst>
            <a:ext uri="{FF2B5EF4-FFF2-40B4-BE49-F238E27FC236}">
              <a16:creationId xmlns:a16="http://schemas.microsoft.com/office/drawing/2014/main" id="{C4ECC413-24BF-4CF1-9F4C-7FA6BBBE14F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3" name="Text Box 16">
          <a:extLst>
            <a:ext uri="{FF2B5EF4-FFF2-40B4-BE49-F238E27FC236}">
              <a16:creationId xmlns:a16="http://schemas.microsoft.com/office/drawing/2014/main" id="{7C4CE39E-4D5A-4C43-9124-C36865E1F64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4" name="Text Box 17">
          <a:extLst>
            <a:ext uri="{FF2B5EF4-FFF2-40B4-BE49-F238E27FC236}">
              <a16:creationId xmlns:a16="http://schemas.microsoft.com/office/drawing/2014/main" id="{164F1A51-45C2-46EC-97AD-D3D6B84CB4E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5" name="Text Box 18">
          <a:extLst>
            <a:ext uri="{FF2B5EF4-FFF2-40B4-BE49-F238E27FC236}">
              <a16:creationId xmlns:a16="http://schemas.microsoft.com/office/drawing/2014/main" id="{7EAFBEE3-3B8B-4705-9344-103BD69B61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6" name="Text Box 19">
          <a:extLst>
            <a:ext uri="{FF2B5EF4-FFF2-40B4-BE49-F238E27FC236}">
              <a16:creationId xmlns:a16="http://schemas.microsoft.com/office/drawing/2014/main" id="{C3DE9B3E-DF2E-43DE-8941-FE923E691AE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7" name="Text Box 20">
          <a:extLst>
            <a:ext uri="{FF2B5EF4-FFF2-40B4-BE49-F238E27FC236}">
              <a16:creationId xmlns:a16="http://schemas.microsoft.com/office/drawing/2014/main" id="{81ADA4EB-0DCA-443D-89C2-1ABC42037A0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8" name="Text Box 21">
          <a:extLst>
            <a:ext uri="{FF2B5EF4-FFF2-40B4-BE49-F238E27FC236}">
              <a16:creationId xmlns:a16="http://schemas.microsoft.com/office/drawing/2014/main" id="{3E187CAB-D35D-4D1D-8F4E-5DD57C211E1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89" name="Text Box 22">
          <a:extLst>
            <a:ext uri="{FF2B5EF4-FFF2-40B4-BE49-F238E27FC236}">
              <a16:creationId xmlns:a16="http://schemas.microsoft.com/office/drawing/2014/main" id="{FE3FA602-EC5C-4EF5-8BB5-C11E3EB3E9A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0" name="Text Box 23">
          <a:extLst>
            <a:ext uri="{FF2B5EF4-FFF2-40B4-BE49-F238E27FC236}">
              <a16:creationId xmlns:a16="http://schemas.microsoft.com/office/drawing/2014/main" id="{B89EC018-C5AF-477D-A928-3C298C719AC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1" name="Text Box 24">
          <a:extLst>
            <a:ext uri="{FF2B5EF4-FFF2-40B4-BE49-F238E27FC236}">
              <a16:creationId xmlns:a16="http://schemas.microsoft.com/office/drawing/2014/main" id="{A8BC8838-A496-467C-A366-B40B326C183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2" name="Text Box 25">
          <a:extLst>
            <a:ext uri="{FF2B5EF4-FFF2-40B4-BE49-F238E27FC236}">
              <a16:creationId xmlns:a16="http://schemas.microsoft.com/office/drawing/2014/main" id="{4F9E1628-C9A3-4E6C-A1DF-0042915186B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3" name="Text Box 26">
          <a:extLst>
            <a:ext uri="{FF2B5EF4-FFF2-40B4-BE49-F238E27FC236}">
              <a16:creationId xmlns:a16="http://schemas.microsoft.com/office/drawing/2014/main" id="{4DAAECDE-B72A-47C1-87CC-86B876AC81C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4" name="Text Box 27">
          <a:extLst>
            <a:ext uri="{FF2B5EF4-FFF2-40B4-BE49-F238E27FC236}">
              <a16:creationId xmlns:a16="http://schemas.microsoft.com/office/drawing/2014/main" id="{9BCD8A71-C5FE-4635-B828-CF392ABEBE5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E32FAC09-781E-4D7B-83FF-3BD76A36E75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830E6EAD-F73A-427E-A7B1-2195A99A37C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7" name="Text Box 3">
          <a:extLst>
            <a:ext uri="{FF2B5EF4-FFF2-40B4-BE49-F238E27FC236}">
              <a16:creationId xmlns:a16="http://schemas.microsoft.com/office/drawing/2014/main" id="{397BB70C-0F6C-44E7-B49B-C78A908D576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798" name="Text Box 4">
          <a:extLst>
            <a:ext uri="{FF2B5EF4-FFF2-40B4-BE49-F238E27FC236}">
              <a16:creationId xmlns:a16="http://schemas.microsoft.com/office/drawing/2014/main" id="{1E7A9273-9961-456C-A24B-EA4703EAAD2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799" name="Text Box 5">
          <a:extLst>
            <a:ext uri="{FF2B5EF4-FFF2-40B4-BE49-F238E27FC236}">
              <a16:creationId xmlns:a16="http://schemas.microsoft.com/office/drawing/2014/main" id="{8BABA60C-BBCA-41DC-9E20-D2020FD9408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0" name="Text Box 6">
          <a:extLst>
            <a:ext uri="{FF2B5EF4-FFF2-40B4-BE49-F238E27FC236}">
              <a16:creationId xmlns:a16="http://schemas.microsoft.com/office/drawing/2014/main" id="{17D99CCE-D937-4748-803B-378A3ADBD3D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01" name="Text Box 7">
          <a:extLst>
            <a:ext uri="{FF2B5EF4-FFF2-40B4-BE49-F238E27FC236}">
              <a16:creationId xmlns:a16="http://schemas.microsoft.com/office/drawing/2014/main" id="{5E362445-C820-43C3-89EC-58DBA76FE6A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2" name="Text Box 8">
          <a:extLst>
            <a:ext uri="{FF2B5EF4-FFF2-40B4-BE49-F238E27FC236}">
              <a16:creationId xmlns:a16="http://schemas.microsoft.com/office/drawing/2014/main" id="{D94F9A61-78B1-47AF-B0B8-FF7B2295EC2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3" name="Text Box 9">
          <a:extLst>
            <a:ext uri="{FF2B5EF4-FFF2-40B4-BE49-F238E27FC236}">
              <a16:creationId xmlns:a16="http://schemas.microsoft.com/office/drawing/2014/main" id="{136F2048-C012-482F-B627-5541220DD0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4" name="Text Box 10">
          <a:extLst>
            <a:ext uri="{FF2B5EF4-FFF2-40B4-BE49-F238E27FC236}">
              <a16:creationId xmlns:a16="http://schemas.microsoft.com/office/drawing/2014/main" id="{DD6B5369-3B7A-40A1-8769-F5D3249B976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5" name="Text Box 11">
          <a:extLst>
            <a:ext uri="{FF2B5EF4-FFF2-40B4-BE49-F238E27FC236}">
              <a16:creationId xmlns:a16="http://schemas.microsoft.com/office/drawing/2014/main" id="{E8358517-ABF9-4079-B42E-D50F853CB2C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6" name="Text Box 12">
          <a:extLst>
            <a:ext uri="{FF2B5EF4-FFF2-40B4-BE49-F238E27FC236}">
              <a16:creationId xmlns:a16="http://schemas.microsoft.com/office/drawing/2014/main" id="{D6C50983-6440-4CF9-B8A0-660D3EBDD1F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7" name="Text Box 13">
          <a:extLst>
            <a:ext uri="{FF2B5EF4-FFF2-40B4-BE49-F238E27FC236}">
              <a16:creationId xmlns:a16="http://schemas.microsoft.com/office/drawing/2014/main" id="{3944BC8E-A579-41B8-9C03-36DD4E1611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8" name="Text Box 14">
          <a:extLst>
            <a:ext uri="{FF2B5EF4-FFF2-40B4-BE49-F238E27FC236}">
              <a16:creationId xmlns:a16="http://schemas.microsoft.com/office/drawing/2014/main" id="{37FCA899-3C44-4004-998A-A76DFDCDB04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09" name="Text Box 15">
          <a:extLst>
            <a:ext uri="{FF2B5EF4-FFF2-40B4-BE49-F238E27FC236}">
              <a16:creationId xmlns:a16="http://schemas.microsoft.com/office/drawing/2014/main" id="{60CF05F5-3942-4EA6-8DEC-1C16A3C6B68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0" name="Text Box 16">
          <a:extLst>
            <a:ext uri="{FF2B5EF4-FFF2-40B4-BE49-F238E27FC236}">
              <a16:creationId xmlns:a16="http://schemas.microsoft.com/office/drawing/2014/main" id="{3F2D04A3-FD98-4036-B885-82D0C1223A8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1" name="Text Box 17">
          <a:extLst>
            <a:ext uri="{FF2B5EF4-FFF2-40B4-BE49-F238E27FC236}">
              <a16:creationId xmlns:a16="http://schemas.microsoft.com/office/drawing/2014/main" id="{13E38C83-3838-4C84-A30E-B47C976B78F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2" name="Text Box 18">
          <a:extLst>
            <a:ext uri="{FF2B5EF4-FFF2-40B4-BE49-F238E27FC236}">
              <a16:creationId xmlns:a16="http://schemas.microsoft.com/office/drawing/2014/main" id="{0C47217D-98B2-4B00-B358-088D1892787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3" name="Text Box 19">
          <a:extLst>
            <a:ext uri="{FF2B5EF4-FFF2-40B4-BE49-F238E27FC236}">
              <a16:creationId xmlns:a16="http://schemas.microsoft.com/office/drawing/2014/main" id="{881010C7-904B-441C-B320-C655AAAB070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4" name="Text Box 20">
          <a:extLst>
            <a:ext uri="{FF2B5EF4-FFF2-40B4-BE49-F238E27FC236}">
              <a16:creationId xmlns:a16="http://schemas.microsoft.com/office/drawing/2014/main" id="{F5280FE7-A897-4388-B855-A6544C8E079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5" name="Text Box 21">
          <a:extLst>
            <a:ext uri="{FF2B5EF4-FFF2-40B4-BE49-F238E27FC236}">
              <a16:creationId xmlns:a16="http://schemas.microsoft.com/office/drawing/2014/main" id="{39BAE6FD-32AF-4F70-9AE2-9DDF7763599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6" name="Text Box 22">
          <a:extLst>
            <a:ext uri="{FF2B5EF4-FFF2-40B4-BE49-F238E27FC236}">
              <a16:creationId xmlns:a16="http://schemas.microsoft.com/office/drawing/2014/main" id="{846DE224-ADA6-4BE0-A02E-670D19D9E49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7" name="Text Box 23">
          <a:extLst>
            <a:ext uri="{FF2B5EF4-FFF2-40B4-BE49-F238E27FC236}">
              <a16:creationId xmlns:a16="http://schemas.microsoft.com/office/drawing/2014/main" id="{43ABB932-AB51-4DD6-9A46-A0A698827B5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8" name="Text Box 24">
          <a:extLst>
            <a:ext uri="{FF2B5EF4-FFF2-40B4-BE49-F238E27FC236}">
              <a16:creationId xmlns:a16="http://schemas.microsoft.com/office/drawing/2014/main" id="{D9BF3DCA-DB03-4BB3-8350-39B7B1BD957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19" name="Text Box 25">
          <a:extLst>
            <a:ext uri="{FF2B5EF4-FFF2-40B4-BE49-F238E27FC236}">
              <a16:creationId xmlns:a16="http://schemas.microsoft.com/office/drawing/2014/main" id="{29A98E4E-E273-4E11-A463-69ED31A7012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0" name="Text Box 26">
          <a:extLst>
            <a:ext uri="{FF2B5EF4-FFF2-40B4-BE49-F238E27FC236}">
              <a16:creationId xmlns:a16="http://schemas.microsoft.com/office/drawing/2014/main" id="{465CAF79-A34D-4A7C-A947-BD22EF827BA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1" name="Text Box 27">
          <a:extLst>
            <a:ext uri="{FF2B5EF4-FFF2-40B4-BE49-F238E27FC236}">
              <a16:creationId xmlns:a16="http://schemas.microsoft.com/office/drawing/2014/main" id="{2F86517A-4AE1-475C-AD65-5DEFA1A2F23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8FB0A024-8F80-4CC0-ADEB-506751AB216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5E92D590-605E-4D83-971B-09919D56484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4" name="Text Box 3">
          <a:extLst>
            <a:ext uri="{FF2B5EF4-FFF2-40B4-BE49-F238E27FC236}">
              <a16:creationId xmlns:a16="http://schemas.microsoft.com/office/drawing/2014/main" id="{F87C11D7-6A1A-46D0-8ED7-4E49D8937C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25" name="Text Box 4">
          <a:extLst>
            <a:ext uri="{FF2B5EF4-FFF2-40B4-BE49-F238E27FC236}">
              <a16:creationId xmlns:a16="http://schemas.microsoft.com/office/drawing/2014/main" id="{F0B762E7-8DFB-427C-BDCF-3FD75D63106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6" name="Text Box 5">
          <a:extLst>
            <a:ext uri="{FF2B5EF4-FFF2-40B4-BE49-F238E27FC236}">
              <a16:creationId xmlns:a16="http://schemas.microsoft.com/office/drawing/2014/main" id="{E9A9B560-E211-4365-8AD0-B0122F2BB4D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7" name="Text Box 6">
          <a:extLst>
            <a:ext uri="{FF2B5EF4-FFF2-40B4-BE49-F238E27FC236}">
              <a16:creationId xmlns:a16="http://schemas.microsoft.com/office/drawing/2014/main" id="{2A201CB4-16B9-489C-AD24-F11205F42BA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28" name="Text Box 7">
          <a:extLst>
            <a:ext uri="{FF2B5EF4-FFF2-40B4-BE49-F238E27FC236}">
              <a16:creationId xmlns:a16="http://schemas.microsoft.com/office/drawing/2014/main" id="{35DC34FF-7B27-4428-8862-24D5FC477C5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29" name="Text Box 8">
          <a:extLst>
            <a:ext uri="{FF2B5EF4-FFF2-40B4-BE49-F238E27FC236}">
              <a16:creationId xmlns:a16="http://schemas.microsoft.com/office/drawing/2014/main" id="{1A58B6C0-8E96-487D-99E4-7B67624F439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0" name="Text Box 9">
          <a:extLst>
            <a:ext uri="{FF2B5EF4-FFF2-40B4-BE49-F238E27FC236}">
              <a16:creationId xmlns:a16="http://schemas.microsoft.com/office/drawing/2014/main" id="{5792C61D-2D9B-41E7-A740-44A9EB04120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1" name="Text Box 10">
          <a:extLst>
            <a:ext uri="{FF2B5EF4-FFF2-40B4-BE49-F238E27FC236}">
              <a16:creationId xmlns:a16="http://schemas.microsoft.com/office/drawing/2014/main" id="{FD560BED-8050-476F-ADC0-0A7EFC63ADD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2" name="Text Box 11">
          <a:extLst>
            <a:ext uri="{FF2B5EF4-FFF2-40B4-BE49-F238E27FC236}">
              <a16:creationId xmlns:a16="http://schemas.microsoft.com/office/drawing/2014/main" id="{304E835A-9F25-4436-ACF5-80CE4C0AF76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3" name="Text Box 12">
          <a:extLst>
            <a:ext uri="{FF2B5EF4-FFF2-40B4-BE49-F238E27FC236}">
              <a16:creationId xmlns:a16="http://schemas.microsoft.com/office/drawing/2014/main" id="{17AC9F40-3D0E-416D-8E88-143377820CA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4" name="Text Box 13">
          <a:extLst>
            <a:ext uri="{FF2B5EF4-FFF2-40B4-BE49-F238E27FC236}">
              <a16:creationId xmlns:a16="http://schemas.microsoft.com/office/drawing/2014/main" id="{513C3FD0-B0D1-4711-8386-62CBE55AC0E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5" name="Text Box 14">
          <a:extLst>
            <a:ext uri="{FF2B5EF4-FFF2-40B4-BE49-F238E27FC236}">
              <a16:creationId xmlns:a16="http://schemas.microsoft.com/office/drawing/2014/main" id="{F8A94687-F572-4C8E-A873-0F70C9E7F67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6" name="Text Box 15">
          <a:extLst>
            <a:ext uri="{FF2B5EF4-FFF2-40B4-BE49-F238E27FC236}">
              <a16:creationId xmlns:a16="http://schemas.microsoft.com/office/drawing/2014/main" id="{9AFA75FB-B1B5-491D-A586-0BBF18CEBFA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7" name="Text Box 16">
          <a:extLst>
            <a:ext uri="{FF2B5EF4-FFF2-40B4-BE49-F238E27FC236}">
              <a16:creationId xmlns:a16="http://schemas.microsoft.com/office/drawing/2014/main" id="{F9D9D478-3D38-4A56-901D-404992FDBD0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8" name="Text Box 17">
          <a:extLst>
            <a:ext uri="{FF2B5EF4-FFF2-40B4-BE49-F238E27FC236}">
              <a16:creationId xmlns:a16="http://schemas.microsoft.com/office/drawing/2014/main" id="{2927F5B9-8783-4299-9816-2DB76CA4B85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39" name="Text Box 18">
          <a:extLst>
            <a:ext uri="{FF2B5EF4-FFF2-40B4-BE49-F238E27FC236}">
              <a16:creationId xmlns:a16="http://schemas.microsoft.com/office/drawing/2014/main" id="{741FA12C-69EE-47C1-9DA0-6E4851FDE25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0" name="Text Box 19">
          <a:extLst>
            <a:ext uri="{FF2B5EF4-FFF2-40B4-BE49-F238E27FC236}">
              <a16:creationId xmlns:a16="http://schemas.microsoft.com/office/drawing/2014/main" id="{7E9EC136-74CD-43D6-973C-6EBB25BAC32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1" name="Text Box 20">
          <a:extLst>
            <a:ext uri="{FF2B5EF4-FFF2-40B4-BE49-F238E27FC236}">
              <a16:creationId xmlns:a16="http://schemas.microsoft.com/office/drawing/2014/main" id="{7666E9DF-727D-4FAA-8F07-CB7A591CB74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2" name="Text Box 21">
          <a:extLst>
            <a:ext uri="{FF2B5EF4-FFF2-40B4-BE49-F238E27FC236}">
              <a16:creationId xmlns:a16="http://schemas.microsoft.com/office/drawing/2014/main" id="{481911D7-6932-4FB8-9427-9BC83322D1C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3" name="Text Box 22">
          <a:extLst>
            <a:ext uri="{FF2B5EF4-FFF2-40B4-BE49-F238E27FC236}">
              <a16:creationId xmlns:a16="http://schemas.microsoft.com/office/drawing/2014/main" id="{C1A56633-8FD5-4E86-8885-F656EE4823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4" name="Text Box 23">
          <a:extLst>
            <a:ext uri="{FF2B5EF4-FFF2-40B4-BE49-F238E27FC236}">
              <a16:creationId xmlns:a16="http://schemas.microsoft.com/office/drawing/2014/main" id="{CC945A57-FE14-4FA7-B5D1-DEA7D69A1FC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5" name="Text Box 24">
          <a:extLst>
            <a:ext uri="{FF2B5EF4-FFF2-40B4-BE49-F238E27FC236}">
              <a16:creationId xmlns:a16="http://schemas.microsoft.com/office/drawing/2014/main" id="{81226448-2E2C-443C-8D59-D2D35BA2ADA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6" name="Text Box 25">
          <a:extLst>
            <a:ext uri="{FF2B5EF4-FFF2-40B4-BE49-F238E27FC236}">
              <a16:creationId xmlns:a16="http://schemas.microsoft.com/office/drawing/2014/main" id="{AD0847E9-B95B-4057-94C9-4191187DE12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7" name="Text Box 26">
          <a:extLst>
            <a:ext uri="{FF2B5EF4-FFF2-40B4-BE49-F238E27FC236}">
              <a16:creationId xmlns:a16="http://schemas.microsoft.com/office/drawing/2014/main" id="{C98AA151-A4B7-49B8-BA0D-D1D18A30001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48" name="Text Box 27">
          <a:extLst>
            <a:ext uri="{FF2B5EF4-FFF2-40B4-BE49-F238E27FC236}">
              <a16:creationId xmlns:a16="http://schemas.microsoft.com/office/drawing/2014/main" id="{92AAD74C-2888-4711-8C7A-B02A1A342CB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B4E5CC13-B799-4263-8DCF-C3DC49F6E05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574486C1-06B8-42C4-9778-E77E3C8E4D2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1" name="Text Box 3">
          <a:extLst>
            <a:ext uri="{FF2B5EF4-FFF2-40B4-BE49-F238E27FC236}">
              <a16:creationId xmlns:a16="http://schemas.microsoft.com/office/drawing/2014/main" id="{A1584E85-CA32-4236-9C4D-5CAD596A06E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52" name="Text Box 4">
          <a:extLst>
            <a:ext uri="{FF2B5EF4-FFF2-40B4-BE49-F238E27FC236}">
              <a16:creationId xmlns:a16="http://schemas.microsoft.com/office/drawing/2014/main" id="{A4E5D611-22C3-48DD-BF12-6973E69660D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3" name="Text Box 5">
          <a:extLst>
            <a:ext uri="{FF2B5EF4-FFF2-40B4-BE49-F238E27FC236}">
              <a16:creationId xmlns:a16="http://schemas.microsoft.com/office/drawing/2014/main" id="{FDD5A666-C4C7-4AD0-8D14-27A535706A2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4" name="Text Box 6">
          <a:extLst>
            <a:ext uri="{FF2B5EF4-FFF2-40B4-BE49-F238E27FC236}">
              <a16:creationId xmlns:a16="http://schemas.microsoft.com/office/drawing/2014/main" id="{4793BC44-BEDF-4444-9AFC-0C19EFC712F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55" name="Text Box 7">
          <a:extLst>
            <a:ext uri="{FF2B5EF4-FFF2-40B4-BE49-F238E27FC236}">
              <a16:creationId xmlns:a16="http://schemas.microsoft.com/office/drawing/2014/main" id="{4688BB01-06A0-4706-8E6B-4349F3C83D3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6" name="Text Box 8">
          <a:extLst>
            <a:ext uri="{FF2B5EF4-FFF2-40B4-BE49-F238E27FC236}">
              <a16:creationId xmlns:a16="http://schemas.microsoft.com/office/drawing/2014/main" id="{1FC00407-B1E0-4D36-AD0D-1411CEA7FA5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7" name="Text Box 9">
          <a:extLst>
            <a:ext uri="{FF2B5EF4-FFF2-40B4-BE49-F238E27FC236}">
              <a16:creationId xmlns:a16="http://schemas.microsoft.com/office/drawing/2014/main" id="{D9DBE0D8-2081-41E3-B929-A99CFF7212A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8" name="Text Box 10">
          <a:extLst>
            <a:ext uri="{FF2B5EF4-FFF2-40B4-BE49-F238E27FC236}">
              <a16:creationId xmlns:a16="http://schemas.microsoft.com/office/drawing/2014/main" id="{594BCBC5-AF52-4D9E-8FF0-8A0E0D527C0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59" name="Text Box 11">
          <a:extLst>
            <a:ext uri="{FF2B5EF4-FFF2-40B4-BE49-F238E27FC236}">
              <a16:creationId xmlns:a16="http://schemas.microsoft.com/office/drawing/2014/main" id="{745AB8B8-CE3A-4729-8F3C-D95693D0DBD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0" name="Text Box 12">
          <a:extLst>
            <a:ext uri="{FF2B5EF4-FFF2-40B4-BE49-F238E27FC236}">
              <a16:creationId xmlns:a16="http://schemas.microsoft.com/office/drawing/2014/main" id="{6C8FED30-42D2-456C-986B-7E902814F93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1" name="Text Box 13">
          <a:extLst>
            <a:ext uri="{FF2B5EF4-FFF2-40B4-BE49-F238E27FC236}">
              <a16:creationId xmlns:a16="http://schemas.microsoft.com/office/drawing/2014/main" id="{67139044-E800-4287-B0FF-2AF5783711D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2" name="Text Box 14">
          <a:extLst>
            <a:ext uri="{FF2B5EF4-FFF2-40B4-BE49-F238E27FC236}">
              <a16:creationId xmlns:a16="http://schemas.microsoft.com/office/drawing/2014/main" id="{D3AC2900-0307-483A-A2DB-9E9ABB55702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3" name="Text Box 15">
          <a:extLst>
            <a:ext uri="{FF2B5EF4-FFF2-40B4-BE49-F238E27FC236}">
              <a16:creationId xmlns:a16="http://schemas.microsoft.com/office/drawing/2014/main" id="{42AC568E-C8CD-4394-94EE-6534E9BCFB1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4" name="Text Box 16">
          <a:extLst>
            <a:ext uri="{FF2B5EF4-FFF2-40B4-BE49-F238E27FC236}">
              <a16:creationId xmlns:a16="http://schemas.microsoft.com/office/drawing/2014/main" id="{3222342E-DCF6-4D1A-89CB-D7AE7C02881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5" name="Text Box 17">
          <a:extLst>
            <a:ext uri="{FF2B5EF4-FFF2-40B4-BE49-F238E27FC236}">
              <a16:creationId xmlns:a16="http://schemas.microsoft.com/office/drawing/2014/main" id="{F5FE8F5B-2A5A-4EBF-902E-8D07644AFB5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6" name="Text Box 18">
          <a:extLst>
            <a:ext uri="{FF2B5EF4-FFF2-40B4-BE49-F238E27FC236}">
              <a16:creationId xmlns:a16="http://schemas.microsoft.com/office/drawing/2014/main" id="{AAF1C56B-7F88-4DB6-820F-C85915E8F09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7" name="Text Box 19">
          <a:extLst>
            <a:ext uri="{FF2B5EF4-FFF2-40B4-BE49-F238E27FC236}">
              <a16:creationId xmlns:a16="http://schemas.microsoft.com/office/drawing/2014/main" id="{09CC3911-04A4-49BB-BF9F-A64210806D5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8" name="Text Box 20">
          <a:extLst>
            <a:ext uri="{FF2B5EF4-FFF2-40B4-BE49-F238E27FC236}">
              <a16:creationId xmlns:a16="http://schemas.microsoft.com/office/drawing/2014/main" id="{AB283C42-D404-4B61-B1B0-57BA2243C65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69" name="Text Box 21">
          <a:extLst>
            <a:ext uri="{FF2B5EF4-FFF2-40B4-BE49-F238E27FC236}">
              <a16:creationId xmlns:a16="http://schemas.microsoft.com/office/drawing/2014/main" id="{7667316F-FEAC-494F-924D-2C095305811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0" name="Text Box 22">
          <a:extLst>
            <a:ext uri="{FF2B5EF4-FFF2-40B4-BE49-F238E27FC236}">
              <a16:creationId xmlns:a16="http://schemas.microsoft.com/office/drawing/2014/main" id="{1CE80124-BE6F-448E-8D28-6AEB2E3EC66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1" name="Text Box 23">
          <a:extLst>
            <a:ext uri="{FF2B5EF4-FFF2-40B4-BE49-F238E27FC236}">
              <a16:creationId xmlns:a16="http://schemas.microsoft.com/office/drawing/2014/main" id="{5B7EB035-979A-4E62-AE94-01660A8200A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2" name="Text Box 24">
          <a:extLst>
            <a:ext uri="{FF2B5EF4-FFF2-40B4-BE49-F238E27FC236}">
              <a16:creationId xmlns:a16="http://schemas.microsoft.com/office/drawing/2014/main" id="{F88756C8-CF4C-4CFF-9B09-D5F77C85717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3" name="Text Box 25">
          <a:extLst>
            <a:ext uri="{FF2B5EF4-FFF2-40B4-BE49-F238E27FC236}">
              <a16:creationId xmlns:a16="http://schemas.microsoft.com/office/drawing/2014/main" id="{0D6AFA2D-1982-4BEC-868D-86EF4903595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4" name="Text Box 26">
          <a:extLst>
            <a:ext uri="{FF2B5EF4-FFF2-40B4-BE49-F238E27FC236}">
              <a16:creationId xmlns:a16="http://schemas.microsoft.com/office/drawing/2014/main" id="{7C20DA56-8F40-4564-8626-6E4B26234BB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5" name="Text Box 27">
          <a:extLst>
            <a:ext uri="{FF2B5EF4-FFF2-40B4-BE49-F238E27FC236}">
              <a16:creationId xmlns:a16="http://schemas.microsoft.com/office/drawing/2014/main" id="{33874173-5A65-4C18-911F-08F67C0FE09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AEF60E14-F1F3-46D0-A938-A2EAA7143D5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8DEA48AA-2C0B-48C0-BD95-88CC76BCE33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78" name="Text Box 3">
          <a:extLst>
            <a:ext uri="{FF2B5EF4-FFF2-40B4-BE49-F238E27FC236}">
              <a16:creationId xmlns:a16="http://schemas.microsoft.com/office/drawing/2014/main" id="{F2DD218C-8A1A-4261-8AFE-41DAA9C2757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79" name="Text Box 4">
          <a:extLst>
            <a:ext uri="{FF2B5EF4-FFF2-40B4-BE49-F238E27FC236}">
              <a16:creationId xmlns:a16="http://schemas.microsoft.com/office/drawing/2014/main" id="{21EA52FB-9BD8-4B8C-AD03-7A3D4E30571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0" name="Text Box 5">
          <a:extLst>
            <a:ext uri="{FF2B5EF4-FFF2-40B4-BE49-F238E27FC236}">
              <a16:creationId xmlns:a16="http://schemas.microsoft.com/office/drawing/2014/main" id="{45907E36-3A3D-47C5-A575-91FF9914028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1" name="Text Box 6">
          <a:extLst>
            <a:ext uri="{FF2B5EF4-FFF2-40B4-BE49-F238E27FC236}">
              <a16:creationId xmlns:a16="http://schemas.microsoft.com/office/drawing/2014/main" id="{B475BB95-764E-4319-8718-10E8568CA1E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882" name="Text Box 7">
          <a:extLst>
            <a:ext uri="{FF2B5EF4-FFF2-40B4-BE49-F238E27FC236}">
              <a16:creationId xmlns:a16="http://schemas.microsoft.com/office/drawing/2014/main" id="{5AEA50A1-9416-4CEC-989A-85B654CE352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3" name="Text Box 8">
          <a:extLst>
            <a:ext uri="{FF2B5EF4-FFF2-40B4-BE49-F238E27FC236}">
              <a16:creationId xmlns:a16="http://schemas.microsoft.com/office/drawing/2014/main" id="{9C253C19-8687-441E-875C-5589C86DE0A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4" name="Text Box 9">
          <a:extLst>
            <a:ext uri="{FF2B5EF4-FFF2-40B4-BE49-F238E27FC236}">
              <a16:creationId xmlns:a16="http://schemas.microsoft.com/office/drawing/2014/main" id="{D484DC4B-C774-4794-A6B5-D57F944DAEB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5" name="Text Box 10">
          <a:extLst>
            <a:ext uri="{FF2B5EF4-FFF2-40B4-BE49-F238E27FC236}">
              <a16:creationId xmlns:a16="http://schemas.microsoft.com/office/drawing/2014/main" id="{E7104B76-696E-4761-A61F-2DB3D1E1CD4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6" name="Text Box 11">
          <a:extLst>
            <a:ext uri="{FF2B5EF4-FFF2-40B4-BE49-F238E27FC236}">
              <a16:creationId xmlns:a16="http://schemas.microsoft.com/office/drawing/2014/main" id="{A87245EF-2566-487B-985D-8EBCC548F11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7" name="Text Box 12">
          <a:extLst>
            <a:ext uri="{FF2B5EF4-FFF2-40B4-BE49-F238E27FC236}">
              <a16:creationId xmlns:a16="http://schemas.microsoft.com/office/drawing/2014/main" id="{C479123D-9A01-4BFD-B8C3-C4A7B6F6000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8" name="Text Box 13">
          <a:extLst>
            <a:ext uri="{FF2B5EF4-FFF2-40B4-BE49-F238E27FC236}">
              <a16:creationId xmlns:a16="http://schemas.microsoft.com/office/drawing/2014/main" id="{3E097F35-2933-471B-AA36-336534EF4C2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89" name="Text Box 14">
          <a:extLst>
            <a:ext uri="{FF2B5EF4-FFF2-40B4-BE49-F238E27FC236}">
              <a16:creationId xmlns:a16="http://schemas.microsoft.com/office/drawing/2014/main" id="{3B605802-31C6-45B7-8B8C-B30988BBA80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0" name="Text Box 15">
          <a:extLst>
            <a:ext uri="{FF2B5EF4-FFF2-40B4-BE49-F238E27FC236}">
              <a16:creationId xmlns:a16="http://schemas.microsoft.com/office/drawing/2014/main" id="{2AF08E89-2AE0-4E2E-A63A-F088DE381A9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1" name="Text Box 16">
          <a:extLst>
            <a:ext uri="{FF2B5EF4-FFF2-40B4-BE49-F238E27FC236}">
              <a16:creationId xmlns:a16="http://schemas.microsoft.com/office/drawing/2014/main" id="{63865390-F5BB-4701-8FF6-B37A1522010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2" name="Text Box 17">
          <a:extLst>
            <a:ext uri="{FF2B5EF4-FFF2-40B4-BE49-F238E27FC236}">
              <a16:creationId xmlns:a16="http://schemas.microsoft.com/office/drawing/2014/main" id="{A0E92114-1786-4D27-B6AE-C3561E57009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3" name="Text Box 18">
          <a:extLst>
            <a:ext uri="{FF2B5EF4-FFF2-40B4-BE49-F238E27FC236}">
              <a16:creationId xmlns:a16="http://schemas.microsoft.com/office/drawing/2014/main" id="{5942A77C-E50D-4529-8E15-A8ED15F192E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4" name="Text Box 19">
          <a:extLst>
            <a:ext uri="{FF2B5EF4-FFF2-40B4-BE49-F238E27FC236}">
              <a16:creationId xmlns:a16="http://schemas.microsoft.com/office/drawing/2014/main" id="{004F52D5-AC00-4576-867B-A9AF0D45C24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5" name="Text Box 20">
          <a:extLst>
            <a:ext uri="{FF2B5EF4-FFF2-40B4-BE49-F238E27FC236}">
              <a16:creationId xmlns:a16="http://schemas.microsoft.com/office/drawing/2014/main" id="{B93535E3-3675-47F4-AAD1-A190AEC7F78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6" name="Text Box 21">
          <a:extLst>
            <a:ext uri="{FF2B5EF4-FFF2-40B4-BE49-F238E27FC236}">
              <a16:creationId xmlns:a16="http://schemas.microsoft.com/office/drawing/2014/main" id="{E6B31339-EB39-4554-9524-03606C23417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7" name="Text Box 22">
          <a:extLst>
            <a:ext uri="{FF2B5EF4-FFF2-40B4-BE49-F238E27FC236}">
              <a16:creationId xmlns:a16="http://schemas.microsoft.com/office/drawing/2014/main" id="{5DD7FC8B-4220-4CC2-9D28-0FA00834519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8" name="Text Box 23">
          <a:extLst>
            <a:ext uri="{FF2B5EF4-FFF2-40B4-BE49-F238E27FC236}">
              <a16:creationId xmlns:a16="http://schemas.microsoft.com/office/drawing/2014/main" id="{B4746278-E05C-406A-A6CA-38353E2A29B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899" name="Text Box 24">
          <a:extLst>
            <a:ext uri="{FF2B5EF4-FFF2-40B4-BE49-F238E27FC236}">
              <a16:creationId xmlns:a16="http://schemas.microsoft.com/office/drawing/2014/main" id="{AD052A02-3D0B-489B-B5BA-1ECD1313A7B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900" name="Text Box 25">
          <a:extLst>
            <a:ext uri="{FF2B5EF4-FFF2-40B4-BE49-F238E27FC236}">
              <a16:creationId xmlns:a16="http://schemas.microsoft.com/office/drawing/2014/main" id="{93293F61-5665-4682-806D-4A099E3E2C0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901" name="Text Box 26">
          <a:extLst>
            <a:ext uri="{FF2B5EF4-FFF2-40B4-BE49-F238E27FC236}">
              <a16:creationId xmlns:a16="http://schemas.microsoft.com/office/drawing/2014/main" id="{4D08866F-0207-4D44-9E6F-01D01D91362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5902" name="Text Box 27">
          <a:extLst>
            <a:ext uri="{FF2B5EF4-FFF2-40B4-BE49-F238E27FC236}">
              <a16:creationId xmlns:a16="http://schemas.microsoft.com/office/drawing/2014/main" id="{22D178D9-9F88-4962-BF09-B5E367E8369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D02D4FE4-CF3E-4C89-85F0-85E191FD250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4" name="Text Box 4">
          <a:extLst>
            <a:ext uri="{FF2B5EF4-FFF2-40B4-BE49-F238E27FC236}">
              <a16:creationId xmlns:a16="http://schemas.microsoft.com/office/drawing/2014/main" id="{AEB185DF-6CED-4E7B-9121-76C83A98D7E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5" name="Text Box 7">
          <a:extLst>
            <a:ext uri="{FF2B5EF4-FFF2-40B4-BE49-F238E27FC236}">
              <a16:creationId xmlns:a16="http://schemas.microsoft.com/office/drawing/2014/main" id="{4E2654F5-7CFE-4794-A484-A584C61490D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C3251225-FEC0-47DD-BCB9-E39BE6C39EF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7" name="Text Box 4">
          <a:extLst>
            <a:ext uri="{FF2B5EF4-FFF2-40B4-BE49-F238E27FC236}">
              <a16:creationId xmlns:a16="http://schemas.microsoft.com/office/drawing/2014/main" id="{989B9863-8358-4332-BCA7-82077084DBF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8" name="Text Box 7">
          <a:extLst>
            <a:ext uri="{FF2B5EF4-FFF2-40B4-BE49-F238E27FC236}">
              <a16:creationId xmlns:a16="http://schemas.microsoft.com/office/drawing/2014/main" id="{74AAD2C2-1944-4D31-98D0-78AB453675A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57768E84-72A0-40A8-93EE-E4DB0BE4ECE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0" name="Text Box 4">
          <a:extLst>
            <a:ext uri="{FF2B5EF4-FFF2-40B4-BE49-F238E27FC236}">
              <a16:creationId xmlns:a16="http://schemas.microsoft.com/office/drawing/2014/main" id="{7DD5083B-929C-4F65-8D2E-DC68D26A00A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1" name="Text Box 7">
          <a:extLst>
            <a:ext uri="{FF2B5EF4-FFF2-40B4-BE49-F238E27FC236}">
              <a16:creationId xmlns:a16="http://schemas.microsoft.com/office/drawing/2014/main" id="{ED649E4D-E019-4731-A081-186DA849D4D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B0825DDF-9C9A-4CE2-9B88-AE738A4DD2A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3" name="Text Box 4">
          <a:extLst>
            <a:ext uri="{FF2B5EF4-FFF2-40B4-BE49-F238E27FC236}">
              <a16:creationId xmlns:a16="http://schemas.microsoft.com/office/drawing/2014/main" id="{077FF148-EEF2-40D7-95CC-DF2CD24740C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4" name="Text Box 7">
          <a:extLst>
            <a:ext uri="{FF2B5EF4-FFF2-40B4-BE49-F238E27FC236}">
              <a16:creationId xmlns:a16="http://schemas.microsoft.com/office/drawing/2014/main" id="{978E943A-ED70-4110-AD2C-D9C78A6ACF6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3BF66E32-3779-4DC1-9718-D837DB757E6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6" name="Text Box 4">
          <a:extLst>
            <a:ext uri="{FF2B5EF4-FFF2-40B4-BE49-F238E27FC236}">
              <a16:creationId xmlns:a16="http://schemas.microsoft.com/office/drawing/2014/main" id="{0FE5F40A-0093-4A56-98BD-B139A65D45C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7" name="Text Box 7">
          <a:extLst>
            <a:ext uri="{FF2B5EF4-FFF2-40B4-BE49-F238E27FC236}">
              <a16:creationId xmlns:a16="http://schemas.microsoft.com/office/drawing/2014/main" id="{E8D45C98-F3D0-4139-AE8D-D7E2EDBF923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73293A69-F161-4C3D-91B5-08A469876DF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19" name="Text Box 4">
          <a:extLst>
            <a:ext uri="{FF2B5EF4-FFF2-40B4-BE49-F238E27FC236}">
              <a16:creationId xmlns:a16="http://schemas.microsoft.com/office/drawing/2014/main" id="{27BD9001-A666-4624-836D-3D975B9A440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20" name="Text Box 7">
          <a:extLst>
            <a:ext uri="{FF2B5EF4-FFF2-40B4-BE49-F238E27FC236}">
              <a16:creationId xmlns:a16="http://schemas.microsoft.com/office/drawing/2014/main" id="{CCEE054E-9780-4031-BBDD-E9FBD528C03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A6CB663E-C7F1-4FCE-89A9-33095208B7A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22" name="Text Box 4">
          <a:extLst>
            <a:ext uri="{FF2B5EF4-FFF2-40B4-BE49-F238E27FC236}">
              <a16:creationId xmlns:a16="http://schemas.microsoft.com/office/drawing/2014/main" id="{6BBD7538-2263-44D4-BDF4-F6551211962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23" name="Text Box 7">
          <a:extLst>
            <a:ext uri="{FF2B5EF4-FFF2-40B4-BE49-F238E27FC236}">
              <a16:creationId xmlns:a16="http://schemas.microsoft.com/office/drawing/2014/main" id="{84FE4207-9CD5-4CDA-8756-E30FBF36A13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7470A0B2-3622-4BE3-A223-0F3D5832AA8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F09B5C05-EC87-4642-8CA7-528F1228624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26" name="Text Box 7">
          <a:extLst>
            <a:ext uri="{FF2B5EF4-FFF2-40B4-BE49-F238E27FC236}">
              <a16:creationId xmlns:a16="http://schemas.microsoft.com/office/drawing/2014/main" id="{AAFBD0C7-E107-401A-B828-3AACCBF6B26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88E53588-B4C1-4948-A70F-63661E69D55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28" name="Text Box 4">
          <a:extLst>
            <a:ext uri="{FF2B5EF4-FFF2-40B4-BE49-F238E27FC236}">
              <a16:creationId xmlns:a16="http://schemas.microsoft.com/office/drawing/2014/main" id="{8F59DC85-A592-4780-AB86-307373E4C4F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29" name="Text Box 7">
          <a:extLst>
            <a:ext uri="{FF2B5EF4-FFF2-40B4-BE49-F238E27FC236}">
              <a16:creationId xmlns:a16="http://schemas.microsoft.com/office/drawing/2014/main" id="{783764AD-B6F6-4E0D-8755-4105AD49585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6A12E0B3-BB35-4335-B908-B1CE1551A91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1" name="Text Box 4">
          <a:extLst>
            <a:ext uri="{FF2B5EF4-FFF2-40B4-BE49-F238E27FC236}">
              <a16:creationId xmlns:a16="http://schemas.microsoft.com/office/drawing/2014/main" id="{D942D691-FECC-4E93-9786-B7BD3C6D771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2" name="Text Box 7">
          <a:extLst>
            <a:ext uri="{FF2B5EF4-FFF2-40B4-BE49-F238E27FC236}">
              <a16:creationId xmlns:a16="http://schemas.microsoft.com/office/drawing/2014/main" id="{4D481630-CC70-4773-AAE6-76B37F039A8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CE2DC524-8CA4-452E-B238-040CA4064F0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4" name="Text Box 4">
          <a:extLst>
            <a:ext uri="{FF2B5EF4-FFF2-40B4-BE49-F238E27FC236}">
              <a16:creationId xmlns:a16="http://schemas.microsoft.com/office/drawing/2014/main" id="{CEAFF332-4846-475A-A498-A8A5DADE4D7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5" name="Text Box 7">
          <a:extLst>
            <a:ext uri="{FF2B5EF4-FFF2-40B4-BE49-F238E27FC236}">
              <a16:creationId xmlns:a16="http://schemas.microsoft.com/office/drawing/2014/main" id="{A40C496B-D468-4CE2-BEA6-6BAF8BA7E20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1F8B2FEB-217D-4D42-ABC4-A8929D2AD83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7" name="Text Box 4">
          <a:extLst>
            <a:ext uri="{FF2B5EF4-FFF2-40B4-BE49-F238E27FC236}">
              <a16:creationId xmlns:a16="http://schemas.microsoft.com/office/drawing/2014/main" id="{3D63CE23-3784-4CE4-8A12-06DB57BAF07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8" name="Text Box 7">
          <a:extLst>
            <a:ext uri="{FF2B5EF4-FFF2-40B4-BE49-F238E27FC236}">
              <a16:creationId xmlns:a16="http://schemas.microsoft.com/office/drawing/2014/main" id="{98AF315F-9C4F-4DB3-AED6-B46E0598FFA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2EFE2DD9-6C90-4BD4-94E3-3F9B5FA5361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40" name="Text Box 4">
          <a:extLst>
            <a:ext uri="{FF2B5EF4-FFF2-40B4-BE49-F238E27FC236}">
              <a16:creationId xmlns:a16="http://schemas.microsoft.com/office/drawing/2014/main" id="{336F6661-5860-40E4-B904-3A41AD51D72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41" name="Text Box 7">
          <a:extLst>
            <a:ext uri="{FF2B5EF4-FFF2-40B4-BE49-F238E27FC236}">
              <a16:creationId xmlns:a16="http://schemas.microsoft.com/office/drawing/2014/main" id="{8617A8D8-ECD7-4D1B-8894-D89D14782E1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A2AB2C70-27FD-4667-95BF-C7A6B8C4571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43" name="Text Box 4">
          <a:extLst>
            <a:ext uri="{FF2B5EF4-FFF2-40B4-BE49-F238E27FC236}">
              <a16:creationId xmlns:a16="http://schemas.microsoft.com/office/drawing/2014/main" id="{32AA8668-BCBE-4B75-886A-52A5068984C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44" name="Text Box 7">
          <a:extLst>
            <a:ext uri="{FF2B5EF4-FFF2-40B4-BE49-F238E27FC236}">
              <a16:creationId xmlns:a16="http://schemas.microsoft.com/office/drawing/2014/main" id="{BAAAE730-5283-4071-863D-12A8324382D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FD94BE23-E26E-4E78-9286-530DCB70322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46" name="Text Box 4">
          <a:extLst>
            <a:ext uri="{FF2B5EF4-FFF2-40B4-BE49-F238E27FC236}">
              <a16:creationId xmlns:a16="http://schemas.microsoft.com/office/drawing/2014/main" id="{1B3E6EF4-2D18-4656-ACE8-6829C552409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47" name="Text Box 7">
          <a:extLst>
            <a:ext uri="{FF2B5EF4-FFF2-40B4-BE49-F238E27FC236}">
              <a16:creationId xmlns:a16="http://schemas.microsoft.com/office/drawing/2014/main" id="{8011A457-DE30-4930-B95F-022BEEFBBE8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68663796-6EC8-47DD-A672-8ADEB762969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49" name="Text Box 4">
          <a:extLst>
            <a:ext uri="{FF2B5EF4-FFF2-40B4-BE49-F238E27FC236}">
              <a16:creationId xmlns:a16="http://schemas.microsoft.com/office/drawing/2014/main" id="{97A1DEFD-5D63-4508-B3EE-B7471F45EC3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0" name="Text Box 7">
          <a:extLst>
            <a:ext uri="{FF2B5EF4-FFF2-40B4-BE49-F238E27FC236}">
              <a16:creationId xmlns:a16="http://schemas.microsoft.com/office/drawing/2014/main" id="{B5F0E70A-337F-4F8E-86BB-5A184EF1B52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CCC82F69-49EE-424B-91F6-7B6C56FD4A1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2" name="Text Box 4">
          <a:extLst>
            <a:ext uri="{FF2B5EF4-FFF2-40B4-BE49-F238E27FC236}">
              <a16:creationId xmlns:a16="http://schemas.microsoft.com/office/drawing/2014/main" id="{B8F45550-68FB-4F25-9D98-C8710FCC777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3" name="Text Box 7">
          <a:extLst>
            <a:ext uri="{FF2B5EF4-FFF2-40B4-BE49-F238E27FC236}">
              <a16:creationId xmlns:a16="http://schemas.microsoft.com/office/drawing/2014/main" id="{AA12EFAE-F55F-470E-97F6-48159145EBA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F8D11DF2-F2A7-4296-A5A1-D344EB5C9FD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5" name="Text Box 4">
          <a:extLst>
            <a:ext uri="{FF2B5EF4-FFF2-40B4-BE49-F238E27FC236}">
              <a16:creationId xmlns:a16="http://schemas.microsoft.com/office/drawing/2014/main" id="{3800CC9D-2727-4D7C-BDD2-F00BA6C66DA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6" name="Text Box 7">
          <a:extLst>
            <a:ext uri="{FF2B5EF4-FFF2-40B4-BE49-F238E27FC236}">
              <a16:creationId xmlns:a16="http://schemas.microsoft.com/office/drawing/2014/main" id="{11879FC5-2770-4C59-BCBB-193BA02A9EA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7D088547-FDC7-4482-8084-F4E4FD2559A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8" name="Text Box 4">
          <a:extLst>
            <a:ext uri="{FF2B5EF4-FFF2-40B4-BE49-F238E27FC236}">
              <a16:creationId xmlns:a16="http://schemas.microsoft.com/office/drawing/2014/main" id="{8BCD5683-6C5A-48FB-A9BC-5DEC904BBBB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59" name="Text Box 7">
          <a:extLst>
            <a:ext uri="{FF2B5EF4-FFF2-40B4-BE49-F238E27FC236}">
              <a16:creationId xmlns:a16="http://schemas.microsoft.com/office/drawing/2014/main" id="{4FC3D419-5B35-439B-A2AC-D02D5EC7040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72EADE49-C8C4-4908-8B1C-191A6DB66B9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61" name="Text Box 4">
          <a:extLst>
            <a:ext uri="{FF2B5EF4-FFF2-40B4-BE49-F238E27FC236}">
              <a16:creationId xmlns:a16="http://schemas.microsoft.com/office/drawing/2014/main" id="{A793FE09-CAA3-4F7F-8989-873675CD516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62" name="Text Box 7">
          <a:extLst>
            <a:ext uri="{FF2B5EF4-FFF2-40B4-BE49-F238E27FC236}">
              <a16:creationId xmlns:a16="http://schemas.microsoft.com/office/drawing/2014/main" id="{4A095F73-540C-4CC5-A116-FB30C51D3C7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C2D0FB42-6C0B-45AD-B725-A49FB6F7312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64" name="Text Box 4">
          <a:extLst>
            <a:ext uri="{FF2B5EF4-FFF2-40B4-BE49-F238E27FC236}">
              <a16:creationId xmlns:a16="http://schemas.microsoft.com/office/drawing/2014/main" id="{20432E8C-7030-4009-9F1B-67BC9170E10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65" name="Text Box 7">
          <a:extLst>
            <a:ext uri="{FF2B5EF4-FFF2-40B4-BE49-F238E27FC236}">
              <a16:creationId xmlns:a16="http://schemas.microsoft.com/office/drawing/2014/main" id="{F796693A-9A8D-4D9E-84E2-BEF029646BA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CDE5873C-D088-40B0-AE2E-F6651F685EE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67" name="Text Box 4">
          <a:extLst>
            <a:ext uri="{FF2B5EF4-FFF2-40B4-BE49-F238E27FC236}">
              <a16:creationId xmlns:a16="http://schemas.microsoft.com/office/drawing/2014/main" id="{7A426415-89C7-406C-B889-046A61AF554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68" name="Text Box 7">
          <a:extLst>
            <a:ext uri="{FF2B5EF4-FFF2-40B4-BE49-F238E27FC236}">
              <a16:creationId xmlns:a16="http://schemas.microsoft.com/office/drawing/2014/main" id="{59C8475A-E188-454C-985B-4B934010A6A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8A6D9211-C564-4A86-9D08-9EBE7F0FFD6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0" name="Text Box 4">
          <a:extLst>
            <a:ext uri="{FF2B5EF4-FFF2-40B4-BE49-F238E27FC236}">
              <a16:creationId xmlns:a16="http://schemas.microsoft.com/office/drawing/2014/main" id="{4091D33B-A165-40FA-BE73-1F256CF296E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1" name="Text Box 7">
          <a:extLst>
            <a:ext uri="{FF2B5EF4-FFF2-40B4-BE49-F238E27FC236}">
              <a16:creationId xmlns:a16="http://schemas.microsoft.com/office/drawing/2014/main" id="{6698EF7E-C287-4633-B86E-610988FC9C6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8A7F380D-ACDF-454C-9E3B-ACC65B0C5C7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3" name="Text Box 4">
          <a:extLst>
            <a:ext uri="{FF2B5EF4-FFF2-40B4-BE49-F238E27FC236}">
              <a16:creationId xmlns:a16="http://schemas.microsoft.com/office/drawing/2014/main" id="{B2D90791-ABCC-4C6A-AA40-D70604E3745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4" name="Text Box 7">
          <a:extLst>
            <a:ext uri="{FF2B5EF4-FFF2-40B4-BE49-F238E27FC236}">
              <a16:creationId xmlns:a16="http://schemas.microsoft.com/office/drawing/2014/main" id="{F2823261-52AE-4EFD-BC6A-345E81E34C2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E062CE8E-1FD8-4209-B41C-3F03FB8EEB4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6" name="Text Box 4">
          <a:extLst>
            <a:ext uri="{FF2B5EF4-FFF2-40B4-BE49-F238E27FC236}">
              <a16:creationId xmlns:a16="http://schemas.microsoft.com/office/drawing/2014/main" id="{B834AF0A-E0DC-4B6F-920C-87A28B47461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7" name="Text Box 7">
          <a:extLst>
            <a:ext uri="{FF2B5EF4-FFF2-40B4-BE49-F238E27FC236}">
              <a16:creationId xmlns:a16="http://schemas.microsoft.com/office/drawing/2014/main" id="{E898B164-A25E-46EA-A0CB-00296EDF9FB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A79EA932-6079-4BF8-BAC2-691E06EB66C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79" name="Text Box 4">
          <a:extLst>
            <a:ext uri="{FF2B5EF4-FFF2-40B4-BE49-F238E27FC236}">
              <a16:creationId xmlns:a16="http://schemas.microsoft.com/office/drawing/2014/main" id="{C2F7C004-D003-468E-B675-D0563619D6E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0" name="Text Box 7">
          <a:extLst>
            <a:ext uri="{FF2B5EF4-FFF2-40B4-BE49-F238E27FC236}">
              <a16:creationId xmlns:a16="http://schemas.microsoft.com/office/drawing/2014/main" id="{B4B2CF85-0C8E-496E-93F8-1A5E7FDB398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CD268420-B660-492C-BCC3-2BF7447B644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2" name="Text Box 4">
          <a:extLst>
            <a:ext uri="{FF2B5EF4-FFF2-40B4-BE49-F238E27FC236}">
              <a16:creationId xmlns:a16="http://schemas.microsoft.com/office/drawing/2014/main" id="{CD2EE2E9-5503-445C-8732-11EEAF1966D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3" name="Text Box 7">
          <a:extLst>
            <a:ext uri="{FF2B5EF4-FFF2-40B4-BE49-F238E27FC236}">
              <a16:creationId xmlns:a16="http://schemas.microsoft.com/office/drawing/2014/main" id="{1C963F98-15EF-4C6D-8DA0-90D9B511A47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2D631CC-C5AA-4657-B32C-58A7E742937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5" name="Text Box 4">
          <a:extLst>
            <a:ext uri="{FF2B5EF4-FFF2-40B4-BE49-F238E27FC236}">
              <a16:creationId xmlns:a16="http://schemas.microsoft.com/office/drawing/2014/main" id="{9C9CBC4E-59CF-47A3-B95A-55EC992B1EA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5986" name="Text Box 7">
          <a:extLst>
            <a:ext uri="{FF2B5EF4-FFF2-40B4-BE49-F238E27FC236}">
              <a16:creationId xmlns:a16="http://schemas.microsoft.com/office/drawing/2014/main" id="{177D8351-4351-4723-81EE-97DD0B9E4A0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8EBDB999-3982-465F-A92C-BB6FA8FB2C2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88" name="Text Box 4">
          <a:extLst>
            <a:ext uri="{FF2B5EF4-FFF2-40B4-BE49-F238E27FC236}">
              <a16:creationId xmlns:a16="http://schemas.microsoft.com/office/drawing/2014/main" id="{EE061EC2-9DBB-4C23-8A30-8890D973B5E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89" name="Text Box 7">
          <a:extLst>
            <a:ext uri="{FF2B5EF4-FFF2-40B4-BE49-F238E27FC236}">
              <a16:creationId xmlns:a16="http://schemas.microsoft.com/office/drawing/2014/main" id="{436A8908-E7D0-4DC4-BBEB-452797126D2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FC172381-24B8-4FE0-B90C-2F04E1A6FE8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1" name="Text Box 4">
          <a:extLst>
            <a:ext uri="{FF2B5EF4-FFF2-40B4-BE49-F238E27FC236}">
              <a16:creationId xmlns:a16="http://schemas.microsoft.com/office/drawing/2014/main" id="{3D87BB80-687B-4FA0-9A22-EA28CACD3F4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2" name="Text Box 7">
          <a:extLst>
            <a:ext uri="{FF2B5EF4-FFF2-40B4-BE49-F238E27FC236}">
              <a16:creationId xmlns:a16="http://schemas.microsoft.com/office/drawing/2014/main" id="{3FB924BD-A4F3-4DBE-B239-8D4A5437BAF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6BE7FD7A-2340-4C14-A63A-CE35CADAA9C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4" name="Text Box 4">
          <a:extLst>
            <a:ext uri="{FF2B5EF4-FFF2-40B4-BE49-F238E27FC236}">
              <a16:creationId xmlns:a16="http://schemas.microsoft.com/office/drawing/2014/main" id="{46E9984B-B42C-4972-A2DE-61E5F7627C4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5" name="Text Box 7">
          <a:extLst>
            <a:ext uri="{FF2B5EF4-FFF2-40B4-BE49-F238E27FC236}">
              <a16:creationId xmlns:a16="http://schemas.microsoft.com/office/drawing/2014/main" id="{40AD4B3E-E656-4023-A811-774CC2607EF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4ADECE15-B88F-41B2-AF22-73E6381E258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7" name="Text Box 4">
          <a:extLst>
            <a:ext uri="{FF2B5EF4-FFF2-40B4-BE49-F238E27FC236}">
              <a16:creationId xmlns:a16="http://schemas.microsoft.com/office/drawing/2014/main" id="{56E70DD4-E606-4E71-9AFE-C157A283563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8" name="Text Box 7">
          <a:extLst>
            <a:ext uri="{FF2B5EF4-FFF2-40B4-BE49-F238E27FC236}">
              <a16:creationId xmlns:a16="http://schemas.microsoft.com/office/drawing/2014/main" id="{48195277-7F42-463E-84E8-E27721AC996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702C8E82-0423-4485-8658-90C2A83B963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0" name="Text Box 4">
          <a:extLst>
            <a:ext uri="{FF2B5EF4-FFF2-40B4-BE49-F238E27FC236}">
              <a16:creationId xmlns:a16="http://schemas.microsoft.com/office/drawing/2014/main" id="{4CEB14A5-AFC3-48EC-8A47-6B89A4810F9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1" name="Text Box 7">
          <a:extLst>
            <a:ext uri="{FF2B5EF4-FFF2-40B4-BE49-F238E27FC236}">
              <a16:creationId xmlns:a16="http://schemas.microsoft.com/office/drawing/2014/main" id="{E10BAE49-B972-4A5C-9639-4DC2946549A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94BC3E81-4BDF-4C0B-9AD2-4977F2F3578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3" name="Text Box 4">
          <a:extLst>
            <a:ext uri="{FF2B5EF4-FFF2-40B4-BE49-F238E27FC236}">
              <a16:creationId xmlns:a16="http://schemas.microsoft.com/office/drawing/2014/main" id="{A6466A07-1EAE-4FEB-90A4-EDC89ED7667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4" name="Text Box 7">
          <a:extLst>
            <a:ext uri="{FF2B5EF4-FFF2-40B4-BE49-F238E27FC236}">
              <a16:creationId xmlns:a16="http://schemas.microsoft.com/office/drawing/2014/main" id="{FFA9A0B0-5188-44F3-87C6-2E0DE1B8403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D3901902-2780-4D08-A819-88CBF7FE640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6" name="Text Box 4">
          <a:extLst>
            <a:ext uri="{FF2B5EF4-FFF2-40B4-BE49-F238E27FC236}">
              <a16:creationId xmlns:a16="http://schemas.microsoft.com/office/drawing/2014/main" id="{9683C763-2CB7-44D7-B61A-EEF1E185696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07" name="Text Box 7">
          <a:extLst>
            <a:ext uri="{FF2B5EF4-FFF2-40B4-BE49-F238E27FC236}">
              <a16:creationId xmlns:a16="http://schemas.microsoft.com/office/drawing/2014/main" id="{91D72EE1-2126-47AB-A9DC-278EAA2298A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248C8BF-10C5-4023-B217-12BAA97ABC6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09" name="Text Box 4">
          <a:extLst>
            <a:ext uri="{FF2B5EF4-FFF2-40B4-BE49-F238E27FC236}">
              <a16:creationId xmlns:a16="http://schemas.microsoft.com/office/drawing/2014/main" id="{93FF331A-F992-42CB-9C02-5C5F7BF0C7F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0" name="Text Box 7">
          <a:extLst>
            <a:ext uri="{FF2B5EF4-FFF2-40B4-BE49-F238E27FC236}">
              <a16:creationId xmlns:a16="http://schemas.microsoft.com/office/drawing/2014/main" id="{8BC2546A-5DA4-4DA2-B1DC-525EACABF30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7E75746E-7DAD-4A31-9FBF-908E28D1765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2" name="Text Box 4">
          <a:extLst>
            <a:ext uri="{FF2B5EF4-FFF2-40B4-BE49-F238E27FC236}">
              <a16:creationId xmlns:a16="http://schemas.microsoft.com/office/drawing/2014/main" id="{2311BE0F-A664-4DDC-BD89-1AE2DC697A1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3" name="Text Box 7">
          <a:extLst>
            <a:ext uri="{FF2B5EF4-FFF2-40B4-BE49-F238E27FC236}">
              <a16:creationId xmlns:a16="http://schemas.microsoft.com/office/drawing/2014/main" id="{53CF2BD3-BE4A-4747-B574-508B7D0239C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263CB958-D5C2-4D2D-8B39-B984A04E88B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5" name="Text Box 4">
          <a:extLst>
            <a:ext uri="{FF2B5EF4-FFF2-40B4-BE49-F238E27FC236}">
              <a16:creationId xmlns:a16="http://schemas.microsoft.com/office/drawing/2014/main" id="{46B2D162-AC55-4286-BE69-0DA7D834A06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6" name="Text Box 7">
          <a:extLst>
            <a:ext uri="{FF2B5EF4-FFF2-40B4-BE49-F238E27FC236}">
              <a16:creationId xmlns:a16="http://schemas.microsoft.com/office/drawing/2014/main" id="{6C1746D2-C750-4028-9A2B-F97C727033C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4A6BB51-D37A-4A31-808C-110E7F10309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8" name="Text Box 4">
          <a:extLst>
            <a:ext uri="{FF2B5EF4-FFF2-40B4-BE49-F238E27FC236}">
              <a16:creationId xmlns:a16="http://schemas.microsoft.com/office/drawing/2014/main" id="{51563542-4E7A-4865-A344-EC553A112A8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19" name="Text Box 7">
          <a:extLst>
            <a:ext uri="{FF2B5EF4-FFF2-40B4-BE49-F238E27FC236}">
              <a16:creationId xmlns:a16="http://schemas.microsoft.com/office/drawing/2014/main" id="{B58D7556-5C4D-4E0B-8ECB-411AC147734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DAA57E6-12B0-4B26-B901-8F55612C404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1" name="Text Box 4">
          <a:extLst>
            <a:ext uri="{FF2B5EF4-FFF2-40B4-BE49-F238E27FC236}">
              <a16:creationId xmlns:a16="http://schemas.microsoft.com/office/drawing/2014/main" id="{7F5A704C-145D-4709-8509-05CEECF1834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2" name="Text Box 7">
          <a:extLst>
            <a:ext uri="{FF2B5EF4-FFF2-40B4-BE49-F238E27FC236}">
              <a16:creationId xmlns:a16="http://schemas.microsoft.com/office/drawing/2014/main" id="{42A2FE5D-32AD-4405-8221-9B307EEA2C9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DF62061A-A7E4-4D80-96D2-9A0D998DB5C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4" name="Text Box 4">
          <a:extLst>
            <a:ext uri="{FF2B5EF4-FFF2-40B4-BE49-F238E27FC236}">
              <a16:creationId xmlns:a16="http://schemas.microsoft.com/office/drawing/2014/main" id="{3EA0B0F2-0626-48B0-8195-FD0A58A6C44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5" name="Text Box 7">
          <a:extLst>
            <a:ext uri="{FF2B5EF4-FFF2-40B4-BE49-F238E27FC236}">
              <a16:creationId xmlns:a16="http://schemas.microsoft.com/office/drawing/2014/main" id="{5C25A5AE-A579-4337-BF50-809BFD44C26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4C8B9332-3B67-47CD-ABC1-1374619EA38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7" name="Text Box 4">
          <a:extLst>
            <a:ext uri="{FF2B5EF4-FFF2-40B4-BE49-F238E27FC236}">
              <a16:creationId xmlns:a16="http://schemas.microsoft.com/office/drawing/2014/main" id="{327A50BD-66E5-4098-8C10-3180A37A029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28" name="Text Box 7">
          <a:extLst>
            <a:ext uri="{FF2B5EF4-FFF2-40B4-BE49-F238E27FC236}">
              <a16:creationId xmlns:a16="http://schemas.microsoft.com/office/drawing/2014/main" id="{342090B2-87F5-4C73-AB4F-2BEEE5DDE5E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00EF8FE3-EA90-40E7-8B91-A70CE87F154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0" name="Text Box 4">
          <a:extLst>
            <a:ext uri="{FF2B5EF4-FFF2-40B4-BE49-F238E27FC236}">
              <a16:creationId xmlns:a16="http://schemas.microsoft.com/office/drawing/2014/main" id="{060D8F6A-A80B-43FB-A0C8-A63CCF6732D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1" name="Text Box 7">
          <a:extLst>
            <a:ext uri="{FF2B5EF4-FFF2-40B4-BE49-F238E27FC236}">
              <a16:creationId xmlns:a16="http://schemas.microsoft.com/office/drawing/2014/main" id="{2B7CEEC5-C5FC-448B-B781-001AABA0373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53BE32B3-C2E1-4C2C-A70C-91B93B73614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3" name="Text Box 4">
          <a:extLst>
            <a:ext uri="{FF2B5EF4-FFF2-40B4-BE49-F238E27FC236}">
              <a16:creationId xmlns:a16="http://schemas.microsoft.com/office/drawing/2014/main" id="{C984A5BF-9ED1-4CAA-ACE2-B9962E4686F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4" name="Text Box 7">
          <a:extLst>
            <a:ext uri="{FF2B5EF4-FFF2-40B4-BE49-F238E27FC236}">
              <a16:creationId xmlns:a16="http://schemas.microsoft.com/office/drawing/2014/main" id="{6ABBEBE9-436B-4B9F-B073-D270F16E81D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A4422B83-1856-4C75-A2AB-5D13B801477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6" name="Text Box 4">
          <a:extLst>
            <a:ext uri="{FF2B5EF4-FFF2-40B4-BE49-F238E27FC236}">
              <a16:creationId xmlns:a16="http://schemas.microsoft.com/office/drawing/2014/main" id="{2A1FB1A9-4550-4770-B38D-53A7EEDD693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7" name="Text Box 7">
          <a:extLst>
            <a:ext uri="{FF2B5EF4-FFF2-40B4-BE49-F238E27FC236}">
              <a16:creationId xmlns:a16="http://schemas.microsoft.com/office/drawing/2014/main" id="{56641012-6696-4BBA-BD28-FFC7658D935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D82A5657-6A88-449F-9944-9C77D6389D7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39" name="Text Box 4">
          <a:extLst>
            <a:ext uri="{FF2B5EF4-FFF2-40B4-BE49-F238E27FC236}">
              <a16:creationId xmlns:a16="http://schemas.microsoft.com/office/drawing/2014/main" id="{FA86F1F1-0DFC-4A6C-BF09-5C916AE3D6C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0" name="Text Box 7">
          <a:extLst>
            <a:ext uri="{FF2B5EF4-FFF2-40B4-BE49-F238E27FC236}">
              <a16:creationId xmlns:a16="http://schemas.microsoft.com/office/drawing/2014/main" id="{B8F99D38-4E58-44EE-BC3B-F53A1918A1B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4DACDBC-796B-4510-ACF4-DC1FF61D374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2" name="Text Box 4">
          <a:extLst>
            <a:ext uri="{FF2B5EF4-FFF2-40B4-BE49-F238E27FC236}">
              <a16:creationId xmlns:a16="http://schemas.microsoft.com/office/drawing/2014/main" id="{8144AB34-E1C7-416F-8CBD-8BEF2CC6B2E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3" name="Text Box 7">
          <a:extLst>
            <a:ext uri="{FF2B5EF4-FFF2-40B4-BE49-F238E27FC236}">
              <a16:creationId xmlns:a16="http://schemas.microsoft.com/office/drawing/2014/main" id="{39305677-A05A-4FC0-8CE1-87DF7FF3D38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2FFCA2F8-EAD5-4F0D-ABFE-5D0E50FC6E3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5" name="Text Box 4">
          <a:extLst>
            <a:ext uri="{FF2B5EF4-FFF2-40B4-BE49-F238E27FC236}">
              <a16:creationId xmlns:a16="http://schemas.microsoft.com/office/drawing/2014/main" id="{6B562F52-0B9E-4EFF-AF36-5B60338AF06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6" name="Text Box 7">
          <a:extLst>
            <a:ext uri="{FF2B5EF4-FFF2-40B4-BE49-F238E27FC236}">
              <a16:creationId xmlns:a16="http://schemas.microsoft.com/office/drawing/2014/main" id="{9EFB917F-CDF9-4D98-A5E6-90B9E04A427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18AED8C1-9A31-4266-9E81-C5A49BDA613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8" name="Text Box 4">
          <a:extLst>
            <a:ext uri="{FF2B5EF4-FFF2-40B4-BE49-F238E27FC236}">
              <a16:creationId xmlns:a16="http://schemas.microsoft.com/office/drawing/2014/main" id="{6CCEDDB6-35D6-4179-8592-E1B961E4A17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49" name="Text Box 7">
          <a:extLst>
            <a:ext uri="{FF2B5EF4-FFF2-40B4-BE49-F238E27FC236}">
              <a16:creationId xmlns:a16="http://schemas.microsoft.com/office/drawing/2014/main" id="{CDA2A711-657B-4C70-BCBA-AB452AB1A48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ACB77833-1ECD-45B3-8C4E-4504754C693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1" name="Text Box 4">
          <a:extLst>
            <a:ext uri="{FF2B5EF4-FFF2-40B4-BE49-F238E27FC236}">
              <a16:creationId xmlns:a16="http://schemas.microsoft.com/office/drawing/2014/main" id="{17B2EEEC-28CA-4DCF-828C-B4DCD1937AC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2" name="Text Box 7">
          <a:extLst>
            <a:ext uri="{FF2B5EF4-FFF2-40B4-BE49-F238E27FC236}">
              <a16:creationId xmlns:a16="http://schemas.microsoft.com/office/drawing/2014/main" id="{8B390408-AE0D-4BDA-86A9-CFE958CC0B1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3A25FD93-C9A4-4600-A4E1-B44979644FE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4" name="Text Box 4">
          <a:extLst>
            <a:ext uri="{FF2B5EF4-FFF2-40B4-BE49-F238E27FC236}">
              <a16:creationId xmlns:a16="http://schemas.microsoft.com/office/drawing/2014/main" id="{5AF2BBEA-6E29-4093-BCEC-D57F81F3F4A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5" name="Text Box 7">
          <a:extLst>
            <a:ext uri="{FF2B5EF4-FFF2-40B4-BE49-F238E27FC236}">
              <a16:creationId xmlns:a16="http://schemas.microsoft.com/office/drawing/2014/main" id="{04A6B242-F38E-413E-8376-305BE61818A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93582583-DC2A-4A49-8930-1F19DA46CA0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7" name="Text Box 4">
          <a:extLst>
            <a:ext uri="{FF2B5EF4-FFF2-40B4-BE49-F238E27FC236}">
              <a16:creationId xmlns:a16="http://schemas.microsoft.com/office/drawing/2014/main" id="{99EBB71C-705E-4967-8513-A16F5F12BC0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8" name="Text Box 7">
          <a:extLst>
            <a:ext uri="{FF2B5EF4-FFF2-40B4-BE49-F238E27FC236}">
              <a16:creationId xmlns:a16="http://schemas.microsoft.com/office/drawing/2014/main" id="{5DE92B74-218A-4A1B-8029-24A23FA8276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AC11155-484F-4893-9953-FF1D327F7EB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0" name="Text Box 4">
          <a:extLst>
            <a:ext uri="{FF2B5EF4-FFF2-40B4-BE49-F238E27FC236}">
              <a16:creationId xmlns:a16="http://schemas.microsoft.com/office/drawing/2014/main" id="{1409E123-38A8-4174-8AA5-91C26B3A232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1" name="Text Box 7">
          <a:extLst>
            <a:ext uri="{FF2B5EF4-FFF2-40B4-BE49-F238E27FC236}">
              <a16:creationId xmlns:a16="http://schemas.microsoft.com/office/drawing/2014/main" id="{21E95974-9B0A-4FFA-B63B-760374D90C0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A8D347C5-844D-44EB-983C-5CEE542397E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3" name="Text Box 4">
          <a:extLst>
            <a:ext uri="{FF2B5EF4-FFF2-40B4-BE49-F238E27FC236}">
              <a16:creationId xmlns:a16="http://schemas.microsoft.com/office/drawing/2014/main" id="{E5DBA3CC-91CE-49A3-A9DA-916411A1E2C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4" name="Text Box 7">
          <a:extLst>
            <a:ext uri="{FF2B5EF4-FFF2-40B4-BE49-F238E27FC236}">
              <a16:creationId xmlns:a16="http://schemas.microsoft.com/office/drawing/2014/main" id="{D615F6DC-39F5-46F1-A8AF-958A0367DD8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251981FE-74EF-4CE8-9948-28929F04228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6" name="Text Box 4">
          <a:extLst>
            <a:ext uri="{FF2B5EF4-FFF2-40B4-BE49-F238E27FC236}">
              <a16:creationId xmlns:a16="http://schemas.microsoft.com/office/drawing/2014/main" id="{BF3BFC89-3459-4FD5-A906-793E0EF7378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7" name="Text Box 7">
          <a:extLst>
            <a:ext uri="{FF2B5EF4-FFF2-40B4-BE49-F238E27FC236}">
              <a16:creationId xmlns:a16="http://schemas.microsoft.com/office/drawing/2014/main" id="{A3EBB64F-AED1-4AE6-BD34-F5DD9BFFAF7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594F0E83-C049-4D0C-99D3-4618D4A0B9D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69" name="Text Box 4">
          <a:extLst>
            <a:ext uri="{FF2B5EF4-FFF2-40B4-BE49-F238E27FC236}">
              <a16:creationId xmlns:a16="http://schemas.microsoft.com/office/drawing/2014/main" id="{BA6D396D-0288-4B1A-B167-E0474FBF0B1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070" name="Text Box 7">
          <a:extLst>
            <a:ext uri="{FF2B5EF4-FFF2-40B4-BE49-F238E27FC236}">
              <a16:creationId xmlns:a16="http://schemas.microsoft.com/office/drawing/2014/main" id="{28009227-0894-44C5-9288-CBD76F52DC3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92A74FC-1542-42EF-AEF4-537129CA0A9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BB15CBE4-B607-4CEC-BB7E-32685AC41EF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73" name="Text Box 3">
          <a:extLst>
            <a:ext uri="{FF2B5EF4-FFF2-40B4-BE49-F238E27FC236}">
              <a16:creationId xmlns:a16="http://schemas.microsoft.com/office/drawing/2014/main" id="{67510409-B836-452B-AED1-644292AEA15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74" name="Text Box 4">
          <a:extLst>
            <a:ext uri="{FF2B5EF4-FFF2-40B4-BE49-F238E27FC236}">
              <a16:creationId xmlns:a16="http://schemas.microsoft.com/office/drawing/2014/main" id="{1405D230-4138-4AF9-8C8E-70B5D1D3638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75" name="Text Box 5">
          <a:extLst>
            <a:ext uri="{FF2B5EF4-FFF2-40B4-BE49-F238E27FC236}">
              <a16:creationId xmlns:a16="http://schemas.microsoft.com/office/drawing/2014/main" id="{0B793F7B-0ADE-4068-AD64-1B75AB4BE24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76" name="Text Box 6">
          <a:extLst>
            <a:ext uri="{FF2B5EF4-FFF2-40B4-BE49-F238E27FC236}">
              <a16:creationId xmlns:a16="http://schemas.microsoft.com/office/drawing/2014/main" id="{2AC9BC4D-9229-4078-95FA-40B9158F92D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77" name="Text Box 7">
          <a:extLst>
            <a:ext uri="{FF2B5EF4-FFF2-40B4-BE49-F238E27FC236}">
              <a16:creationId xmlns:a16="http://schemas.microsoft.com/office/drawing/2014/main" id="{B7A0E305-28DC-40F8-A8CB-5FE7041EBF8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78" name="Text Box 8">
          <a:extLst>
            <a:ext uri="{FF2B5EF4-FFF2-40B4-BE49-F238E27FC236}">
              <a16:creationId xmlns:a16="http://schemas.microsoft.com/office/drawing/2014/main" id="{D45B12B1-106E-4D5C-A411-8105D0B75D1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79" name="Text Box 9">
          <a:extLst>
            <a:ext uri="{FF2B5EF4-FFF2-40B4-BE49-F238E27FC236}">
              <a16:creationId xmlns:a16="http://schemas.microsoft.com/office/drawing/2014/main" id="{FFDD0EEC-847D-45B8-AEC1-69CA0C371BA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0" name="Text Box 10">
          <a:extLst>
            <a:ext uri="{FF2B5EF4-FFF2-40B4-BE49-F238E27FC236}">
              <a16:creationId xmlns:a16="http://schemas.microsoft.com/office/drawing/2014/main" id="{E12B8D13-9CF7-4CA4-8FC6-79BE6D9142C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1" name="Text Box 11">
          <a:extLst>
            <a:ext uri="{FF2B5EF4-FFF2-40B4-BE49-F238E27FC236}">
              <a16:creationId xmlns:a16="http://schemas.microsoft.com/office/drawing/2014/main" id="{C723EC6C-2CEE-43FA-8C7C-D6C6A884947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2" name="Text Box 12">
          <a:extLst>
            <a:ext uri="{FF2B5EF4-FFF2-40B4-BE49-F238E27FC236}">
              <a16:creationId xmlns:a16="http://schemas.microsoft.com/office/drawing/2014/main" id="{CFD7F67F-9043-45F7-9DD1-0E8208A16E9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3" name="Text Box 13">
          <a:extLst>
            <a:ext uri="{FF2B5EF4-FFF2-40B4-BE49-F238E27FC236}">
              <a16:creationId xmlns:a16="http://schemas.microsoft.com/office/drawing/2014/main" id="{94527202-E965-4D26-85B5-3B0774C9024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4" name="Text Box 14">
          <a:extLst>
            <a:ext uri="{FF2B5EF4-FFF2-40B4-BE49-F238E27FC236}">
              <a16:creationId xmlns:a16="http://schemas.microsoft.com/office/drawing/2014/main" id="{91BAD361-EB6A-44DA-9C0A-F26F9B7CDE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5" name="Text Box 15">
          <a:extLst>
            <a:ext uri="{FF2B5EF4-FFF2-40B4-BE49-F238E27FC236}">
              <a16:creationId xmlns:a16="http://schemas.microsoft.com/office/drawing/2014/main" id="{DED1A1BF-2F1D-43A1-8AC1-A133D64BD6C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6" name="Text Box 16">
          <a:extLst>
            <a:ext uri="{FF2B5EF4-FFF2-40B4-BE49-F238E27FC236}">
              <a16:creationId xmlns:a16="http://schemas.microsoft.com/office/drawing/2014/main" id="{EA101AAD-AE23-4E26-A5B5-2E755510E8F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7" name="Text Box 17">
          <a:extLst>
            <a:ext uri="{FF2B5EF4-FFF2-40B4-BE49-F238E27FC236}">
              <a16:creationId xmlns:a16="http://schemas.microsoft.com/office/drawing/2014/main" id="{B0DBFB9F-03BC-4DAA-965A-592D38B0F25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8" name="Text Box 18">
          <a:extLst>
            <a:ext uri="{FF2B5EF4-FFF2-40B4-BE49-F238E27FC236}">
              <a16:creationId xmlns:a16="http://schemas.microsoft.com/office/drawing/2014/main" id="{CD0092FC-A699-40DC-B584-C0EB8982DAE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89" name="Text Box 19">
          <a:extLst>
            <a:ext uri="{FF2B5EF4-FFF2-40B4-BE49-F238E27FC236}">
              <a16:creationId xmlns:a16="http://schemas.microsoft.com/office/drawing/2014/main" id="{EB3F09B0-6D90-41CE-B4C1-B1C8304C767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0" name="Text Box 20">
          <a:extLst>
            <a:ext uri="{FF2B5EF4-FFF2-40B4-BE49-F238E27FC236}">
              <a16:creationId xmlns:a16="http://schemas.microsoft.com/office/drawing/2014/main" id="{B95F9373-D8EA-4FFD-A4D2-266945E3389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1" name="Text Box 21">
          <a:extLst>
            <a:ext uri="{FF2B5EF4-FFF2-40B4-BE49-F238E27FC236}">
              <a16:creationId xmlns:a16="http://schemas.microsoft.com/office/drawing/2014/main" id="{F14C39EF-7E3B-4FC2-9F8C-55C5DE17A0B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2" name="Text Box 22">
          <a:extLst>
            <a:ext uri="{FF2B5EF4-FFF2-40B4-BE49-F238E27FC236}">
              <a16:creationId xmlns:a16="http://schemas.microsoft.com/office/drawing/2014/main" id="{C47A6E54-0B46-4560-A911-9738E4FD196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3" name="Text Box 23">
          <a:extLst>
            <a:ext uri="{FF2B5EF4-FFF2-40B4-BE49-F238E27FC236}">
              <a16:creationId xmlns:a16="http://schemas.microsoft.com/office/drawing/2014/main" id="{AE8D6B94-177C-4545-9720-B4E3E040812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4" name="Text Box 24">
          <a:extLst>
            <a:ext uri="{FF2B5EF4-FFF2-40B4-BE49-F238E27FC236}">
              <a16:creationId xmlns:a16="http://schemas.microsoft.com/office/drawing/2014/main" id="{14383D2D-4BF4-4374-9A18-83E1B274C74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5" name="Text Box 25">
          <a:extLst>
            <a:ext uri="{FF2B5EF4-FFF2-40B4-BE49-F238E27FC236}">
              <a16:creationId xmlns:a16="http://schemas.microsoft.com/office/drawing/2014/main" id="{FECB4D1A-4EC6-48C3-B6B1-E926011FC95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6" name="Text Box 26">
          <a:extLst>
            <a:ext uri="{FF2B5EF4-FFF2-40B4-BE49-F238E27FC236}">
              <a16:creationId xmlns:a16="http://schemas.microsoft.com/office/drawing/2014/main" id="{BEFA9FA1-DADC-48B6-A51E-24B80D59C48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7" name="Text Box 27">
          <a:extLst>
            <a:ext uri="{FF2B5EF4-FFF2-40B4-BE49-F238E27FC236}">
              <a16:creationId xmlns:a16="http://schemas.microsoft.com/office/drawing/2014/main" id="{ABE35C83-B79B-46C4-B204-80E906D5BA2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78594CD4-AED1-447A-BC76-BD2353B3D05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4E644C29-C840-4893-ADDB-EB0E7C6B827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0" name="Text Box 3">
          <a:extLst>
            <a:ext uri="{FF2B5EF4-FFF2-40B4-BE49-F238E27FC236}">
              <a16:creationId xmlns:a16="http://schemas.microsoft.com/office/drawing/2014/main" id="{B372578F-2599-4B20-8A0E-593936DD25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01" name="Text Box 4">
          <a:extLst>
            <a:ext uri="{FF2B5EF4-FFF2-40B4-BE49-F238E27FC236}">
              <a16:creationId xmlns:a16="http://schemas.microsoft.com/office/drawing/2014/main" id="{168F36B1-98C6-4BE1-95BB-7C23C157ADC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2" name="Text Box 5">
          <a:extLst>
            <a:ext uri="{FF2B5EF4-FFF2-40B4-BE49-F238E27FC236}">
              <a16:creationId xmlns:a16="http://schemas.microsoft.com/office/drawing/2014/main" id="{EB3075C4-855E-4900-B484-F1838F4625E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3" name="Text Box 6">
          <a:extLst>
            <a:ext uri="{FF2B5EF4-FFF2-40B4-BE49-F238E27FC236}">
              <a16:creationId xmlns:a16="http://schemas.microsoft.com/office/drawing/2014/main" id="{88CAEA09-2A6C-415E-87D9-F01C403C1B8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04" name="Text Box 7">
          <a:extLst>
            <a:ext uri="{FF2B5EF4-FFF2-40B4-BE49-F238E27FC236}">
              <a16:creationId xmlns:a16="http://schemas.microsoft.com/office/drawing/2014/main" id="{85758738-98D5-4BCF-AE20-18ADD82EF6B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5" name="Text Box 8">
          <a:extLst>
            <a:ext uri="{FF2B5EF4-FFF2-40B4-BE49-F238E27FC236}">
              <a16:creationId xmlns:a16="http://schemas.microsoft.com/office/drawing/2014/main" id="{371AAA5A-FD3B-431F-BFD5-3B9A32E367F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6" name="Text Box 9">
          <a:extLst>
            <a:ext uri="{FF2B5EF4-FFF2-40B4-BE49-F238E27FC236}">
              <a16:creationId xmlns:a16="http://schemas.microsoft.com/office/drawing/2014/main" id="{7405B6B1-C317-4C10-8E26-9BB68A5557E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7" name="Text Box 10">
          <a:extLst>
            <a:ext uri="{FF2B5EF4-FFF2-40B4-BE49-F238E27FC236}">
              <a16:creationId xmlns:a16="http://schemas.microsoft.com/office/drawing/2014/main" id="{3CAAC4CA-BF71-4890-A698-C0847CC8471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8" name="Text Box 11">
          <a:extLst>
            <a:ext uri="{FF2B5EF4-FFF2-40B4-BE49-F238E27FC236}">
              <a16:creationId xmlns:a16="http://schemas.microsoft.com/office/drawing/2014/main" id="{022A665A-6E35-4584-9BC8-FF3ACA45F00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09" name="Text Box 12">
          <a:extLst>
            <a:ext uri="{FF2B5EF4-FFF2-40B4-BE49-F238E27FC236}">
              <a16:creationId xmlns:a16="http://schemas.microsoft.com/office/drawing/2014/main" id="{89AF00C4-8677-4D7E-9C6C-55A0287130A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0" name="Text Box 13">
          <a:extLst>
            <a:ext uri="{FF2B5EF4-FFF2-40B4-BE49-F238E27FC236}">
              <a16:creationId xmlns:a16="http://schemas.microsoft.com/office/drawing/2014/main" id="{17417D89-D7A1-4833-A367-568FEB3AAAC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1" name="Text Box 14">
          <a:extLst>
            <a:ext uri="{FF2B5EF4-FFF2-40B4-BE49-F238E27FC236}">
              <a16:creationId xmlns:a16="http://schemas.microsoft.com/office/drawing/2014/main" id="{46F2DB28-CDF5-4F2B-8FEE-255C87EB5F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2" name="Text Box 15">
          <a:extLst>
            <a:ext uri="{FF2B5EF4-FFF2-40B4-BE49-F238E27FC236}">
              <a16:creationId xmlns:a16="http://schemas.microsoft.com/office/drawing/2014/main" id="{59E3C26A-B187-4388-BD9C-DC8081D3CBA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3" name="Text Box 16">
          <a:extLst>
            <a:ext uri="{FF2B5EF4-FFF2-40B4-BE49-F238E27FC236}">
              <a16:creationId xmlns:a16="http://schemas.microsoft.com/office/drawing/2014/main" id="{A6E3A067-6BAC-45BF-9DBE-C1C73BBB842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4" name="Text Box 17">
          <a:extLst>
            <a:ext uri="{FF2B5EF4-FFF2-40B4-BE49-F238E27FC236}">
              <a16:creationId xmlns:a16="http://schemas.microsoft.com/office/drawing/2014/main" id="{97565D31-6B03-4BFF-A90B-78C8C305E83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5" name="Text Box 18">
          <a:extLst>
            <a:ext uri="{FF2B5EF4-FFF2-40B4-BE49-F238E27FC236}">
              <a16:creationId xmlns:a16="http://schemas.microsoft.com/office/drawing/2014/main" id="{9F754DE6-572D-4163-AE19-07A5F3553FF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6" name="Text Box 19">
          <a:extLst>
            <a:ext uri="{FF2B5EF4-FFF2-40B4-BE49-F238E27FC236}">
              <a16:creationId xmlns:a16="http://schemas.microsoft.com/office/drawing/2014/main" id="{75B38FBC-18DE-42C6-A604-EB52ABB8DE5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7" name="Text Box 20">
          <a:extLst>
            <a:ext uri="{FF2B5EF4-FFF2-40B4-BE49-F238E27FC236}">
              <a16:creationId xmlns:a16="http://schemas.microsoft.com/office/drawing/2014/main" id="{D5C3A56A-9973-4639-BE7F-7EA5C364907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8" name="Text Box 21">
          <a:extLst>
            <a:ext uri="{FF2B5EF4-FFF2-40B4-BE49-F238E27FC236}">
              <a16:creationId xmlns:a16="http://schemas.microsoft.com/office/drawing/2014/main" id="{DF3C1301-CABA-4AD6-8CBE-26955BB859D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19" name="Text Box 22">
          <a:extLst>
            <a:ext uri="{FF2B5EF4-FFF2-40B4-BE49-F238E27FC236}">
              <a16:creationId xmlns:a16="http://schemas.microsoft.com/office/drawing/2014/main" id="{EC76CD5F-024B-4B31-91FB-E905153D65B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0" name="Text Box 23">
          <a:extLst>
            <a:ext uri="{FF2B5EF4-FFF2-40B4-BE49-F238E27FC236}">
              <a16:creationId xmlns:a16="http://schemas.microsoft.com/office/drawing/2014/main" id="{19E976C5-5631-40CB-A9F2-FAA61DB7824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1" name="Text Box 24">
          <a:extLst>
            <a:ext uri="{FF2B5EF4-FFF2-40B4-BE49-F238E27FC236}">
              <a16:creationId xmlns:a16="http://schemas.microsoft.com/office/drawing/2014/main" id="{B2D2075A-B345-4EDC-9AEC-D0BFEFA6EE6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2" name="Text Box 25">
          <a:extLst>
            <a:ext uri="{FF2B5EF4-FFF2-40B4-BE49-F238E27FC236}">
              <a16:creationId xmlns:a16="http://schemas.microsoft.com/office/drawing/2014/main" id="{5A09344F-F064-45E7-818C-1129BFEA639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3" name="Text Box 26">
          <a:extLst>
            <a:ext uri="{FF2B5EF4-FFF2-40B4-BE49-F238E27FC236}">
              <a16:creationId xmlns:a16="http://schemas.microsoft.com/office/drawing/2014/main" id="{AB02C29B-FC9B-4919-ADDF-794B6633B1E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4" name="Text Box 27">
          <a:extLst>
            <a:ext uri="{FF2B5EF4-FFF2-40B4-BE49-F238E27FC236}">
              <a16:creationId xmlns:a16="http://schemas.microsoft.com/office/drawing/2014/main" id="{55A5904D-E401-4738-8728-F154ECF4E5C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8A359050-F5F5-48F7-8DD6-1139943A11C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6A1F8E28-BA48-45E0-89B7-E56AEA1050C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7" name="Text Box 3">
          <a:extLst>
            <a:ext uri="{FF2B5EF4-FFF2-40B4-BE49-F238E27FC236}">
              <a16:creationId xmlns:a16="http://schemas.microsoft.com/office/drawing/2014/main" id="{D98DAE0E-CD40-4551-8631-D3E994DC3D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28" name="Text Box 4">
          <a:extLst>
            <a:ext uri="{FF2B5EF4-FFF2-40B4-BE49-F238E27FC236}">
              <a16:creationId xmlns:a16="http://schemas.microsoft.com/office/drawing/2014/main" id="{BD007A31-219A-40A5-8D65-1EC39091264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29" name="Text Box 5">
          <a:extLst>
            <a:ext uri="{FF2B5EF4-FFF2-40B4-BE49-F238E27FC236}">
              <a16:creationId xmlns:a16="http://schemas.microsoft.com/office/drawing/2014/main" id="{579E8384-D692-4266-B80A-FFAD402329E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0" name="Text Box 6">
          <a:extLst>
            <a:ext uri="{FF2B5EF4-FFF2-40B4-BE49-F238E27FC236}">
              <a16:creationId xmlns:a16="http://schemas.microsoft.com/office/drawing/2014/main" id="{398B3D0D-5DE8-4589-9DEE-5C11F238B32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31" name="Text Box 7">
          <a:extLst>
            <a:ext uri="{FF2B5EF4-FFF2-40B4-BE49-F238E27FC236}">
              <a16:creationId xmlns:a16="http://schemas.microsoft.com/office/drawing/2014/main" id="{9729006E-9D33-4B85-AFBC-3C3055CAD8D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2" name="Text Box 8">
          <a:extLst>
            <a:ext uri="{FF2B5EF4-FFF2-40B4-BE49-F238E27FC236}">
              <a16:creationId xmlns:a16="http://schemas.microsoft.com/office/drawing/2014/main" id="{EBD4F8B4-75E8-4538-96A6-C948E5449C7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3" name="Text Box 9">
          <a:extLst>
            <a:ext uri="{FF2B5EF4-FFF2-40B4-BE49-F238E27FC236}">
              <a16:creationId xmlns:a16="http://schemas.microsoft.com/office/drawing/2014/main" id="{E44AAC94-5D3C-4FB0-ADA7-A05765B8F30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4" name="Text Box 10">
          <a:extLst>
            <a:ext uri="{FF2B5EF4-FFF2-40B4-BE49-F238E27FC236}">
              <a16:creationId xmlns:a16="http://schemas.microsoft.com/office/drawing/2014/main" id="{A1B486BA-0B58-4309-9011-85AE829AD5C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5" name="Text Box 11">
          <a:extLst>
            <a:ext uri="{FF2B5EF4-FFF2-40B4-BE49-F238E27FC236}">
              <a16:creationId xmlns:a16="http://schemas.microsoft.com/office/drawing/2014/main" id="{6AA7EF6B-CA96-4C9F-B2FD-EB995F69D56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6" name="Text Box 12">
          <a:extLst>
            <a:ext uri="{FF2B5EF4-FFF2-40B4-BE49-F238E27FC236}">
              <a16:creationId xmlns:a16="http://schemas.microsoft.com/office/drawing/2014/main" id="{147806F4-1549-4631-B728-03B0A36725F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7" name="Text Box 13">
          <a:extLst>
            <a:ext uri="{FF2B5EF4-FFF2-40B4-BE49-F238E27FC236}">
              <a16:creationId xmlns:a16="http://schemas.microsoft.com/office/drawing/2014/main" id="{2D16D45E-D9BC-4020-ADD9-DF940777863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8" name="Text Box 14">
          <a:extLst>
            <a:ext uri="{FF2B5EF4-FFF2-40B4-BE49-F238E27FC236}">
              <a16:creationId xmlns:a16="http://schemas.microsoft.com/office/drawing/2014/main" id="{D3E860FF-80A7-4A84-B5F3-4B45C58BD59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39" name="Text Box 15">
          <a:extLst>
            <a:ext uri="{FF2B5EF4-FFF2-40B4-BE49-F238E27FC236}">
              <a16:creationId xmlns:a16="http://schemas.microsoft.com/office/drawing/2014/main" id="{2554D747-B1D7-42AE-83E9-06BA8E0469E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0" name="Text Box 16">
          <a:extLst>
            <a:ext uri="{FF2B5EF4-FFF2-40B4-BE49-F238E27FC236}">
              <a16:creationId xmlns:a16="http://schemas.microsoft.com/office/drawing/2014/main" id="{0172F6B4-BF5E-4167-9395-C5F908846F0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1" name="Text Box 17">
          <a:extLst>
            <a:ext uri="{FF2B5EF4-FFF2-40B4-BE49-F238E27FC236}">
              <a16:creationId xmlns:a16="http://schemas.microsoft.com/office/drawing/2014/main" id="{2A1A1562-DE31-4002-8725-812DB7234C4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2" name="Text Box 18">
          <a:extLst>
            <a:ext uri="{FF2B5EF4-FFF2-40B4-BE49-F238E27FC236}">
              <a16:creationId xmlns:a16="http://schemas.microsoft.com/office/drawing/2014/main" id="{19878B49-E035-42B6-974D-AECB9C85DE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3" name="Text Box 19">
          <a:extLst>
            <a:ext uri="{FF2B5EF4-FFF2-40B4-BE49-F238E27FC236}">
              <a16:creationId xmlns:a16="http://schemas.microsoft.com/office/drawing/2014/main" id="{A7047A53-7983-4CE1-AFC9-F0F97085511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4" name="Text Box 20">
          <a:extLst>
            <a:ext uri="{FF2B5EF4-FFF2-40B4-BE49-F238E27FC236}">
              <a16:creationId xmlns:a16="http://schemas.microsoft.com/office/drawing/2014/main" id="{20C45819-83C8-420A-A053-38BA8E5DD18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5" name="Text Box 21">
          <a:extLst>
            <a:ext uri="{FF2B5EF4-FFF2-40B4-BE49-F238E27FC236}">
              <a16:creationId xmlns:a16="http://schemas.microsoft.com/office/drawing/2014/main" id="{DBE8CE6F-8BF6-4501-B37E-E7A1DACCB00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6" name="Text Box 22">
          <a:extLst>
            <a:ext uri="{FF2B5EF4-FFF2-40B4-BE49-F238E27FC236}">
              <a16:creationId xmlns:a16="http://schemas.microsoft.com/office/drawing/2014/main" id="{6F71CE1B-E790-45A8-B395-005AA51A35F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7" name="Text Box 23">
          <a:extLst>
            <a:ext uri="{FF2B5EF4-FFF2-40B4-BE49-F238E27FC236}">
              <a16:creationId xmlns:a16="http://schemas.microsoft.com/office/drawing/2014/main" id="{80A02089-AE26-4F33-AB87-FDC8FE50D87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8" name="Text Box 24">
          <a:extLst>
            <a:ext uri="{FF2B5EF4-FFF2-40B4-BE49-F238E27FC236}">
              <a16:creationId xmlns:a16="http://schemas.microsoft.com/office/drawing/2014/main" id="{8B80FF38-C4EC-4988-A293-E78982DD366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49" name="Text Box 25">
          <a:extLst>
            <a:ext uri="{FF2B5EF4-FFF2-40B4-BE49-F238E27FC236}">
              <a16:creationId xmlns:a16="http://schemas.microsoft.com/office/drawing/2014/main" id="{ACE79E81-3D2B-4606-9CF1-9B65387CBF9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0" name="Text Box 26">
          <a:extLst>
            <a:ext uri="{FF2B5EF4-FFF2-40B4-BE49-F238E27FC236}">
              <a16:creationId xmlns:a16="http://schemas.microsoft.com/office/drawing/2014/main" id="{3E389E55-1541-4930-A1BF-262C9A630B4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1" name="Text Box 27">
          <a:extLst>
            <a:ext uri="{FF2B5EF4-FFF2-40B4-BE49-F238E27FC236}">
              <a16:creationId xmlns:a16="http://schemas.microsoft.com/office/drawing/2014/main" id="{835404C2-F7A1-4B4B-986B-CDF260421AE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A223EC50-3AAC-417A-8EC6-19A6EAB3ADA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13265223-1FE0-43E1-A4EA-98C05A1D62A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4" name="Text Box 3">
          <a:extLst>
            <a:ext uri="{FF2B5EF4-FFF2-40B4-BE49-F238E27FC236}">
              <a16:creationId xmlns:a16="http://schemas.microsoft.com/office/drawing/2014/main" id="{4E685FD5-957C-416F-8140-D5E20AE6B13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55" name="Text Box 4">
          <a:extLst>
            <a:ext uri="{FF2B5EF4-FFF2-40B4-BE49-F238E27FC236}">
              <a16:creationId xmlns:a16="http://schemas.microsoft.com/office/drawing/2014/main" id="{E063C27F-1E6F-4874-91E5-DECCF815983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6" name="Text Box 5">
          <a:extLst>
            <a:ext uri="{FF2B5EF4-FFF2-40B4-BE49-F238E27FC236}">
              <a16:creationId xmlns:a16="http://schemas.microsoft.com/office/drawing/2014/main" id="{34E06DF1-52A2-4453-AB65-1CE738C914F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7" name="Text Box 6">
          <a:extLst>
            <a:ext uri="{FF2B5EF4-FFF2-40B4-BE49-F238E27FC236}">
              <a16:creationId xmlns:a16="http://schemas.microsoft.com/office/drawing/2014/main" id="{EA99543F-6E81-447A-9AC3-2F3BBEA2F1E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58" name="Text Box 7">
          <a:extLst>
            <a:ext uri="{FF2B5EF4-FFF2-40B4-BE49-F238E27FC236}">
              <a16:creationId xmlns:a16="http://schemas.microsoft.com/office/drawing/2014/main" id="{9A31633B-A513-4A15-8AAC-CE3B661780E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59" name="Text Box 8">
          <a:extLst>
            <a:ext uri="{FF2B5EF4-FFF2-40B4-BE49-F238E27FC236}">
              <a16:creationId xmlns:a16="http://schemas.microsoft.com/office/drawing/2014/main" id="{AC3A4636-D65A-4C74-9F76-3DEEBA251C5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0" name="Text Box 9">
          <a:extLst>
            <a:ext uri="{FF2B5EF4-FFF2-40B4-BE49-F238E27FC236}">
              <a16:creationId xmlns:a16="http://schemas.microsoft.com/office/drawing/2014/main" id="{56B657C0-2018-4BAA-8F65-BC010F0371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1" name="Text Box 10">
          <a:extLst>
            <a:ext uri="{FF2B5EF4-FFF2-40B4-BE49-F238E27FC236}">
              <a16:creationId xmlns:a16="http://schemas.microsoft.com/office/drawing/2014/main" id="{2A11EB53-F321-4B0B-9658-FC729AB514D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2" name="Text Box 11">
          <a:extLst>
            <a:ext uri="{FF2B5EF4-FFF2-40B4-BE49-F238E27FC236}">
              <a16:creationId xmlns:a16="http://schemas.microsoft.com/office/drawing/2014/main" id="{F1D36DA4-9F9B-432C-8AF2-C3670FAC869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3" name="Text Box 12">
          <a:extLst>
            <a:ext uri="{FF2B5EF4-FFF2-40B4-BE49-F238E27FC236}">
              <a16:creationId xmlns:a16="http://schemas.microsoft.com/office/drawing/2014/main" id="{E01F65F9-5827-4238-AAA0-33DEB1F754D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4" name="Text Box 13">
          <a:extLst>
            <a:ext uri="{FF2B5EF4-FFF2-40B4-BE49-F238E27FC236}">
              <a16:creationId xmlns:a16="http://schemas.microsoft.com/office/drawing/2014/main" id="{E651A5BF-9F3A-4F9E-9226-0DD70BBFADB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5" name="Text Box 14">
          <a:extLst>
            <a:ext uri="{FF2B5EF4-FFF2-40B4-BE49-F238E27FC236}">
              <a16:creationId xmlns:a16="http://schemas.microsoft.com/office/drawing/2014/main" id="{15D74209-CE00-4810-B927-4D0AB414B5A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6" name="Text Box 15">
          <a:extLst>
            <a:ext uri="{FF2B5EF4-FFF2-40B4-BE49-F238E27FC236}">
              <a16:creationId xmlns:a16="http://schemas.microsoft.com/office/drawing/2014/main" id="{1E5E1282-FBD7-4BC7-8AA6-76982AC4C0D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7" name="Text Box 16">
          <a:extLst>
            <a:ext uri="{FF2B5EF4-FFF2-40B4-BE49-F238E27FC236}">
              <a16:creationId xmlns:a16="http://schemas.microsoft.com/office/drawing/2014/main" id="{13AF0A62-22CB-4D91-BB65-6D20A452841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8" name="Text Box 17">
          <a:extLst>
            <a:ext uri="{FF2B5EF4-FFF2-40B4-BE49-F238E27FC236}">
              <a16:creationId xmlns:a16="http://schemas.microsoft.com/office/drawing/2014/main" id="{4981BB58-E435-4A11-A697-2D3B2E1C73E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69" name="Text Box 18">
          <a:extLst>
            <a:ext uri="{FF2B5EF4-FFF2-40B4-BE49-F238E27FC236}">
              <a16:creationId xmlns:a16="http://schemas.microsoft.com/office/drawing/2014/main" id="{2FEF0D06-F8F0-46A5-9EC1-3FF5EA78738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0" name="Text Box 19">
          <a:extLst>
            <a:ext uri="{FF2B5EF4-FFF2-40B4-BE49-F238E27FC236}">
              <a16:creationId xmlns:a16="http://schemas.microsoft.com/office/drawing/2014/main" id="{3FB35239-8D68-4E14-85C5-969F4E00DD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1" name="Text Box 20">
          <a:extLst>
            <a:ext uri="{FF2B5EF4-FFF2-40B4-BE49-F238E27FC236}">
              <a16:creationId xmlns:a16="http://schemas.microsoft.com/office/drawing/2014/main" id="{BF208630-713D-4611-8ECB-B5319FA8795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2" name="Text Box 21">
          <a:extLst>
            <a:ext uri="{FF2B5EF4-FFF2-40B4-BE49-F238E27FC236}">
              <a16:creationId xmlns:a16="http://schemas.microsoft.com/office/drawing/2014/main" id="{23A52FEC-716B-4F57-89D3-688438E2AE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3" name="Text Box 22">
          <a:extLst>
            <a:ext uri="{FF2B5EF4-FFF2-40B4-BE49-F238E27FC236}">
              <a16:creationId xmlns:a16="http://schemas.microsoft.com/office/drawing/2014/main" id="{0FDA4ACF-B6B7-483D-9ADB-79E3FC42F0B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4" name="Text Box 23">
          <a:extLst>
            <a:ext uri="{FF2B5EF4-FFF2-40B4-BE49-F238E27FC236}">
              <a16:creationId xmlns:a16="http://schemas.microsoft.com/office/drawing/2014/main" id="{9178D368-F328-4736-9221-C59376E0E27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5" name="Text Box 24">
          <a:extLst>
            <a:ext uri="{FF2B5EF4-FFF2-40B4-BE49-F238E27FC236}">
              <a16:creationId xmlns:a16="http://schemas.microsoft.com/office/drawing/2014/main" id="{DD415ACA-5E5D-41B7-BE4D-1C74C2EF002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6" name="Text Box 25">
          <a:extLst>
            <a:ext uri="{FF2B5EF4-FFF2-40B4-BE49-F238E27FC236}">
              <a16:creationId xmlns:a16="http://schemas.microsoft.com/office/drawing/2014/main" id="{CDA6D6B3-D1EE-4F97-9FF4-D2A0F54D5A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7" name="Text Box 26">
          <a:extLst>
            <a:ext uri="{FF2B5EF4-FFF2-40B4-BE49-F238E27FC236}">
              <a16:creationId xmlns:a16="http://schemas.microsoft.com/office/drawing/2014/main" id="{6A2A426B-8D92-4826-955A-683EAA2D1FD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78" name="Text Box 27">
          <a:extLst>
            <a:ext uri="{FF2B5EF4-FFF2-40B4-BE49-F238E27FC236}">
              <a16:creationId xmlns:a16="http://schemas.microsoft.com/office/drawing/2014/main" id="{11629D61-B744-4079-B20E-7F5D4E9D391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2E566457-E161-474B-96C7-7C83BB75326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7E8A9D2B-55D7-477E-86C2-CD11AD3613B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1" name="Text Box 3">
          <a:extLst>
            <a:ext uri="{FF2B5EF4-FFF2-40B4-BE49-F238E27FC236}">
              <a16:creationId xmlns:a16="http://schemas.microsoft.com/office/drawing/2014/main" id="{18247988-EB5A-40B6-9397-27331E96FE9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82" name="Text Box 4">
          <a:extLst>
            <a:ext uri="{FF2B5EF4-FFF2-40B4-BE49-F238E27FC236}">
              <a16:creationId xmlns:a16="http://schemas.microsoft.com/office/drawing/2014/main" id="{E2AEF2AC-93C3-4C24-A87F-E4044D51537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3" name="Text Box 5">
          <a:extLst>
            <a:ext uri="{FF2B5EF4-FFF2-40B4-BE49-F238E27FC236}">
              <a16:creationId xmlns:a16="http://schemas.microsoft.com/office/drawing/2014/main" id="{2711738F-F829-492A-9AE4-DE786EE85E4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4" name="Text Box 6">
          <a:extLst>
            <a:ext uri="{FF2B5EF4-FFF2-40B4-BE49-F238E27FC236}">
              <a16:creationId xmlns:a16="http://schemas.microsoft.com/office/drawing/2014/main" id="{2D4CE2AD-3739-4870-B387-3C4AD458EC2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185" name="Text Box 7">
          <a:extLst>
            <a:ext uri="{FF2B5EF4-FFF2-40B4-BE49-F238E27FC236}">
              <a16:creationId xmlns:a16="http://schemas.microsoft.com/office/drawing/2014/main" id="{044D50A1-58D6-40D6-9F9A-52F1FEAF9BF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6" name="Text Box 8">
          <a:extLst>
            <a:ext uri="{FF2B5EF4-FFF2-40B4-BE49-F238E27FC236}">
              <a16:creationId xmlns:a16="http://schemas.microsoft.com/office/drawing/2014/main" id="{BD2B65B6-8394-47BA-874C-3BB64FB905E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7" name="Text Box 9">
          <a:extLst>
            <a:ext uri="{FF2B5EF4-FFF2-40B4-BE49-F238E27FC236}">
              <a16:creationId xmlns:a16="http://schemas.microsoft.com/office/drawing/2014/main" id="{C1F069EE-A7DC-4D23-9909-28C903FF8CA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8" name="Text Box 10">
          <a:extLst>
            <a:ext uri="{FF2B5EF4-FFF2-40B4-BE49-F238E27FC236}">
              <a16:creationId xmlns:a16="http://schemas.microsoft.com/office/drawing/2014/main" id="{CAE9F8BD-A331-4DED-85FA-D07F4638594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89" name="Text Box 11">
          <a:extLst>
            <a:ext uri="{FF2B5EF4-FFF2-40B4-BE49-F238E27FC236}">
              <a16:creationId xmlns:a16="http://schemas.microsoft.com/office/drawing/2014/main" id="{A0E4B20A-250B-4CE0-9B94-67CCE0F2EFD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0" name="Text Box 12">
          <a:extLst>
            <a:ext uri="{FF2B5EF4-FFF2-40B4-BE49-F238E27FC236}">
              <a16:creationId xmlns:a16="http://schemas.microsoft.com/office/drawing/2014/main" id="{6D866873-0A0B-41A6-9615-388771CF39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1" name="Text Box 13">
          <a:extLst>
            <a:ext uri="{FF2B5EF4-FFF2-40B4-BE49-F238E27FC236}">
              <a16:creationId xmlns:a16="http://schemas.microsoft.com/office/drawing/2014/main" id="{EF98F03C-464E-4193-8774-D0D6ED88052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2" name="Text Box 14">
          <a:extLst>
            <a:ext uri="{FF2B5EF4-FFF2-40B4-BE49-F238E27FC236}">
              <a16:creationId xmlns:a16="http://schemas.microsoft.com/office/drawing/2014/main" id="{AEEA05C0-A71D-4CEA-901F-4FFCE2EE1FF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3" name="Text Box 15">
          <a:extLst>
            <a:ext uri="{FF2B5EF4-FFF2-40B4-BE49-F238E27FC236}">
              <a16:creationId xmlns:a16="http://schemas.microsoft.com/office/drawing/2014/main" id="{2C40011B-1681-41C7-9C81-82A8EB6339A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4" name="Text Box 16">
          <a:extLst>
            <a:ext uri="{FF2B5EF4-FFF2-40B4-BE49-F238E27FC236}">
              <a16:creationId xmlns:a16="http://schemas.microsoft.com/office/drawing/2014/main" id="{50C0C8BB-7358-4AD1-8828-60F17521B21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5" name="Text Box 17">
          <a:extLst>
            <a:ext uri="{FF2B5EF4-FFF2-40B4-BE49-F238E27FC236}">
              <a16:creationId xmlns:a16="http://schemas.microsoft.com/office/drawing/2014/main" id="{43867FFA-3AE7-4AF7-A8D0-A9D40E10482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6" name="Text Box 18">
          <a:extLst>
            <a:ext uri="{FF2B5EF4-FFF2-40B4-BE49-F238E27FC236}">
              <a16:creationId xmlns:a16="http://schemas.microsoft.com/office/drawing/2014/main" id="{79B0EB88-BA53-4BB1-86D3-89FE9816FBB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7" name="Text Box 19">
          <a:extLst>
            <a:ext uri="{FF2B5EF4-FFF2-40B4-BE49-F238E27FC236}">
              <a16:creationId xmlns:a16="http://schemas.microsoft.com/office/drawing/2014/main" id="{865A0D35-D2B6-40D9-937F-3AEA5887E6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8" name="Text Box 20">
          <a:extLst>
            <a:ext uri="{FF2B5EF4-FFF2-40B4-BE49-F238E27FC236}">
              <a16:creationId xmlns:a16="http://schemas.microsoft.com/office/drawing/2014/main" id="{4B4BC6A4-5E83-44C8-8359-2A10118CE80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199" name="Text Box 21">
          <a:extLst>
            <a:ext uri="{FF2B5EF4-FFF2-40B4-BE49-F238E27FC236}">
              <a16:creationId xmlns:a16="http://schemas.microsoft.com/office/drawing/2014/main" id="{0155A3AE-4129-4E08-B40B-3D734677A43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0" name="Text Box 22">
          <a:extLst>
            <a:ext uri="{FF2B5EF4-FFF2-40B4-BE49-F238E27FC236}">
              <a16:creationId xmlns:a16="http://schemas.microsoft.com/office/drawing/2014/main" id="{320804C8-E95F-486F-9124-AB27BEBAD9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1" name="Text Box 23">
          <a:extLst>
            <a:ext uri="{FF2B5EF4-FFF2-40B4-BE49-F238E27FC236}">
              <a16:creationId xmlns:a16="http://schemas.microsoft.com/office/drawing/2014/main" id="{4FC88791-0182-4E3A-884F-63311E2AE44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2" name="Text Box 24">
          <a:extLst>
            <a:ext uri="{FF2B5EF4-FFF2-40B4-BE49-F238E27FC236}">
              <a16:creationId xmlns:a16="http://schemas.microsoft.com/office/drawing/2014/main" id="{10C4C5DB-F06C-4452-84FA-9DC38DB624E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3" name="Text Box 25">
          <a:extLst>
            <a:ext uri="{FF2B5EF4-FFF2-40B4-BE49-F238E27FC236}">
              <a16:creationId xmlns:a16="http://schemas.microsoft.com/office/drawing/2014/main" id="{587D88CB-7D4E-491E-95BD-F8DB9031C27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4" name="Text Box 26">
          <a:extLst>
            <a:ext uri="{FF2B5EF4-FFF2-40B4-BE49-F238E27FC236}">
              <a16:creationId xmlns:a16="http://schemas.microsoft.com/office/drawing/2014/main" id="{A3C5CAD6-D072-45F2-B690-EB9F980CC9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5" name="Text Box 27">
          <a:extLst>
            <a:ext uri="{FF2B5EF4-FFF2-40B4-BE49-F238E27FC236}">
              <a16:creationId xmlns:a16="http://schemas.microsoft.com/office/drawing/2014/main" id="{27798D46-7F99-4D20-80FD-5220721F34B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7D7A4340-0615-4201-9F02-736330DF6FD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B74F04EF-74B3-4E85-8CA4-0C7887E2F42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08" name="Text Box 3">
          <a:extLst>
            <a:ext uri="{FF2B5EF4-FFF2-40B4-BE49-F238E27FC236}">
              <a16:creationId xmlns:a16="http://schemas.microsoft.com/office/drawing/2014/main" id="{54A75CAA-1010-4929-832E-062C33CE4E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09" name="Text Box 4">
          <a:extLst>
            <a:ext uri="{FF2B5EF4-FFF2-40B4-BE49-F238E27FC236}">
              <a16:creationId xmlns:a16="http://schemas.microsoft.com/office/drawing/2014/main" id="{E5DC25FF-5476-4508-918D-C13DC2E4C40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0" name="Text Box 5">
          <a:extLst>
            <a:ext uri="{FF2B5EF4-FFF2-40B4-BE49-F238E27FC236}">
              <a16:creationId xmlns:a16="http://schemas.microsoft.com/office/drawing/2014/main" id="{F1CCA275-1D7A-492F-AFD0-396B5F2B3AB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1" name="Text Box 6">
          <a:extLst>
            <a:ext uri="{FF2B5EF4-FFF2-40B4-BE49-F238E27FC236}">
              <a16:creationId xmlns:a16="http://schemas.microsoft.com/office/drawing/2014/main" id="{F467DB75-AE7A-4432-9415-C74794C7CB0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12" name="Text Box 7">
          <a:extLst>
            <a:ext uri="{FF2B5EF4-FFF2-40B4-BE49-F238E27FC236}">
              <a16:creationId xmlns:a16="http://schemas.microsoft.com/office/drawing/2014/main" id="{90BDAB1E-73F1-4EF9-8249-7416C1166E5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3" name="Text Box 8">
          <a:extLst>
            <a:ext uri="{FF2B5EF4-FFF2-40B4-BE49-F238E27FC236}">
              <a16:creationId xmlns:a16="http://schemas.microsoft.com/office/drawing/2014/main" id="{390B7C9D-49C9-43E2-9E3B-28C2FA0CEA4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4" name="Text Box 9">
          <a:extLst>
            <a:ext uri="{FF2B5EF4-FFF2-40B4-BE49-F238E27FC236}">
              <a16:creationId xmlns:a16="http://schemas.microsoft.com/office/drawing/2014/main" id="{398AE77C-BC92-45AE-AC16-7E4E58C8608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5" name="Text Box 10">
          <a:extLst>
            <a:ext uri="{FF2B5EF4-FFF2-40B4-BE49-F238E27FC236}">
              <a16:creationId xmlns:a16="http://schemas.microsoft.com/office/drawing/2014/main" id="{C3FE9638-AC3A-4C99-8DA3-1315D88AA46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6" name="Text Box 11">
          <a:extLst>
            <a:ext uri="{FF2B5EF4-FFF2-40B4-BE49-F238E27FC236}">
              <a16:creationId xmlns:a16="http://schemas.microsoft.com/office/drawing/2014/main" id="{C40C379C-082A-4CEA-B34A-43C9A0DF9E4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7" name="Text Box 12">
          <a:extLst>
            <a:ext uri="{FF2B5EF4-FFF2-40B4-BE49-F238E27FC236}">
              <a16:creationId xmlns:a16="http://schemas.microsoft.com/office/drawing/2014/main" id="{974D4BB2-0A93-42D1-B918-6B351752862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8" name="Text Box 13">
          <a:extLst>
            <a:ext uri="{FF2B5EF4-FFF2-40B4-BE49-F238E27FC236}">
              <a16:creationId xmlns:a16="http://schemas.microsoft.com/office/drawing/2014/main" id="{EEF38587-84B4-4FEE-9DC5-C7E4FA310E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19" name="Text Box 14">
          <a:extLst>
            <a:ext uri="{FF2B5EF4-FFF2-40B4-BE49-F238E27FC236}">
              <a16:creationId xmlns:a16="http://schemas.microsoft.com/office/drawing/2014/main" id="{DF1EF05D-4D3F-4FAB-B164-25EBB2606AB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0" name="Text Box 15">
          <a:extLst>
            <a:ext uri="{FF2B5EF4-FFF2-40B4-BE49-F238E27FC236}">
              <a16:creationId xmlns:a16="http://schemas.microsoft.com/office/drawing/2014/main" id="{D22E6CB6-053C-49FA-836C-98CC887363A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1" name="Text Box 16">
          <a:extLst>
            <a:ext uri="{FF2B5EF4-FFF2-40B4-BE49-F238E27FC236}">
              <a16:creationId xmlns:a16="http://schemas.microsoft.com/office/drawing/2014/main" id="{CBEFC44C-BBB1-418E-84FF-AA91FCA43AF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2" name="Text Box 17">
          <a:extLst>
            <a:ext uri="{FF2B5EF4-FFF2-40B4-BE49-F238E27FC236}">
              <a16:creationId xmlns:a16="http://schemas.microsoft.com/office/drawing/2014/main" id="{090A0F76-7AEC-4E1B-ADA9-3DDD36DAC22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3" name="Text Box 18">
          <a:extLst>
            <a:ext uri="{FF2B5EF4-FFF2-40B4-BE49-F238E27FC236}">
              <a16:creationId xmlns:a16="http://schemas.microsoft.com/office/drawing/2014/main" id="{D60585F7-8662-4757-8D6B-EF0A800EE5E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4" name="Text Box 19">
          <a:extLst>
            <a:ext uri="{FF2B5EF4-FFF2-40B4-BE49-F238E27FC236}">
              <a16:creationId xmlns:a16="http://schemas.microsoft.com/office/drawing/2014/main" id="{33A13C2E-9330-4404-889E-F4F564DC69E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5" name="Text Box 20">
          <a:extLst>
            <a:ext uri="{FF2B5EF4-FFF2-40B4-BE49-F238E27FC236}">
              <a16:creationId xmlns:a16="http://schemas.microsoft.com/office/drawing/2014/main" id="{B3AB647C-C6A2-4DDA-B66C-18399F40728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6" name="Text Box 21">
          <a:extLst>
            <a:ext uri="{FF2B5EF4-FFF2-40B4-BE49-F238E27FC236}">
              <a16:creationId xmlns:a16="http://schemas.microsoft.com/office/drawing/2014/main" id="{E0509210-8348-4F0B-87CB-5F4A256C5FD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7" name="Text Box 22">
          <a:extLst>
            <a:ext uri="{FF2B5EF4-FFF2-40B4-BE49-F238E27FC236}">
              <a16:creationId xmlns:a16="http://schemas.microsoft.com/office/drawing/2014/main" id="{48BF6C04-F792-476F-BDB4-25AE540C11D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8" name="Text Box 23">
          <a:extLst>
            <a:ext uri="{FF2B5EF4-FFF2-40B4-BE49-F238E27FC236}">
              <a16:creationId xmlns:a16="http://schemas.microsoft.com/office/drawing/2014/main" id="{F8ED2CBF-3CBA-47C7-B06D-AD0365F4B4E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29" name="Text Box 24">
          <a:extLst>
            <a:ext uri="{FF2B5EF4-FFF2-40B4-BE49-F238E27FC236}">
              <a16:creationId xmlns:a16="http://schemas.microsoft.com/office/drawing/2014/main" id="{9F3E9AA6-A762-4AA4-8F00-83E32B48B72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0" name="Text Box 25">
          <a:extLst>
            <a:ext uri="{FF2B5EF4-FFF2-40B4-BE49-F238E27FC236}">
              <a16:creationId xmlns:a16="http://schemas.microsoft.com/office/drawing/2014/main" id="{1040661A-A59A-41C0-B7E9-05B9F91850F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1" name="Text Box 26">
          <a:extLst>
            <a:ext uri="{FF2B5EF4-FFF2-40B4-BE49-F238E27FC236}">
              <a16:creationId xmlns:a16="http://schemas.microsoft.com/office/drawing/2014/main" id="{060FFF70-8A87-4FC6-BD5E-5B9AC4761D3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2" name="Text Box 27">
          <a:extLst>
            <a:ext uri="{FF2B5EF4-FFF2-40B4-BE49-F238E27FC236}">
              <a16:creationId xmlns:a16="http://schemas.microsoft.com/office/drawing/2014/main" id="{6544ABD3-F60D-46F2-B20E-748C8CBFC4E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C951E89C-7C32-417C-B60B-4C0B12680E7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BE04010E-C093-43AA-B00C-614D31B9955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5" name="Text Box 3">
          <a:extLst>
            <a:ext uri="{FF2B5EF4-FFF2-40B4-BE49-F238E27FC236}">
              <a16:creationId xmlns:a16="http://schemas.microsoft.com/office/drawing/2014/main" id="{AFFD5B69-3F39-430C-87D1-8BE14D033EA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36" name="Text Box 4">
          <a:extLst>
            <a:ext uri="{FF2B5EF4-FFF2-40B4-BE49-F238E27FC236}">
              <a16:creationId xmlns:a16="http://schemas.microsoft.com/office/drawing/2014/main" id="{650F9DBA-BB7C-45CD-A7FD-E7F17D22F37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7" name="Text Box 5">
          <a:extLst>
            <a:ext uri="{FF2B5EF4-FFF2-40B4-BE49-F238E27FC236}">
              <a16:creationId xmlns:a16="http://schemas.microsoft.com/office/drawing/2014/main" id="{30B41E76-3163-4F95-B7EB-1FA86B45ECD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38" name="Text Box 6">
          <a:extLst>
            <a:ext uri="{FF2B5EF4-FFF2-40B4-BE49-F238E27FC236}">
              <a16:creationId xmlns:a16="http://schemas.microsoft.com/office/drawing/2014/main" id="{23B0D0FB-392B-4D2B-BBE3-F84B0A7D634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39" name="Text Box 7">
          <a:extLst>
            <a:ext uri="{FF2B5EF4-FFF2-40B4-BE49-F238E27FC236}">
              <a16:creationId xmlns:a16="http://schemas.microsoft.com/office/drawing/2014/main" id="{491A2ED5-E5F5-4195-9C49-41C93315665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0" name="Text Box 8">
          <a:extLst>
            <a:ext uri="{FF2B5EF4-FFF2-40B4-BE49-F238E27FC236}">
              <a16:creationId xmlns:a16="http://schemas.microsoft.com/office/drawing/2014/main" id="{3781A5F8-5455-4A28-9BA5-CD3E4670D5D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1" name="Text Box 9">
          <a:extLst>
            <a:ext uri="{FF2B5EF4-FFF2-40B4-BE49-F238E27FC236}">
              <a16:creationId xmlns:a16="http://schemas.microsoft.com/office/drawing/2014/main" id="{7CA9D2AF-01AD-4705-8B33-B4C1B61D5D2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2" name="Text Box 10">
          <a:extLst>
            <a:ext uri="{FF2B5EF4-FFF2-40B4-BE49-F238E27FC236}">
              <a16:creationId xmlns:a16="http://schemas.microsoft.com/office/drawing/2014/main" id="{1CF4DCE8-BC4E-41E2-A138-4BF80CC3DE7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3" name="Text Box 11">
          <a:extLst>
            <a:ext uri="{FF2B5EF4-FFF2-40B4-BE49-F238E27FC236}">
              <a16:creationId xmlns:a16="http://schemas.microsoft.com/office/drawing/2014/main" id="{3BDF6297-0DD2-4586-B292-C8985694672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4" name="Text Box 12">
          <a:extLst>
            <a:ext uri="{FF2B5EF4-FFF2-40B4-BE49-F238E27FC236}">
              <a16:creationId xmlns:a16="http://schemas.microsoft.com/office/drawing/2014/main" id="{D86B0753-165C-4B4A-A531-F6A4C2D8AFF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5" name="Text Box 13">
          <a:extLst>
            <a:ext uri="{FF2B5EF4-FFF2-40B4-BE49-F238E27FC236}">
              <a16:creationId xmlns:a16="http://schemas.microsoft.com/office/drawing/2014/main" id="{A22EFC9E-AC53-41D0-9D8A-1F9A6C6C84C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6" name="Text Box 14">
          <a:extLst>
            <a:ext uri="{FF2B5EF4-FFF2-40B4-BE49-F238E27FC236}">
              <a16:creationId xmlns:a16="http://schemas.microsoft.com/office/drawing/2014/main" id="{E15E5AC4-CF5A-4A4F-BCBC-8C42E24B8F6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7" name="Text Box 15">
          <a:extLst>
            <a:ext uri="{FF2B5EF4-FFF2-40B4-BE49-F238E27FC236}">
              <a16:creationId xmlns:a16="http://schemas.microsoft.com/office/drawing/2014/main" id="{F5600BE4-7902-48BA-80A9-A9414B90C26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8" name="Text Box 16">
          <a:extLst>
            <a:ext uri="{FF2B5EF4-FFF2-40B4-BE49-F238E27FC236}">
              <a16:creationId xmlns:a16="http://schemas.microsoft.com/office/drawing/2014/main" id="{27512846-F61F-43E2-8A64-279A5CD5AF5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49" name="Text Box 17">
          <a:extLst>
            <a:ext uri="{FF2B5EF4-FFF2-40B4-BE49-F238E27FC236}">
              <a16:creationId xmlns:a16="http://schemas.microsoft.com/office/drawing/2014/main" id="{0EB7487F-C0E8-4337-885A-52A3046536E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0" name="Text Box 18">
          <a:extLst>
            <a:ext uri="{FF2B5EF4-FFF2-40B4-BE49-F238E27FC236}">
              <a16:creationId xmlns:a16="http://schemas.microsoft.com/office/drawing/2014/main" id="{6FEBEF14-4746-4880-A0EA-FD1EDECC93E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1" name="Text Box 19">
          <a:extLst>
            <a:ext uri="{FF2B5EF4-FFF2-40B4-BE49-F238E27FC236}">
              <a16:creationId xmlns:a16="http://schemas.microsoft.com/office/drawing/2014/main" id="{8640339D-8653-4D90-AC25-420D7FA921B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2" name="Text Box 20">
          <a:extLst>
            <a:ext uri="{FF2B5EF4-FFF2-40B4-BE49-F238E27FC236}">
              <a16:creationId xmlns:a16="http://schemas.microsoft.com/office/drawing/2014/main" id="{834BB365-86CF-4A96-9E42-905EB0AA2F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3" name="Text Box 21">
          <a:extLst>
            <a:ext uri="{FF2B5EF4-FFF2-40B4-BE49-F238E27FC236}">
              <a16:creationId xmlns:a16="http://schemas.microsoft.com/office/drawing/2014/main" id="{83BA6074-0861-49DE-A8B4-7F98682FBA8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4" name="Text Box 22">
          <a:extLst>
            <a:ext uri="{FF2B5EF4-FFF2-40B4-BE49-F238E27FC236}">
              <a16:creationId xmlns:a16="http://schemas.microsoft.com/office/drawing/2014/main" id="{95484D31-BB53-4432-83A5-041BA37C900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5" name="Text Box 23">
          <a:extLst>
            <a:ext uri="{FF2B5EF4-FFF2-40B4-BE49-F238E27FC236}">
              <a16:creationId xmlns:a16="http://schemas.microsoft.com/office/drawing/2014/main" id="{5877F40F-00AA-43FA-AB6E-234D2768EEE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6" name="Text Box 24">
          <a:extLst>
            <a:ext uri="{FF2B5EF4-FFF2-40B4-BE49-F238E27FC236}">
              <a16:creationId xmlns:a16="http://schemas.microsoft.com/office/drawing/2014/main" id="{F84E7A7B-A013-4C14-A3B8-BA700832A98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7" name="Text Box 25">
          <a:extLst>
            <a:ext uri="{FF2B5EF4-FFF2-40B4-BE49-F238E27FC236}">
              <a16:creationId xmlns:a16="http://schemas.microsoft.com/office/drawing/2014/main" id="{F328B3D2-C728-47A8-A011-2CADF7932EB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8" name="Text Box 26">
          <a:extLst>
            <a:ext uri="{FF2B5EF4-FFF2-40B4-BE49-F238E27FC236}">
              <a16:creationId xmlns:a16="http://schemas.microsoft.com/office/drawing/2014/main" id="{CDA10CF3-CCDB-4010-93D5-AC12AB65C84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259" name="Text Box 27">
          <a:extLst>
            <a:ext uri="{FF2B5EF4-FFF2-40B4-BE49-F238E27FC236}">
              <a16:creationId xmlns:a16="http://schemas.microsoft.com/office/drawing/2014/main" id="{80C592AB-8D7E-411A-A958-DD73726B30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2E33428F-E8DF-4FB5-B0A8-38DA481D15C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1" name="Text Box 4">
          <a:extLst>
            <a:ext uri="{FF2B5EF4-FFF2-40B4-BE49-F238E27FC236}">
              <a16:creationId xmlns:a16="http://schemas.microsoft.com/office/drawing/2014/main" id="{B16DC665-EADA-4895-B841-5F6E89EEB55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2" name="Text Box 7">
          <a:extLst>
            <a:ext uri="{FF2B5EF4-FFF2-40B4-BE49-F238E27FC236}">
              <a16:creationId xmlns:a16="http://schemas.microsoft.com/office/drawing/2014/main" id="{E6C2556F-9BBE-446D-BF6D-A82C624BA31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82DEA99B-AA50-4875-A45A-DEDB5111339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4" name="Text Box 4">
          <a:extLst>
            <a:ext uri="{FF2B5EF4-FFF2-40B4-BE49-F238E27FC236}">
              <a16:creationId xmlns:a16="http://schemas.microsoft.com/office/drawing/2014/main" id="{12DC342E-ECF3-4AF0-B9B4-B001F3ACC7E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5" name="Text Box 7">
          <a:extLst>
            <a:ext uri="{FF2B5EF4-FFF2-40B4-BE49-F238E27FC236}">
              <a16:creationId xmlns:a16="http://schemas.microsoft.com/office/drawing/2014/main" id="{023B802D-5D73-4CD6-A0B8-8BFFCE51B35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76284303-5ABC-4FB2-8603-F6CA521A559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7" name="Text Box 4">
          <a:extLst>
            <a:ext uri="{FF2B5EF4-FFF2-40B4-BE49-F238E27FC236}">
              <a16:creationId xmlns:a16="http://schemas.microsoft.com/office/drawing/2014/main" id="{B8AD6122-9B81-4DA2-9B5D-8768F41080C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8" name="Text Box 7">
          <a:extLst>
            <a:ext uri="{FF2B5EF4-FFF2-40B4-BE49-F238E27FC236}">
              <a16:creationId xmlns:a16="http://schemas.microsoft.com/office/drawing/2014/main" id="{3CD8C97C-3B86-410B-9409-AE19CEC9D74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DBF1DD4B-EA05-41EB-BADE-7689E2990BE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0" name="Text Box 4">
          <a:extLst>
            <a:ext uri="{FF2B5EF4-FFF2-40B4-BE49-F238E27FC236}">
              <a16:creationId xmlns:a16="http://schemas.microsoft.com/office/drawing/2014/main" id="{ECB538A0-7D1A-4ED4-A9CA-37FFD623325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1" name="Text Box 7">
          <a:extLst>
            <a:ext uri="{FF2B5EF4-FFF2-40B4-BE49-F238E27FC236}">
              <a16:creationId xmlns:a16="http://schemas.microsoft.com/office/drawing/2014/main" id="{0465788F-7A6A-42F9-84FC-13DC2A19CA3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4612B0ED-1D95-471C-811A-5F014405C5A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3" name="Text Box 4">
          <a:extLst>
            <a:ext uri="{FF2B5EF4-FFF2-40B4-BE49-F238E27FC236}">
              <a16:creationId xmlns:a16="http://schemas.microsoft.com/office/drawing/2014/main" id="{4DCF45BB-8C09-4BAD-985F-61EE5C2F737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4" name="Text Box 7">
          <a:extLst>
            <a:ext uri="{FF2B5EF4-FFF2-40B4-BE49-F238E27FC236}">
              <a16:creationId xmlns:a16="http://schemas.microsoft.com/office/drawing/2014/main" id="{499CAF2F-4616-484D-919B-FD98F03B67D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64636D76-C5D2-4305-B3C4-6AA6CAE48C1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6" name="Text Box 4">
          <a:extLst>
            <a:ext uri="{FF2B5EF4-FFF2-40B4-BE49-F238E27FC236}">
              <a16:creationId xmlns:a16="http://schemas.microsoft.com/office/drawing/2014/main" id="{66DD8F70-4AB4-425A-9FB2-24F8C35D8D8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7" name="Text Box 7">
          <a:extLst>
            <a:ext uri="{FF2B5EF4-FFF2-40B4-BE49-F238E27FC236}">
              <a16:creationId xmlns:a16="http://schemas.microsoft.com/office/drawing/2014/main" id="{048239EA-5390-4A6F-8C73-65B9F37659C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36AA3BF2-8697-4A7B-9593-10146548AFB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79" name="Text Box 4">
          <a:extLst>
            <a:ext uri="{FF2B5EF4-FFF2-40B4-BE49-F238E27FC236}">
              <a16:creationId xmlns:a16="http://schemas.microsoft.com/office/drawing/2014/main" id="{CBADD7C4-F5BE-4CF6-9F05-70E7F6DC737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280" name="Text Box 7">
          <a:extLst>
            <a:ext uri="{FF2B5EF4-FFF2-40B4-BE49-F238E27FC236}">
              <a16:creationId xmlns:a16="http://schemas.microsoft.com/office/drawing/2014/main" id="{4B416CE9-156E-431E-84D2-43BFEF73834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BE253256-5793-4194-9366-2811E6A6194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2" name="Text Box 4">
          <a:extLst>
            <a:ext uri="{FF2B5EF4-FFF2-40B4-BE49-F238E27FC236}">
              <a16:creationId xmlns:a16="http://schemas.microsoft.com/office/drawing/2014/main" id="{87F550D1-92F4-4299-9DD3-2542A02E4FD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3" name="Text Box 7">
          <a:extLst>
            <a:ext uri="{FF2B5EF4-FFF2-40B4-BE49-F238E27FC236}">
              <a16:creationId xmlns:a16="http://schemas.microsoft.com/office/drawing/2014/main" id="{D80F7EB7-39A9-4278-B07A-85D3BD11CB4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360DF9F2-F13B-4CFA-9D13-1ACD0B3B956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5" name="Text Box 4">
          <a:extLst>
            <a:ext uri="{FF2B5EF4-FFF2-40B4-BE49-F238E27FC236}">
              <a16:creationId xmlns:a16="http://schemas.microsoft.com/office/drawing/2014/main" id="{B4881A9A-2B8D-461B-956A-01C67D9DB6D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6" name="Text Box 7">
          <a:extLst>
            <a:ext uri="{FF2B5EF4-FFF2-40B4-BE49-F238E27FC236}">
              <a16:creationId xmlns:a16="http://schemas.microsoft.com/office/drawing/2014/main" id="{8EA0F68C-AFF4-4488-9047-92800274B21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C4B9C575-3211-4C02-8A67-7B558C05A91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8" name="Text Box 4">
          <a:extLst>
            <a:ext uri="{FF2B5EF4-FFF2-40B4-BE49-F238E27FC236}">
              <a16:creationId xmlns:a16="http://schemas.microsoft.com/office/drawing/2014/main" id="{F643D4BD-0214-4407-87DD-9B1FF6A8FE3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89" name="Text Box 7">
          <a:extLst>
            <a:ext uri="{FF2B5EF4-FFF2-40B4-BE49-F238E27FC236}">
              <a16:creationId xmlns:a16="http://schemas.microsoft.com/office/drawing/2014/main" id="{6C2764A0-B005-4080-916E-D43A5A10DAF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12946D13-D195-40E8-BA02-CB99AF51A9F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1" name="Text Box 4">
          <a:extLst>
            <a:ext uri="{FF2B5EF4-FFF2-40B4-BE49-F238E27FC236}">
              <a16:creationId xmlns:a16="http://schemas.microsoft.com/office/drawing/2014/main" id="{D7513115-184E-4EA9-82B1-DF2AEEF8E1F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2" name="Text Box 7">
          <a:extLst>
            <a:ext uri="{FF2B5EF4-FFF2-40B4-BE49-F238E27FC236}">
              <a16:creationId xmlns:a16="http://schemas.microsoft.com/office/drawing/2014/main" id="{3C13AE00-9BD9-4472-B126-859C264490C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15E62E8E-3E07-4779-A924-F38779C9875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4" name="Text Box 4">
          <a:extLst>
            <a:ext uri="{FF2B5EF4-FFF2-40B4-BE49-F238E27FC236}">
              <a16:creationId xmlns:a16="http://schemas.microsoft.com/office/drawing/2014/main" id="{B52CDE46-D3AF-449A-ADA8-E2C3A59C13C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5" name="Text Box 7">
          <a:extLst>
            <a:ext uri="{FF2B5EF4-FFF2-40B4-BE49-F238E27FC236}">
              <a16:creationId xmlns:a16="http://schemas.microsoft.com/office/drawing/2014/main" id="{4F1815CD-5AEF-4600-AEB2-D1B494AEF79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2B49C66A-B5EB-4ED5-8A6A-55D04DA4BB1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7" name="Text Box 4">
          <a:extLst>
            <a:ext uri="{FF2B5EF4-FFF2-40B4-BE49-F238E27FC236}">
              <a16:creationId xmlns:a16="http://schemas.microsoft.com/office/drawing/2014/main" id="{2C495FA1-25CE-4B59-999D-33D2813D3EA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8" name="Text Box 7">
          <a:extLst>
            <a:ext uri="{FF2B5EF4-FFF2-40B4-BE49-F238E27FC236}">
              <a16:creationId xmlns:a16="http://schemas.microsoft.com/office/drawing/2014/main" id="{D675A3FA-6F4C-4C75-BEFC-1774E01FFAE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1CBC7508-6093-4F2E-B751-FB3322DB493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00" name="Text Box 4">
          <a:extLst>
            <a:ext uri="{FF2B5EF4-FFF2-40B4-BE49-F238E27FC236}">
              <a16:creationId xmlns:a16="http://schemas.microsoft.com/office/drawing/2014/main" id="{622CF80C-3B32-428D-845B-A0246A99BC9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01" name="Text Box 7">
          <a:extLst>
            <a:ext uri="{FF2B5EF4-FFF2-40B4-BE49-F238E27FC236}">
              <a16:creationId xmlns:a16="http://schemas.microsoft.com/office/drawing/2014/main" id="{BD6C97F7-8D7B-4FF2-BC3C-1E20C69AA79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8327360-B66A-472F-B823-E9F4AC189A1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3" name="Text Box 4">
          <a:extLst>
            <a:ext uri="{FF2B5EF4-FFF2-40B4-BE49-F238E27FC236}">
              <a16:creationId xmlns:a16="http://schemas.microsoft.com/office/drawing/2014/main" id="{1AD137F7-C819-4D71-A764-89B5407C2C6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4" name="Text Box 7">
          <a:extLst>
            <a:ext uri="{FF2B5EF4-FFF2-40B4-BE49-F238E27FC236}">
              <a16:creationId xmlns:a16="http://schemas.microsoft.com/office/drawing/2014/main" id="{FF7C2A7C-31DB-4164-B629-F2513D58B88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943006BD-869A-458E-BF32-748422E99BF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6" name="Text Box 4">
          <a:extLst>
            <a:ext uri="{FF2B5EF4-FFF2-40B4-BE49-F238E27FC236}">
              <a16:creationId xmlns:a16="http://schemas.microsoft.com/office/drawing/2014/main" id="{02C8E3A1-D4A1-4BCA-A10E-E314399ED6B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7" name="Text Box 7">
          <a:extLst>
            <a:ext uri="{FF2B5EF4-FFF2-40B4-BE49-F238E27FC236}">
              <a16:creationId xmlns:a16="http://schemas.microsoft.com/office/drawing/2014/main" id="{66187DEE-C3EA-4EB6-8C2F-F157F200966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B5081F91-A836-4F8E-B693-6C38011E0E1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09" name="Text Box 4">
          <a:extLst>
            <a:ext uri="{FF2B5EF4-FFF2-40B4-BE49-F238E27FC236}">
              <a16:creationId xmlns:a16="http://schemas.microsoft.com/office/drawing/2014/main" id="{63253A20-3502-4C96-AA2E-E3E828D447C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0" name="Text Box 7">
          <a:extLst>
            <a:ext uri="{FF2B5EF4-FFF2-40B4-BE49-F238E27FC236}">
              <a16:creationId xmlns:a16="http://schemas.microsoft.com/office/drawing/2014/main" id="{919E2723-F268-4379-B914-0151A13642A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5805251E-A4CF-4180-9A3D-469D5A16E92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2" name="Text Box 4">
          <a:extLst>
            <a:ext uri="{FF2B5EF4-FFF2-40B4-BE49-F238E27FC236}">
              <a16:creationId xmlns:a16="http://schemas.microsoft.com/office/drawing/2014/main" id="{A60F5743-6356-416C-94E0-E673C32D3FE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3" name="Text Box 7">
          <a:extLst>
            <a:ext uri="{FF2B5EF4-FFF2-40B4-BE49-F238E27FC236}">
              <a16:creationId xmlns:a16="http://schemas.microsoft.com/office/drawing/2014/main" id="{DE7B1F15-E5BA-4A58-BDC7-A5051DED811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BB94CA54-D071-46D9-A43C-E57CD65152E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5" name="Text Box 4">
          <a:extLst>
            <a:ext uri="{FF2B5EF4-FFF2-40B4-BE49-F238E27FC236}">
              <a16:creationId xmlns:a16="http://schemas.microsoft.com/office/drawing/2014/main" id="{A56CEA81-36FC-4EA0-A109-A7069440465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6" name="Text Box 7">
          <a:extLst>
            <a:ext uri="{FF2B5EF4-FFF2-40B4-BE49-F238E27FC236}">
              <a16:creationId xmlns:a16="http://schemas.microsoft.com/office/drawing/2014/main" id="{E73115D6-95AD-42EA-9117-561DE60E7CF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5F8A2D61-419E-4982-ACA8-81DC5647F35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8" name="Text Box 4">
          <a:extLst>
            <a:ext uri="{FF2B5EF4-FFF2-40B4-BE49-F238E27FC236}">
              <a16:creationId xmlns:a16="http://schemas.microsoft.com/office/drawing/2014/main" id="{C801B71D-BE94-44CB-AC8C-54354EDA808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19" name="Text Box 7">
          <a:extLst>
            <a:ext uri="{FF2B5EF4-FFF2-40B4-BE49-F238E27FC236}">
              <a16:creationId xmlns:a16="http://schemas.microsoft.com/office/drawing/2014/main" id="{C4F1ED29-6CA0-4E45-A7D8-CFB5FBF0964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FB149F97-7D8F-41AD-A0FF-0F4B2499DCB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21" name="Text Box 4">
          <a:extLst>
            <a:ext uri="{FF2B5EF4-FFF2-40B4-BE49-F238E27FC236}">
              <a16:creationId xmlns:a16="http://schemas.microsoft.com/office/drawing/2014/main" id="{71304194-A2B4-4297-A2B1-B584FD8FEA9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22" name="Text Box 7">
          <a:extLst>
            <a:ext uri="{FF2B5EF4-FFF2-40B4-BE49-F238E27FC236}">
              <a16:creationId xmlns:a16="http://schemas.microsoft.com/office/drawing/2014/main" id="{51ABE482-18CE-4DFA-8AFD-7373E854C8B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18FFFB3A-47A4-4A1E-9010-E72E09DB220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4" name="Text Box 4">
          <a:extLst>
            <a:ext uri="{FF2B5EF4-FFF2-40B4-BE49-F238E27FC236}">
              <a16:creationId xmlns:a16="http://schemas.microsoft.com/office/drawing/2014/main" id="{866C9975-F0D7-4E49-9228-AB4B076EE22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5" name="Text Box 7">
          <a:extLst>
            <a:ext uri="{FF2B5EF4-FFF2-40B4-BE49-F238E27FC236}">
              <a16:creationId xmlns:a16="http://schemas.microsoft.com/office/drawing/2014/main" id="{9B20D2EB-4842-42FE-A821-7A0B1E1C6CF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D378CC1B-425E-4B71-B4FD-7B81176A058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7" name="Text Box 4">
          <a:extLst>
            <a:ext uri="{FF2B5EF4-FFF2-40B4-BE49-F238E27FC236}">
              <a16:creationId xmlns:a16="http://schemas.microsoft.com/office/drawing/2014/main" id="{6D46B3BA-6F58-4B55-B4E2-8BBD5556736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8" name="Text Box 7">
          <a:extLst>
            <a:ext uri="{FF2B5EF4-FFF2-40B4-BE49-F238E27FC236}">
              <a16:creationId xmlns:a16="http://schemas.microsoft.com/office/drawing/2014/main" id="{EF84FD6E-C486-4321-A881-B699E3899BC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FF7AFFD0-2BAD-4F51-9EBC-C2B3C19579E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0" name="Text Box 4">
          <a:extLst>
            <a:ext uri="{FF2B5EF4-FFF2-40B4-BE49-F238E27FC236}">
              <a16:creationId xmlns:a16="http://schemas.microsoft.com/office/drawing/2014/main" id="{102EB9C7-BBAF-461B-AE2F-0C39D90DA83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1" name="Text Box 7">
          <a:extLst>
            <a:ext uri="{FF2B5EF4-FFF2-40B4-BE49-F238E27FC236}">
              <a16:creationId xmlns:a16="http://schemas.microsoft.com/office/drawing/2014/main" id="{B9ED7BEC-6282-4758-9A8F-CD118E304BB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B3D712D9-4DDF-4B38-BE3D-4333ECE2E5F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3" name="Text Box 4">
          <a:extLst>
            <a:ext uri="{FF2B5EF4-FFF2-40B4-BE49-F238E27FC236}">
              <a16:creationId xmlns:a16="http://schemas.microsoft.com/office/drawing/2014/main" id="{72FC8860-A635-4A03-A91B-6C2313A9C8E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4" name="Text Box 7">
          <a:extLst>
            <a:ext uri="{FF2B5EF4-FFF2-40B4-BE49-F238E27FC236}">
              <a16:creationId xmlns:a16="http://schemas.microsoft.com/office/drawing/2014/main" id="{5EF5864F-8D31-45E8-8E6B-8AD781E9FBE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FA2C2DC7-B1CF-40A8-9D15-B03A1655ED9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6" name="Text Box 4">
          <a:extLst>
            <a:ext uri="{FF2B5EF4-FFF2-40B4-BE49-F238E27FC236}">
              <a16:creationId xmlns:a16="http://schemas.microsoft.com/office/drawing/2014/main" id="{77E01BF4-D262-45A4-8373-999A271D9B5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7" name="Text Box 7">
          <a:extLst>
            <a:ext uri="{FF2B5EF4-FFF2-40B4-BE49-F238E27FC236}">
              <a16:creationId xmlns:a16="http://schemas.microsoft.com/office/drawing/2014/main" id="{FD465E8A-5348-42F3-998A-F54B63577BA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11E9078E-66ED-46B6-85C9-3991AA806A9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39" name="Text Box 4">
          <a:extLst>
            <a:ext uri="{FF2B5EF4-FFF2-40B4-BE49-F238E27FC236}">
              <a16:creationId xmlns:a16="http://schemas.microsoft.com/office/drawing/2014/main" id="{7FD3DD5E-D8F2-4DDF-BDC6-581F24B277A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40" name="Text Box 7">
          <a:extLst>
            <a:ext uri="{FF2B5EF4-FFF2-40B4-BE49-F238E27FC236}">
              <a16:creationId xmlns:a16="http://schemas.microsoft.com/office/drawing/2014/main" id="{C7608273-D5EF-49CA-B05E-C50F3A3042F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7D249CA5-C854-46ED-A22D-D400D048F81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42" name="Text Box 4">
          <a:extLst>
            <a:ext uri="{FF2B5EF4-FFF2-40B4-BE49-F238E27FC236}">
              <a16:creationId xmlns:a16="http://schemas.microsoft.com/office/drawing/2014/main" id="{A1180AE0-6595-4EE4-9BE9-9C2DF9074EC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43" name="Text Box 7">
          <a:extLst>
            <a:ext uri="{FF2B5EF4-FFF2-40B4-BE49-F238E27FC236}">
              <a16:creationId xmlns:a16="http://schemas.microsoft.com/office/drawing/2014/main" id="{C8E6DCEC-A286-42DD-B98B-1E22AE53DF7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FB35DADB-7892-4BC0-9C8B-413FFB10BB7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45" name="Text Box 4">
          <a:extLst>
            <a:ext uri="{FF2B5EF4-FFF2-40B4-BE49-F238E27FC236}">
              <a16:creationId xmlns:a16="http://schemas.microsoft.com/office/drawing/2014/main" id="{7EAE0951-4F16-4681-8A0F-2F86E58E19D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46" name="Text Box 7">
          <a:extLst>
            <a:ext uri="{FF2B5EF4-FFF2-40B4-BE49-F238E27FC236}">
              <a16:creationId xmlns:a16="http://schemas.microsoft.com/office/drawing/2014/main" id="{5C92C4DE-751D-4C06-AD71-555F2830B52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B5C58024-204E-4762-A569-9E95612A5D2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48" name="Text Box 4">
          <a:extLst>
            <a:ext uri="{FF2B5EF4-FFF2-40B4-BE49-F238E27FC236}">
              <a16:creationId xmlns:a16="http://schemas.microsoft.com/office/drawing/2014/main" id="{CB6A0A36-D216-478A-A79C-5D1087D0C55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49" name="Text Box 7">
          <a:extLst>
            <a:ext uri="{FF2B5EF4-FFF2-40B4-BE49-F238E27FC236}">
              <a16:creationId xmlns:a16="http://schemas.microsoft.com/office/drawing/2014/main" id="{84812FA9-8015-4428-A139-9DC92B7EA0C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E9EDAD74-928B-4351-93C7-2053DF75381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1" name="Text Box 4">
          <a:extLst>
            <a:ext uri="{FF2B5EF4-FFF2-40B4-BE49-F238E27FC236}">
              <a16:creationId xmlns:a16="http://schemas.microsoft.com/office/drawing/2014/main" id="{D63256AB-B39E-4CD1-BAE5-DD6FD0713E7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2" name="Text Box 7">
          <a:extLst>
            <a:ext uri="{FF2B5EF4-FFF2-40B4-BE49-F238E27FC236}">
              <a16:creationId xmlns:a16="http://schemas.microsoft.com/office/drawing/2014/main" id="{F3518968-FE45-448E-940E-0A628D9DE88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6741E916-D20F-4A26-99FB-1250B1CDCD4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4" name="Text Box 4">
          <a:extLst>
            <a:ext uri="{FF2B5EF4-FFF2-40B4-BE49-F238E27FC236}">
              <a16:creationId xmlns:a16="http://schemas.microsoft.com/office/drawing/2014/main" id="{784ACACE-AE59-4A2C-BD9C-CD69D1634A0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5" name="Text Box 7">
          <a:extLst>
            <a:ext uri="{FF2B5EF4-FFF2-40B4-BE49-F238E27FC236}">
              <a16:creationId xmlns:a16="http://schemas.microsoft.com/office/drawing/2014/main" id="{F68B4F59-0676-4870-8A5D-390B09755E4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5A22C530-3605-4C2B-BC9F-DBA5380AA15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7" name="Text Box 4">
          <a:extLst>
            <a:ext uri="{FF2B5EF4-FFF2-40B4-BE49-F238E27FC236}">
              <a16:creationId xmlns:a16="http://schemas.microsoft.com/office/drawing/2014/main" id="{421801B2-CB63-4BD2-98F5-509839AF152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8" name="Text Box 7">
          <a:extLst>
            <a:ext uri="{FF2B5EF4-FFF2-40B4-BE49-F238E27FC236}">
              <a16:creationId xmlns:a16="http://schemas.microsoft.com/office/drawing/2014/main" id="{0266DDC2-D95A-4A37-9C3E-E3328C075F1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9879EB5B-BA9C-4A35-827B-B21E4AE3882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60" name="Text Box 4">
          <a:extLst>
            <a:ext uri="{FF2B5EF4-FFF2-40B4-BE49-F238E27FC236}">
              <a16:creationId xmlns:a16="http://schemas.microsoft.com/office/drawing/2014/main" id="{F43924C7-34A0-4483-AAA8-9792DA9DAC9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61" name="Text Box 7">
          <a:extLst>
            <a:ext uri="{FF2B5EF4-FFF2-40B4-BE49-F238E27FC236}">
              <a16:creationId xmlns:a16="http://schemas.microsoft.com/office/drawing/2014/main" id="{1A052ED8-C8E4-4F66-8ED2-2D3715608F0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5C7EE095-0994-49FB-8CBD-7768D725BCE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63" name="Text Box 4">
          <a:extLst>
            <a:ext uri="{FF2B5EF4-FFF2-40B4-BE49-F238E27FC236}">
              <a16:creationId xmlns:a16="http://schemas.microsoft.com/office/drawing/2014/main" id="{4C3F8343-E44E-4A1D-A504-C02B75DEC51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64" name="Text Box 7">
          <a:extLst>
            <a:ext uri="{FF2B5EF4-FFF2-40B4-BE49-F238E27FC236}">
              <a16:creationId xmlns:a16="http://schemas.microsoft.com/office/drawing/2014/main" id="{C9379C16-B230-4118-B198-918AC810C09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EF13CD5F-FD0E-49FA-BAD1-D8E0CC86BFE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66" name="Text Box 4">
          <a:extLst>
            <a:ext uri="{FF2B5EF4-FFF2-40B4-BE49-F238E27FC236}">
              <a16:creationId xmlns:a16="http://schemas.microsoft.com/office/drawing/2014/main" id="{8CDC00A9-74E5-4157-AF77-ABABA1FC58F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67" name="Text Box 7">
          <a:extLst>
            <a:ext uri="{FF2B5EF4-FFF2-40B4-BE49-F238E27FC236}">
              <a16:creationId xmlns:a16="http://schemas.microsoft.com/office/drawing/2014/main" id="{F7D1723E-120A-46ED-A861-649FFCD4797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B309E807-DFC5-4D7C-B1E6-868070D529B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69" name="Text Box 4">
          <a:extLst>
            <a:ext uri="{FF2B5EF4-FFF2-40B4-BE49-F238E27FC236}">
              <a16:creationId xmlns:a16="http://schemas.microsoft.com/office/drawing/2014/main" id="{ADD67906-24EB-49C4-9574-A52ECB54EF1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0" name="Text Box 7">
          <a:extLst>
            <a:ext uri="{FF2B5EF4-FFF2-40B4-BE49-F238E27FC236}">
              <a16:creationId xmlns:a16="http://schemas.microsoft.com/office/drawing/2014/main" id="{44DFC5E7-9AD0-471E-9DEB-AD5CC9C1888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B871F17D-4318-46D7-AA1A-E5E8B93AC87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2" name="Text Box 4">
          <a:extLst>
            <a:ext uri="{FF2B5EF4-FFF2-40B4-BE49-F238E27FC236}">
              <a16:creationId xmlns:a16="http://schemas.microsoft.com/office/drawing/2014/main" id="{56173561-74D5-4E81-B362-FEF15CE430F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3" name="Text Box 7">
          <a:extLst>
            <a:ext uri="{FF2B5EF4-FFF2-40B4-BE49-F238E27FC236}">
              <a16:creationId xmlns:a16="http://schemas.microsoft.com/office/drawing/2014/main" id="{3CC7F6BE-5555-4B71-9757-D0156A735B6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7FE0A308-A756-4102-8858-73D14E74904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5" name="Text Box 4">
          <a:extLst>
            <a:ext uri="{FF2B5EF4-FFF2-40B4-BE49-F238E27FC236}">
              <a16:creationId xmlns:a16="http://schemas.microsoft.com/office/drawing/2014/main" id="{156CDAF3-B939-4F0D-BA16-0F5219EB0FF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6" name="Text Box 7">
          <a:extLst>
            <a:ext uri="{FF2B5EF4-FFF2-40B4-BE49-F238E27FC236}">
              <a16:creationId xmlns:a16="http://schemas.microsoft.com/office/drawing/2014/main" id="{86EBC782-B7E2-487D-842F-0F0A7AD180A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B5051F25-1B54-49E6-B28D-B5AB841279B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8" name="Text Box 4">
          <a:extLst>
            <a:ext uri="{FF2B5EF4-FFF2-40B4-BE49-F238E27FC236}">
              <a16:creationId xmlns:a16="http://schemas.microsoft.com/office/drawing/2014/main" id="{7B1BAD9D-F86C-4636-AF01-599B01755C7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79" name="Text Box 7">
          <a:extLst>
            <a:ext uri="{FF2B5EF4-FFF2-40B4-BE49-F238E27FC236}">
              <a16:creationId xmlns:a16="http://schemas.microsoft.com/office/drawing/2014/main" id="{E1CF5897-59AA-4A78-8508-120B136264C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BE44BF43-6FF8-4165-8827-47CE13A052F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81" name="Text Box 4">
          <a:extLst>
            <a:ext uri="{FF2B5EF4-FFF2-40B4-BE49-F238E27FC236}">
              <a16:creationId xmlns:a16="http://schemas.microsoft.com/office/drawing/2014/main" id="{6D59F170-6183-486A-8B86-EFF2AE8C4A2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82" name="Text Box 7">
          <a:extLst>
            <a:ext uri="{FF2B5EF4-FFF2-40B4-BE49-F238E27FC236}">
              <a16:creationId xmlns:a16="http://schemas.microsoft.com/office/drawing/2014/main" id="{A46E0FE9-69F8-45E2-B846-EAE8B161B0C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F06F3B4B-7DF2-4717-ADF6-82BEAA8814D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84" name="Text Box 4">
          <a:extLst>
            <a:ext uri="{FF2B5EF4-FFF2-40B4-BE49-F238E27FC236}">
              <a16:creationId xmlns:a16="http://schemas.microsoft.com/office/drawing/2014/main" id="{76177134-F7F7-4CEC-8145-419BC164065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385" name="Text Box 7">
          <a:extLst>
            <a:ext uri="{FF2B5EF4-FFF2-40B4-BE49-F238E27FC236}">
              <a16:creationId xmlns:a16="http://schemas.microsoft.com/office/drawing/2014/main" id="{5E510B29-BFA1-4F89-9E70-CBD9379C6E2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63C0D7FC-A141-4F34-A3F1-82FE522E044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87" name="Text Box 4">
          <a:extLst>
            <a:ext uri="{FF2B5EF4-FFF2-40B4-BE49-F238E27FC236}">
              <a16:creationId xmlns:a16="http://schemas.microsoft.com/office/drawing/2014/main" id="{1A5D7170-A32B-434D-A5D3-FBFC628632A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88" name="Text Box 7">
          <a:extLst>
            <a:ext uri="{FF2B5EF4-FFF2-40B4-BE49-F238E27FC236}">
              <a16:creationId xmlns:a16="http://schemas.microsoft.com/office/drawing/2014/main" id="{29AE2E91-DFC6-4676-9CFC-E9DCCF2C0BB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C8694861-6D93-456E-883F-5D8FFA5C868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0" name="Text Box 4">
          <a:extLst>
            <a:ext uri="{FF2B5EF4-FFF2-40B4-BE49-F238E27FC236}">
              <a16:creationId xmlns:a16="http://schemas.microsoft.com/office/drawing/2014/main" id="{631DA71A-ED25-40D5-AB9E-F9659C5E0F4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1" name="Text Box 7">
          <a:extLst>
            <a:ext uri="{FF2B5EF4-FFF2-40B4-BE49-F238E27FC236}">
              <a16:creationId xmlns:a16="http://schemas.microsoft.com/office/drawing/2014/main" id="{5E8C1BEC-8DE0-4C22-9D1D-7718524577B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1242F331-A597-4DD8-B499-941418FFF51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3" name="Text Box 4">
          <a:extLst>
            <a:ext uri="{FF2B5EF4-FFF2-40B4-BE49-F238E27FC236}">
              <a16:creationId xmlns:a16="http://schemas.microsoft.com/office/drawing/2014/main" id="{EFA5D825-9F81-4A6A-83DF-DD87020522C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4" name="Text Box 7">
          <a:extLst>
            <a:ext uri="{FF2B5EF4-FFF2-40B4-BE49-F238E27FC236}">
              <a16:creationId xmlns:a16="http://schemas.microsoft.com/office/drawing/2014/main" id="{2A103CDF-05D4-400B-BEE2-D3E6787E488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885BC10F-0408-4DA4-B51C-32D8B739D3D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6" name="Text Box 4">
          <a:extLst>
            <a:ext uri="{FF2B5EF4-FFF2-40B4-BE49-F238E27FC236}">
              <a16:creationId xmlns:a16="http://schemas.microsoft.com/office/drawing/2014/main" id="{EACC4CCA-8581-4DB3-98CA-8E606318724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7" name="Text Box 7">
          <a:extLst>
            <a:ext uri="{FF2B5EF4-FFF2-40B4-BE49-F238E27FC236}">
              <a16:creationId xmlns:a16="http://schemas.microsoft.com/office/drawing/2014/main" id="{06761056-9DA7-4BA9-AB5A-5E222225B88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98980F50-96DF-4302-A781-F0EB5D9A3A4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399" name="Text Box 4">
          <a:extLst>
            <a:ext uri="{FF2B5EF4-FFF2-40B4-BE49-F238E27FC236}">
              <a16:creationId xmlns:a16="http://schemas.microsoft.com/office/drawing/2014/main" id="{A23AB2A2-50DD-413F-A761-990FCDD14CC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0" name="Text Box 7">
          <a:extLst>
            <a:ext uri="{FF2B5EF4-FFF2-40B4-BE49-F238E27FC236}">
              <a16:creationId xmlns:a16="http://schemas.microsoft.com/office/drawing/2014/main" id="{CF3686F1-8CD4-43C1-9F05-52172CEC3D9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D6EB9484-385A-4BEC-8697-782727EC3E8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2" name="Text Box 4">
          <a:extLst>
            <a:ext uri="{FF2B5EF4-FFF2-40B4-BE49-F238E27FC236}">
              <a16:creationId xmlns:a16="http://schemas.microsoft.com/office/drawing/2014/main" id="{FF506FE9-5B26-4FB2-A4C8-7201E8DB1BC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3" name="Text Box 7">
          <a:extLst>
            <a:ext uri="{FF2B5EF4-FFF2-40B4-BE49-F238E27FC236}">
              <a16:creationId xmlns:a16="http://schemas.microsoft.com/office/drawing/2014/main" id="{294589C8-E549-46D5-8CBD-697DE45CB90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7FCBBA3B-568C-4DA3-B431-D14B3094B39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5" name="Text Box 4">
          <a:extLst>
            <a:ext uri="{FF2B5EF4-FFF2-40B4-BE49-F238E27FC236}">
              <a16:creationId xmlns:a16="http://schemas.microsoft.com/office/drawing/2014/main" id="{9EABEDEC-8D4C-458F-A911-48AECA0F6C3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06" name="Text Box 7">
          <a:extLst>
            <a:ext uri="{FF2B5EF4-FFF2-40B4-BE49-F238E27FC236}">
              <a16:creationId xmlns:a16="http://schemas.microsoft.com/office/drawing/2014/main" id="{370333B7-FDEC-4571-BB35-AAD26AEE542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F67F5BFF-7DFE-42D3-8996-C6B90F70667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08" name="Text Box 4">
          <a:extLst>
            <a:ext uri="{FF2B5EF4-FFF2-40B4-BE49-F238E27FC236}">
              <a16:creationId xmlns:a16="http://schemas.microsoft.com/office/drawing/2014/main" id="{DB5F8EEB-0C9D-426D-AF53-3D519C95CE4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09" name="Text Box 7">
          <a:extLst>
            <a:ext uri="{FF2B5EF4-FFF2-40B4-BE49-F238E27FC236}">
              <a16:creationId xmlns:a16="http://schemas.microsoft.com/office/drawing/2014/main" id="{BD402CB7-0BC5-4709-AFB3-4C8261E15E1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990D6FD5-22FF-444D-AEED-442BC15EF1A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1" name="Text Box 4">
          <a:extLst>
            <a:ext uri="{FF2B5EF4-FFF2-40B4-BE49-F238E27FC236}">
              <a16:creationId xmlns:a16="http://schemas.microsoft.com/office/drawing/2014/main" id="{5D2394A3-DB52-49EE-9C38-9C5076F119C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2" name="Text Box 7">
          <a:extLst>
            <a:ext uri="{FF2B5EF4-FFF2-40B4-BE49-F238E27FC236}">
              <a16:creationId xmlns:a16="http://schemas.microsoft.com/office/drawing/2014/main" id="{5D4BDAB0-F474-4A89-9C74-75A5BBF8582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2993C37C-D5EA-45F3-A804-D3C8D893957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4" name="Text Box 4">
          <a:extLst>
            <a:ext uri="{FF2B5EF4-FFF2-40B4-BE49-F238E27FC236}">
              <a16:creationId xmlns:a16="http://schemas.microsoft.com/office/drawing/2014/main" id="{03718232-B5C9-40CD-832E-C26B80CEAC3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5" name="Text Box 7">
          <a:extLst>
            <a:ext uri="{FF2B5EF4-FFF2-40B4-BE49-F238E27FC236}">
              <a16:creationId xmlns:a16="http://schemas.microsoft.com/office/drawing/2014/main" id="{3CBD691F-AB83-40BE-9B3A-03283ECF1F6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35E18A77-035A-4202-815A-9A72D52972C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7" name="Text Box 4">
          <a:extLst>
            <a:ext uri="{FF2B5EF4-FFF2-40B4-BE49-F238E27FC236}">
              <a16:creationId xmlns:a16="http://schemas.microsoft.com/office/drawing/2014/main" id="{04BF1C7A-B808-49E6-90F7-54CC15B10F8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8" name="Text Box 7">
          <a:extLst>
            <a:ext uri="{FF2B5EF4-FFF2-40B4-BE49-F238E27FC236}">
              <a16:creationId xmlns:a16="http://schemas.microsoft.com/office/drawing/2014/main" id="{13B71AFC-A74C-49D6-BDC8-DE01846E05C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642E5C63-005A-4691-BFBE-9B5432A73E4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0" name="Text Box 4">
          <a:extLst>
            <a:ext uri="{FF2B5EF4-FFF2-40B4-BE49-F238E27FC236}">
              <a16:creationId xmlns:a16="http://schemas.microsoft.com/office/drawing/2014/main" id="{D0342E84-0D25-465E-81EA-4AE457B6EAF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1" name="Text Box 7">
          <a:extLst>
            <a:ext uri="{FF2B5EF4-FFF2-40B4-BE49-F238E27FC236}">
              <a16:creationId xmlns:a16="http://schemas.microsoft.com/office/drawing/2014/main" id="{BBAA1D15-9CD7-4B27-81C0-96BB1BB5061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9B749808-7FE1-4FD2-810B-9838E0EEFDE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3" name="Text Box 4">
          <a:extLst>
            <a:ext uri="{FF2B5EF4-FFF2-40B4-BE49-F238E27FC236}">
              <a16:creationId xmlns:a16="http://schemas.microsoft.com/office/drawing/2014/main" id="{72606E5D-AE66-4A55-BDD8-BF52718214F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4" name="Text Box 7">
          <a:extLst>
            <a:ext uri="{FF2B5EF4-FFF2-40B4-BE49-F238E27FC236}">
              <a16:creationId xmlns:a16="http://schemas.microsoft.com/office/drawing/2014/main" id="{B21CBD0C-65CE-416C-B545-A500F1A5F89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B4305D06-1A12-4756-879F-4F08681A163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6" name="Text Box 4">
          <a:extLst>
            <a:ext uri="{FF2B5EF4-FFF2-40B4-BE49-F238E27FC236}">
              <a16:creationId xmlns:a16="http://schemas.microsoft.com/office/drawing/2014/main" id="{619AB3BA-76E8-4E6A-B19E-68D3D0C46D7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427" name="Text Box 7">
          <a:extLst>
            <a:ext uri="{FF2B5EF4-FFF2-40B4-BE49-F238E27FC236}">
              <a16:creationId xmlns:a16="http://schemas.microsoft.com/office/drawing/2014/main" id="{E5B43E4E-8C8D-4047-B08D-1C42C5BC589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B8135A25-8759-4742-A112-E104C153056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9DFD11A8-C17C-4891-8C8F-ABFB0257A5C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0" name="Text Box 3">
          <a:extLst>
            <a:ext uri="{FF2B5EF4-FFF2-40B4-BE49-F238E27FC236}">
              <a16:creationId xmlns:a16="http://schemas.microsoft.com/office/drawing/2014/main" id="{8E5A8BB6-98B4-42EC-9DF8-CC48B7CFC0A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31" name="Text Box 4">
          <a:extLst>
            <a:ext uri="{FF2B5EF4-FFF2-40B4-BE49-F238E27FC236}">
              <a16:creationId xmlns:a16="http://schemas.microsoft.com/office/drawing/2014/main" id="{7E2E1680-8A75-4EE0-AD40-956B0A87346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2" name="Text Box 5">
          <a:extLst>
            <a:ext uri="{FF2B5EF4-FFF2-40B4-BE49-F238E27FC236}">
              <a16:creationId xmlns:a16="http://schemas.microsoft.com/office/drawing/2014/main" id="{243F4F6A-1D61-479A-B10D-714D5B2A565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3" name="Text Box 6">
          <a:extLst>
            <a:ext uri="{FF2B5EF4-FFF2-40B4-BE49-F238E27FC236}">
              <a16:creationId xmlns:a16="http://schemas.microsoft.com/office/drawing/2014/main" id="{DC0939CF-052F-4E8B-ABF3-FA89DF0C2A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34" name="Text Box 7">
          <a:extLst>
            <a:ext uri="{FF2B5EF4-FFF2-40B4-BE49-F238E27FC236}">
              <a16:creationId xmlns:a16="http://schemas.microsoft.com/office/drawing/2014/main" id="{4E3A8202-3217-4D77-8E80-A4B644CD791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5" name="Text Box 8">
          <a:extLst>
            <a:ext uri="{FF2B5EF4-FFF2-40B4-BE49-F238E27FC236}">
              <a16:creationId xmlns:a16="http://schemas.microsoft.com/office/drawing/2014/main" id="{4B6D257E-56C0-4C59-93CC-1202EB2E52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6" name="Text Box 9">
          <a:extLst>
            <a:ext uri="{FF2B5EF4-FFF2-40B4-BE49-F238E27FC236}">
              <a16:creationId xmlns:a16="http://schemas.microsoft.com/office/drawing/2014/main" id="{75054F5D-5606-4F7B-B3EA-D57F2C324EC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7" name="Text Box 10">
          <a:extLst>
            <a:ext uri="{FF2B5EF4-FFF2-40B4-BE49-F238E27FC236}">
              <a16:creationId xmlns:a16="http://schemas.microsoft.com/office/drawing/2014/main" id="{3A6B3981-7C9D-4CE1-8CD2-9E3CB692531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8" name="Text Box 11">
          <a:extLst>
            <a:ext uri="{FF2B5EF4-FFF2-40B4-BE49-F238E27FC236}">
              <a16:creationId xmlns:a16="http://schemas.microsoft.com/office/drawing/2014/main" id="{90C00278-689A-440C-BF39-99619B19B01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39" name="Text Box 12">
          <a:extLst>
            <a:ext uri="{FF2B5EF4-FFF2-40B4-BE49-F238E27FC236}">
              <a16:creationId xmlns:a16="http://schemas.microsoft.com/office/drawing/2014/main" id="{3F3FAA24-A54C-43D0-8A71-AE37BB99355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0" name="Text Box 13">
          <a:extLst>
            <a:ext uri="{FF2B5EF4-FFF2-40B4-BE49-F238E27FC236}">
              <a16:creationId xmlns:a16="http://schemas.microsoft.com/office/drawing/2014/main" id="{FC8B3E9E-7C86-473F-8F8F-18F837FF0AC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1" name="Text Box 14">
          <a:extLst>
            <a:ext uri="{FF2B5EF4-FFF2-40B4-BE49-F238E27FC236}">
              <a16:creationId xmlns:a16="http://schemas.microsoft.com/office/drawing/2014/main" id="{83C81032-1A36-47BC-9F71-E80A2C79BF7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2" name="Text Box 15">
          <a:extLst>
            <a:ext uri="{FF2B5EF4-FFF2-40B4-BE49-F238E27FC236}">
              <a16:creationId xmlns:a16="http://schemas.microsoft.com/office/drawing/2014/main" id="{4063383B-0DBB-4E3D-938B-0A669EC2149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3" name="Text Box 16">
          <a:extLst>
            <a:ext uri="{FF2B5EF4-FFF2-40B4-BE49-F238E27FC236}">
              <a16:creationId xmlns:a16="http://schemas.microsoft.com/office/drawing/2014/main" id="{8054E38F-B400-40E8-8DA5-F8EABF75908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4" name="Text Box 17">
          <a:extLst>
            <a:ext uri="{FF2B5EF4-FFF2-40B4-BE49-F238E27FC236}">
              <a16:creationId xmlns:a16="http://schemas.microsoft.com/office/drawing/2014/main" id="{2B6C06BA-8B82-4C08-A0E1-59A9F293206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5" name="Text Box 18">
          <a:extLst>
            <a:ext uri="{FF2B5EF4-FFF2-40B4-BE49-F238E27FC236}">
              <a16:creationId xmlns:a16="http://schemas.microsoft.com/office/drawing/2014/main" id="{5E7301EC-D5B8-40A4-8C7B-BAE032E99D7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6" name="Text Box 19">
          <a:extLst>
            <a:ext uri="{FF2B5EF4-FFF2-40B4-BE49-F238E27FC236}">
              <a16:creationId xmlns:a16="http://schemas.microsoft.com/office/drawing/2014/main" id="{AE96B308-ED03-448D-9E72-DB740853566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7" name="Text Box 20">
          <a:extLst>
            <a:ext uri="{FF2B5EF4-FFF2-40B4-BE49-F238E27FC236}">
              <a16:creationId xmlns:a16="http://schemas.microsoft.com/office/drawing/2014/main" id="{7FEA2165-D788-4DC6-A8EC-A2F62CA4226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8" name="Text Box 21">
          <a:extLst>
            <a:ext uri="{FF2B5EF4-FFF2-40B4-BE49-F238E27FC236}">
              <a16:creationId xmlns:a16="http://schemas.microsoft.com/office/drawing/2014/main" id="{7DB6A5A5-F922-4BB1-B007-6111578570D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49" name="Text Box 22">
          <a:extLst>
            <a:ext uri="{FF2B5EF4-FFF2-40B4-BE49-F238E27FC236}">
              <a16:creationId xmlns:a16="http://schemas.microsoft.com/office/drawing/2014/main" id="{0556A466-A0BA-4218-BA76-0ADA35120D0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0" name="Text Box 23">
          <a:extLst>
            <a:ext uri="{FF2B5EF4-FFF2-40B4-BE49-F238E27FC236}">
              <a16:creationId xmlns:a16="http://schemas.microsoft.com/office/drawing/2014/main" id="{C939BA23-AE13-4E1B-BA28-C461ADBB59B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1" name="Text Box 24">
          <a:extLst>
            <a:ext uri="{FF2B5EF4-FFF2-40B4-BE49-F238E27FC236}">
              <a16:creationId xmlns:a16="http://schemas.microsoft.com/office/drawing/2014/main" id="{F90026C1-182E-423A-8384-BBC54735AD7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2" name="Text Box 25">
          <a:extLst>
            <a:ext uri="{FF2B5EF4-FFF2-40B4-BE49-F238E27FC236}">
              <a16:creationId xmlns:a16="http://schemas.microsoft.com/office/drawing/2014/main" id="{6A37A5E9-7662-4F4C-9080-73C8724751F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3" name="Text Box 26">
          <a:extLst>
            <a:ext uri="{FF2B5EF4-FFF2-40B4-BE49-F238E27FC236}">
              <a16:creationId xmlns:a16="http://schemas.microsoft.com/office/drawing/2014/main" id="{ACACDBB6-E84E-4A1A-AE1E-8B0D51C16BB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4" name="Text Box 27">
          <a:extLst>
            <a:ext uri="{FF2B5EF4-FFF2-40B4-BE49-F238E27FC236}">
              <a16:creationId xmlns:a16="http://schemas.microsoft.com/office/drawing/2014/main" id="{CF9E0C7D-1279-45B9-96B2-B9BF6C7A8CE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D91782EA-3C5C-4E8B-B966-29D25A3599B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A52B5A70-62EC-4DEC-ABB5-CF31CC71427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7" name="Text Box 3">
          <a:extLst>
            <a:ext uri="{FF2B5EF4-FFF2-40B4-BE49-F238E27FC236}">
              <a16:creationId xmlns:a16="http://schemas.microsoft.com/office/drawing/2014/main" id="{C6AEE22B-0484-4367-8653-6FF75C0BED5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58" name="Text Box 4">
          <a:extLst>
            <a:ext uri="{FF2B5EF4-FFF2-40B4-BE49-F238E27FC236}">
              <a16:creationId xmlns:a16="http://schemas.microsoft.com/office/drawing/2014/main" id="{90D70C59-0B62-4D19-B19B-560F6C990BB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59" name="Text Box 5">
          <a:extLst>
            <a:ext uri="{FF2B5EF4-FFF2-40B4-BE49-F238E27FC236}">
              <a16:creationId xmlns:a16="http://schemas.microsoft.com/office/drawing/2014/main" id="{F8C4C09D-268E-4164-9774-7D44B75D0AC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0" name="Text Box 6">
          <a:extLst>
            <a:ext uri="{FF2B5EF4-FFF2-40B4-BE49-F238E27FC236}">
              <a16:creationId xmlns:a16="http://schemas.microsoft.com/office/drawing/2014/main" id="{A01163EF-9DEB-4939-A99B-8C02E167FFC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61" name="Text Box 7">
          <a:extLst>
            <a:ext uri="{FF2B5EF4-FFF2-40B4-BE49-F238E27FC236}">
              <a16:creationId xmlns:a16="http://schemas.microsoft.com/office/drawing/2014/main" id="{E5E7DC38-D388-41BD-ACF4-6DBC85C1362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2" name="Text Box 8">
          <a:extLst>
            <a:ext uri="{FF2B5EF4-FFF2-40B4-BE49-F238E27FC236}">
              <a16:creationId xmlns:a16="http://schemas.microsoft.com/office/drawing/2014/main" id="{AEABD46A-E792-43CC-9D17-21715BF2000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3" name="Text Box 9">
          <a:extLst>
            <a:ext uri="{FF2B5EF4-FFF2-40B4-BE49-F238E27FC236}">
              <a16:creationId xmlns:a16="http://schemas.microsoft.com/office/drawing/2014/main" id="{884D9376-9D38-4DD3-BED9-BF32CBC8122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4" name="Text Box 10">
          <a:extLst>
            <a:ext uri="{FF2B5EF4-FFF2-40B4-BE49-F238E27FC236}">
              <a16:creationId xmlns:a16="http://schemas.microsoft.com/office/drawing/2014/main" id="{4DC198AF-1F45-46A0-A823-2811D084794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5" name="Text Box 11">
          <a:extLst>
            <a:ext uri="{FF2B5EF4-FFF2-40B4-BE49-F238E27FC236}">
              <a16:creationId xmlns:a16="http://schemas.microsoft.com/office/drawing/2014/main" id="{9FACE335-59C2-452F-8715-D0A3D675231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6" name="Text Box 12">
          <a:extLst>
            <a:ext uri="{FF2B5EF4-FFF2-40B4-BE49-F238E27FC236}">
              <a16:creationId xmlns:a16="http://schemas.microsoft.com/office/drawing/2014/main" id="{FD73A072-FC7B-43E4-B820-D6905FF4BF1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7" name="Text Box 13">
          <a:extLst>
            <a:ext uri="{FF2B5EF4-FFF2-40B4-BE49-F238E27FC236}">
              <a16:creationId xmlns:a16="http://schemas.microsoft.com/office/drawing/2014/main" id="{169B1FA3-E3AA-4406-B3BC-9BD3FF32EE6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8" name="Text Box 14">
          <a:extLst>
            <a:ext uri="{FF2B5EF4-FFF2-40B4-BE49-F238E27FC236}">
              <a16:creationId xmlns:a16="http://schemas.microsoft.com/office/drawing/2014/main" id="{5B136634-6C23-46B0-8B98-80B5C3DDD2A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69" name="Text Box 15">
          <a:extLst>
            <a:ext uri="{FF2B5EF4-FFF2-40B4-BE49-F238E27FC236}">
              <a16:creationId xmlns:a16="http://schemas.microsoft.com/office/drawing/2014/main" id="{A6E69F7D-D1EC-4652-A27C-12608EAD88B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0" name="Text Box 16">
          <a:extLst>
            <a:ext uri="{FF2B5EF4-FFF2-40B4-BE49-F238E27FC236}">
              <a16:creationId xmlns:a16="http://schemas.microsoft.com/office/drawing/2014/main" id="{F0DA1559-A058-4956-AB19-4DF35652E64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1" name="Text Box 17">
          <a:extLst>
            <a:ext uri="{FF2B5EF4-FFF2-40B4-BE49-F238E27FC236}">
              <a16:creationId xmlns:a16="http://schemas.microsoft.com/office/drawing/2014/main" id="{6771A639-80AB-401B-A251-5D22921884D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2" name="Text Box 18">
          <a:extLst>
            <a:ext uri="{FF2B5EF4-FFF2-40B4-BE49-F238E27FC236}">
              <a16:creationId xmlns:a16="http://schemas.microsoft.com/office/drawing/2014/main" id="{07733363-CB48-41CD-ADBD-526EB376BE0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3" name="Text Box 19">
          <a:extLst>
            <a:ext uri="{FF2B5EF4-FFF2-40B4-BE49-F238E27FC236}">
              <a16:creationId xmlns:a16="http://schemas.microsoft.com/office/drawing/2014/main" id="{CE15B6E9-F723-469E-8C02-34FF1E1B362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4" name="Text Box 20">
          <a:extLst>
            <a:ext uri="{FF2B5EF4-FFF2-40B4-BE49-F238E27FC236}">
              <a16:creationId xmlns:a16="http://schemas.microsoft.com/office/drawing/2014/main" id="{55AF06A8-78DC-4C8F-851B-3A40459ED9C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5" name="Text Box 21">
          <a:extLst>
            <a:ext uri="{FF2B5EF4-FFF2-40B4-BE49-F238E27FC236}">
              <a16:creationId xmlns:a16="http://schemas.microsoft.com/office/drawing/2014/main" id="{D02A2184-BDB5-4829-A9F3-65C01CEC6B5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6" name="Text Box 22">
          <a:extLst>
            <a:ext uri="{FF2B5EF4-FFF2-40B4-BE49-F238E27FC236}">
              <a16:creationId xmlns:a16="http://schemas.microsoft.com/office/drawing/2014/main" id="{24BDFB91-908B-4462-89CC-AA9C72DF05E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7" name="Text Box 23">
          <a:extLst>
            <a:ext uri="{FF2B5EF4-FFF2-40B4-BE49-F238E27FC236}">
              <a16:creationId xmlns:a16="http://schemas.microsoft.com/office/drawing/2014/main" id="{88BA58F2-657D-41D9-B96E-A985E7FA7B3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8" name="Text Box 24">
          <a:extLst>
            <a:ext uri="{FF2B5EF4-FFF2-40B4-BE49-F238E27FC236}">
              <a16:creationId xmlns:a16="http://schemas.microsoft.com/office/drawing/2014/main" id="{DB450CBD-A32E-4DC2-83FE-2A473C826E2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79" name="Text Box 25">
          <a:extLst>
            <a:ext uri="{FF2B5EF4-FFF2-40B4-BE49-F238E27FC236}">
              <a16:creationId xmlns:a16="http://schemas.microsoft.com/office/drawing/2014/main" id="{1FC02F95-D422-4829-9F25-1DB317133C3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0" name="Text Box 26">
          <a:extLst>
            <a:ext uri="{FF2B5EF4-FFF2-40B4-BE49-F238E27FC236}">
              <a16:creationId xmlns:a16="http://schemas.microsoft.com/office/drawing/2014/main" id="{00E56960-B5A7-4DD8-912D-DB423E5EE0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1" name="Text Box 27">
          <a:extLst>
            <a:ext uri="{FF2B5EF4-FFF2-40B4-BE49-F238E27FC236}">
              <a16:creationId xmlns:a16="http://schemas.microsoft.com/office/drawing/2014/main" id="{5018A346-D359-4B57-9AC5-02DB38B80BE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951B7DBC-6E3F-4644-A286-343125DBA7C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F8F24C98-7F91-4D04-B8EB-E07D77708AD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4" name="Text Box 3">
          <a:extLst>
            <a:ext uri="{FF2B5EF4-FFF2-40B4-BE49-F238E27FC236}">
              <a16:creationId xmlns:a16="http://schemas.microsoft.com/office/drawing/2014/main" id="{CD4A8948-5D5F-44F0-90AB-BED8D9D676B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85" name="Text Box 4">
          <a:extLst>
            <a:ext uri="{FF2B5EF4-FFF2-40B4-BE49-F238E27FC236}">
              <a16:creationId xmlns:a16="http://schemas.microsoft.com/office/drawing/2014/main" id="{A476B1C3-5941-4351-AB10-7445333BDF7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6" name="Text Box 5">
          <a:extLst>
            <a:ext uri="{FF2B5EF4-FFF2-40B4-BE49-F238E27FC236}">
              <a16:creationId xmlns:a16="http://schemas.microsoft.com/office/drawing/2014/main" id="{1A22C853-1C6C-4F3C-B379-DFE14B939C0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7" name="Text Box 6">
          <a:extLst>
            <a:ext uri="{FF2B5EF4-FFF2-40B4-BE49-F238E27FC236}">
              <a16:creationId xmlns:a16="http://schemas.microsoft.com/office/drawing/2014/main" id="{84214A16-EFD4-4CE9-B1A2-50F84B1607B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488" name="Text Box 7">
          <a:extLst>
            <a:ext uri="{FF2B5EF4-FFF2-40B4-BE49-F238E27FC236}">
              <a16:creationId xmlns:a16="http://schemas.microsoft.com/office/drawing/2014/main" id="{8D844EB2-2921-4BFB-B24F-1A9292CB1CC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89" name="Text Box 8">
          <a:extLst>
            <a:ext uri="{FF2B5EF4-FFF2-40B4-BE49-F238E27FC236}">
              <a16:creationId xmlns:a16="http://schemas.microsoft.com/office/drawing/2014/main" id="{3350E770-1159-4B4A-8FC2-4D6DC117D4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0" name="Text Box 9">
          <a:extLst>
            <a:ext uri="{FF2B5EF4-FFF2-40B4-BE49-F238E27FC236}">
              <a16:creationId xmlns:a16="http://schemas.microsoft.com/office/drawing/2014/main" id="{2E39A4DF-50C5-4A8E-931B-9676076B74B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1" name="Text Box 10">
          <a:extLst>
            <a:ext uri="{FF2B5EF4-FFF2-40B4-BE49-F238E27FC236}">
              <a16:creationId xmlns:a16="http://schemas.microsoft.com/office/drawing/2014/main" id="{71363936-9B53-488B-90A6-AF834D9C0D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2" name="Text Box 11">
          <a:extLst>
            <a:ext uri="{FF2B5EF4-FFF2-40B4-BE49-F238E27FC236}">
              <a16:creationId xmlns:a16="http://schemas.microsoft.com/office/drawing/2014/main" id="{583FF872-08AB-4B7F-A1D4-DFABB8343C5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3" name="Text Box 12">
          <a:extLst>
            <a:ext uri="{FF2B5EF4-FFF2-40B4-BE49-F238E27FC236}">
              <a16:creationId xmlns:a16="http://schemas.microsoft.com/office/drawing/2014/main" id="{24D9219D-EA3B-462B-B912-DB5A9B4A7F0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4" name="Text Box 13">
          <a:extLst>
            <a:ext uri="{FF2B5EF4-FFF2-40B4-BE49-F238E27FC236}">
              <a16:creationId xmlns:a16="http://schemas.microsoft.com/office/drawing/2014/main" id="{CE49B9B4-F49F-4C16-870F-8AD505BF8D1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5" name="Text Box 14">
          <a:extLst>
            <a:ext uri="{FF2B5EF4-FFF2-40B4-BE49-F238E27FC236}">
              <a16:creationId xmlns:a16="http://schemas.microsoft.com/office/drawing/2014/main" id="{77F6FF13-388F-49B9-9835-E2174E6D804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6" name="Text Box 15">
          <a:extLst>
            <a:ext uri="{FF2B5EF4-FFF2-40B4-BE49-F238E27FC236}">
              <a16:creationId xmlns:a16="http://schemas.microsoft.com/office/drawing/2014/main" id="{AC71373F-8C90-4786-9046-48AC0676DF1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7" name="Text Box 16">
          <a:extLst>
            <a:ext uri="{FF2B5EF4-FFF2-40B4-BE49-F238E27FC236}">
              <a16:creationId xmlns:a16="http://schemas.microsoft.com/office/drawing/2014/main" id="{9AC6B6F3-9DC8-4447-BBB1-DEEFA30E091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8" name="Text Box 17">
          <a:extLst>
            <a:ext uri="{FF2B5EF4-FFF2-40B4-BE49-F238E27FC236}">
              <a16:creationId xmlns:a16="http://schemas.microsoft.com/office/drawing/2014/main" id="{9EC7B140-AFE8-4FE4-9A84-456F82CD7AE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499" name="Text Box 18">
          <a:extLst>
            <a:ext uri="{FF2B5EF4-FFF2-40B4-BE49-F238E27FC236}">
              <a16:creationId xmlns:a16="http://schemas.microsoft.com/office/drawing/2014/main" id="{78FA16F0-6FB3-4117-9F98-3E33D0B6424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0" name="Text Box 19">
          <a:extLst>
            <a:ext uri="{FF2B5EF4-FFF2-40B4-BE49-F238E27FC236}">
              <a16:creationId xmlns:a16="http://schemas.microsoft.com/office/drawing/2014/main" id="{2D5507B0-7E2F-47C9-A92A-E40B0440E44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1" name="Text Box 20">
          <a:extLst>
            <a:ext uri="{FF2B5EF4-FFF2-40B4-BE49-F238E27FC236}">
              <a16:creationId xmlns:a16="http://schemas.microsoft.com/office/drawing/2014/main" id="{5E61B34C-7D93-4787-BC0B-1396B4A237E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2" name="Text Box 21">
          <a:extLst>
            <a:ext uri="{FF2B5EF4-FFF2-40B4-BE49-F238E27FC236}">
              <a16:creationId xmlns:a16="http://schemas.microsoft.com/office/drawing/2014/main" id="{3734C0FB-7504-49FA-BD24-FE860690B7A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3" name="Text Box 22">
          <a:extLst>
            <a:ext uri="{FF2B5EF4-FFF2-40B4-BE49-F238E27FC236}">
              <a16:creationId xmlns:a16="http://schemas.microsoft.com/office/drawing/2014/main" id="{4C6DE98E-0BA7-4992-B253-74577765C87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4" name="Text Box 23">
          <a:extLst>
            <a:ext uri="{FF2B5EF4-FFF2-40B4-BE49-F238E27FC236}">
              <a16:creationId xmlns:a16="http://schemas.microsoft.com/office/drawing/2014/main" id="{32C01C1A-05B5-4257-B0ED-FDE257B7575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5" name="Text Box 24">
          <a:extLst>
            <a:ext uri="{FF2B5EF4-FFF2-40B4-BE49-F238E27FC236}">
              <a16:creationId xmlns:a16="http://schemas.microsoft.com/office/drawing/2014/main" id="{4F1D3307-20C7-4442-8E48-632E9C59B6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6" name="Text Box 25">
          <a:extLst>
            <a:ext uri="{FF2B5EF4-FFF2-40B4-BE49-F238E27FC236}">
              <a16:creationId xmlns:a16="http://schemas.microsoft.com/office/drawing/2014/main" id="{E16A81F4-FA67-4BC7-8F39-E330DD14AD6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7" name="Text Box 26">
          <a:extLst>
            <a:ext uri="{FF2B5EF4-FFF2-40B4-BE49-F238E27FC236}">
              <a16:creationId xmlns:a16="http://schemas.microsoft.com/office/drawing/2014/main" id="{F847749E-1A9F-40EC-8AA6-42361563422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08" name="Text Box 27">
          <a:extLst>
            <a:ext uri="{FF2B5EF4-FFF2-40B4-BE49-F238E27FC236}">
              <a16:creationId xmlns:a16="http://schemas.microsoft.com/office/drawing/2014/main" id="{7945ADBC-AD7B-43AD-9D21-B60169211FD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8313A3BC-18FD-4B15-B66B-4903499A6E6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B7D7322F-2DCC-4F6E-B2C5-3B1736D7E6F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1" name="Text Box 3">
          <a:extLst>
            <a:ext uri="{FF2B5EF4-FFF2-40B4-BE49-F238E27FC236}">
              <a16:creationId xmlns:a16="http://schemas.microsoft.com/office/drawing/2014/main" id="{E78CF6D3-4615-47C2-BD4F-E1E41650FEE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12" name="Text Box 4">
          <a:extLst>
            <a:ext uri="{FF2B5EF4-FFF2-40B4-BE49-F238E27FC236}">
              <a16:creationId xmlns:a16="http://schemas.microsoft.com/office/drawing/2014/main" id="{917AE67E-AEFA-47F1-923A-00169746AB1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3" name="Text Box 5">
          <a:extLst>
            <a:ext uri="{FF2B5EF4-FFF2-40B4-BE49-F238E27FC236}">
              <a16:creationId xmlns:a16="http://schemas.microsoft.com/office/drawing/2014/main" id="{AD34F6D9-436E-4497-A059-0E25AEC4324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4" name="Text Box 6">
          <a:extLst>
            <a:ext uri="{FF2B5EF4-FFF2-40B4-BE49-F238E27FC236}">
              <a16:creationId xmlns:a16="http://schemas.microsoft.com/office/drawing/2014/main" id="{B553EB75-8AAF-4E08-8DB3-429E4B87A56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15" name="Text Box 7">
          <a:extLst>
            <a:ext uri="{FF2B5EF4-FFF2-40B4-BE49-F238E27FC236}">
              <a16:creationId xmlns:a16="http://schemas.microsoft.com/office/drawing/2014/main" id="{A668977B-FA6A-411D-BFE8-8AD0508A3C9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6" name="Text Box 8">
          <a:extLst>
            <a:ext uri="{FF2B5EF4-FFF2-40B4-BE49-F238E27FC236}">
              <a16:creationId xmlns:a16="http://schemas.microsoft.com/office/drawing/2014/main" id="{DAF4A7AF-A50E-4BBD-BD51-92547757734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7" name="Text Box 9">
          <a:extLst>
            <a:ext uri="{FF2B5EF4-FFF2-40B4-BE49-F238E27FC236}">
              <a16:creationId xmlns:a16="http://schemas.microsoft.com/office/drawing/2014/main" id="{47BB6C12-FE6D-41F3-9F37-54DB0C9A856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8" name="Text Box 10">
          <a:extLst>
            <a:ext uri="{FF2B5EF4-FFF2-40B4-BE49-F238E27FC236}">
              <a16:creationId xmlns:a16="http://schemas.microsoft.com/office/drawing/2014/main" id="{B549E601-B45F-4C92-A8DF-398B158929A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19" name="Text Box 11">
          <a:extLst>
            <a:ext uri="{FF2B5EF4-FFF2-40B4-BE49-F238E27FC236}">
              <a16:creationId xmlns:a16="http://schemas.microsoft.com/office/drawing/2014/main" id="{1C9D4498-846E-46F4-8F72-F7434F0BB6F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0" name="Text Box 12">
          <a:extLst>
            <a:ext uri="{FF2B5EF4-FFF2-40B4-BE49-F238E27FC236}">
              <a16:creationId xmlns:a16="http://schemas.microsoft.com/office/drawing/2014/main" id="{36F56053-AA2E-4EC2-B4F2-3ECA154D19D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1" name="Text Box 13">
          <a:extLst>
            <a:ext uri="{FF2B5EF4-FFF2-40B4-BE49-F238E27FC236}">
              <a16:creationId xmlns:a16="http://schemas.microsoft.com/office/drawing/2014/main" id="{BD12AFE9-93CA-4232-B5A2-61DAAE94265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2" name="Text Box 14">
          <a:extLst>
            <a:ext uri="{FF2B5EF4-FFF2-40B4-BE49-F238E27FC236}">
              <a16:creationId xmlns:a16="http://schemas.microsoft.com/office/drawing/2014/main" id="{EC367195-5553-4349-9328-0114C4EAFCC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3" name="Text Box 15">
          <a:extLst>
            <a:ext uri="{FF2B5EF4-FFF2-40B4-BE49-F238E27FC236}">
              <a16:creationId xmlns:a16="http://schemas.microsoft.com/office/drawing/2014/main" id="{C70C9CA4-973E-47EE-AA60-9ED1B9A47D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4" name="Text Box 16">
          <a:extLst>
            <a:ext uri="{FF2B5EF4-FFF2-40B4-BE49-F238E27FC236}">
              <a16:creationId xmlns:a16="http://schemas.microsoft.com/office/drawing/2014/main" id="{1B231E7A-01D1-4FC4-A6C1-A4473EBDC20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5" name="Text Box 17">
          <a:extLst>
            <a:ext uri="{FF2B5EF4-FFF2-40B4-BE49-F238E27FC236}">
              <a16:creationId xmlns:a16="http://schemas.microsoft.com/office/drawing/2014/main" id="{39B1B1DB-7DB5-4220-8681-755C6590C4C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6" name="Text Box 18">
          <a:extLst>
            <a:ext uri="{FF2B5EF4-FFF2-40B4-BE49-F238E27FC236}">
              <a16:creationId xmlns:a16="http://schemas.microsoft.com/office/drawing/2014/main" id="{949ECC1E-4EE1-4553-BA48-2AB327448FC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7" name="Text Box 19">
          <a:extLst>
            <a:ext uri="{FF2B5EF4-FFF2-40B4-BE49-F238E27FC236}">
              <a16:creationId xmlns:a16="http://schemas.microsoft.com/office/drawing/2014/main" id="{C8501A88-3B75-4C78-A2DF-F602A8E4F95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8" name="Text Box 20">
          <a:extLst>
            <a:ext uri="{FF2B5EF4-FFF2-40B4-BE49-F238E27FC236}">
              <a16:creationId xmlns:a16="http://schemas.microsoft.com/office/drawing/2014/main" id="{77AD95DA-2A0D-484F-B83F-84DA5F7EA73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29" name="Text Box 21">
          <a:extLst>
            <a:ext uri="{FF2B5EF4-FFF2-40B4-BE49-F238E27FC236}">
              <a16:creationId xmlns:a16="http://schemas.microsoft.com/office/drawing/2014/main" id="{DAE27485-099D-448D-8C06-62F835FB9C8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0" name="Text Box 22">
          <a:extLst>
            <a:ext uri="{FF2B5EF4-FFF2-40B4-BE49-F238E27FC236}">
              <a16:creationId xmlns:a16="http://schemas.microsoft.com/office/drawing/2014/main" id="{CCE51AC6-78B8-488F-94C3-B6F73972368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1" name="Text Box 23">
          <a:extLst>
            <a:ext uri="{FF2B5EF4-FFF2-40B4-BE49-F238E27FC236}">
              <a16:creationId xmlns:a16="http://schemas.microsoft.com/office/drawing/2014/main" id="{5EADEADD-070D-4098-9B75-9AA0467C5F1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2" name="Text Box 24">
          <a:extLst>
            <a:ext uri="{FF2B5EF4-FFF2-40B4-BE49-F238E27FC236}">
              <a16:creationId xmlns:a16="http://schemas.microsoft.com/office/drawing/2014/main" id="{FBAD6B62-45EB-41C7-A6DE-85FABE65AD4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3" name="Text Box 25">
          <a:extLst>
            <a:ext uri="{FF2B5EF4-FFF2-40B4-BE49-F238E27FC236}">
              <a16:creationId xmlns:a16="http://schemas.microsoft.com/office/drawing/2014/main" id="{DBC6CB30-3815-4F92-A3F0-A77B976AC34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4" name="Text Box 26">
          <a:extLst>
            <a:ext uri="{FF2B5EF4-FFF2-40B4-BE49-F238E27FC236}">
              <a16:creationId xmlns:a16="http://schemas.microsoft.com/office/drawing/2014/main" id="{FF4D2EEE-A619-4465-AD71-3C6E1C5EFC9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5" name="Text Box 27">
          <a:extLst>
            <a:ext uri="{FF2B5EF4-FFF2-40B4-BE49-F238E27FC236}">
              <a16:creationId xmlns:a16="http://schemas.microsoft.com/office/drawing/2014/main" id="{89E3F35D-F42D-46EE-B38C-92A42804993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B992F6D2-D28B-470D-B412-D7E7E4FA6CD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54161422-7C63-42E7-A750-F242D0CE976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38" name="Text Box 3">
          <a:extLst>
            <a:ext uri="{FF2B5EF4-FFF2-40B4-BE49-F238E27FC236}">
              <a16:creationId xmlns:a16="http://schemas.microsoft.com/office/drawing/2014/main" id="{54AC04E7-A0B3-4488-B4F3-17DADAE03E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39" name="Text Box 4">
          <a:extLst>
            <a:ext uri="{FF2B5EF4-FFF2-40B4-BE49-F238E27FC236}">
              <a16:creationId xmlns:a16="http://schemas.microsoft.com/office/drawing/2014/main" id="{88587933-B860-480E-8A0E-A68F9193281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0" name="Text Box 5">
          <a:extLst>
            <a:ext uri="{FF2B5EF4-FFF2-40B4-BE49-F238E27FC236}">
              <a16:creationId xmlns:a16="http://schemas.microsoft.com/office/drawing/2014/main" id="{B621698C-5208-47CC-8B6C-7A4810D0BDE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1" name="Text Box 6">
          <a:extLst>
            <a:ext uri="{FF2B5EF4-FFF2-40B4-BE49-F238E27FC236}">
              <a16:creationId xmlns:a16="http://schemas.microsoft.com/office/drawing/2014/main" id="{90A30ED1-C073-4ECE-941E-24E54F96EBE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42" name="Text Box 7">
          <a:extLst>
            <a:ext uri="{FF2B5EF4-FFF2-40B4-BE49-F238E27FC236}">
              <a16:creationId xmlns:a16="http://schemas.microsoft.com/office/drawing/2014/main" id="{73D2C974-5C4E-4465-9DEE-5FB8463BEFB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3" name="Text Box 8">
          <a:extLst>
            <a:ext uri="{FF2B5EF4-FFF2-40B4-BE49-F238E27FC236}">
              <a16:creationId xmlns:a16="http://schemas.microsoft.com/office/drawing/2014/main" id="{846E6635-2516-4E4A-968E-7B34479A2A1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4" name="Text Box 9">
          <a:extLst>
            <a:ext uri="{FF2B5EF4-FFF2-40B4-BE49-F238E27FC236}">
              <a16:creationId xmlns:a16="http://schemas.microsoft.com/office/drawing/2014/main" id="{17A73672-64AC-4447-B9F7-4E2DCC2A5B9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5" name="Text Box 10">
          <a:extLst>
            <a:ext uri="{FF2B5EF4-FFF2-40B4-BE49-F238E27FC236}">
              <a16:creationId xmlns:a16="http://schemas.microsoft.com/office/drawing/2014/main" id="{05AD6877-1F52-4835-8DB3-5D41D681EAE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6" name="Text Box 11">
          <a:extLst>
            <a:ext uri="{FF2B5EF4-FFF2-40B4-BE49-F238E27FC236}">
              <a16:creationId xmlns:a16="http://schemas.microsoft.com/office/drawing/2014/main" id="{F847D294-A494-433D-90AC-3EB4600F100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7" name="Text Box 12">
          <a:extLst>
            <a:ext uri="{FF2B5EF4-FFF2-40B4-BE49-F238E27FC236}">
              <a16:creationId xmlns:a16="http://schemas.microsoft.com/office/drawing/2014/main" id="{48A9BCE7-2C70-4DB0-9E69-AFC01F2B6BF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8" name="Text Box 13">
          <a:extLst>
            <a:ext uri="{FF2B5EF4-FFF2-40B4-BE49-F238E27FC236}">
              <a16:creationId xmlns:a16="http://schemas.microsoft.com/office/drawing/2014/main" id="{C42E6D7F-318C-4096-A633-6799CF4E16C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49" name="Text Box 14">
          <a:extLst>
            <a:ext uri="{FF2B5EF4-FFF2-40B4-BE49-F238E27FC236}">
              <a16:creationId xmlns:a16="http://schemas.microsoft.com/office/drawing/2014/main" id="{880F2206-11AF-4178-92A2-F819A89BAEF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0" name="Text Box 15">
          <a:extLst>
            <a:ext uri="{FF2B5EF4-FFF2-40B4-BE49-F238E27FC236}">
              <a16:creationId xmlns:a16="http://schemas.microsoft.com/office/drawing/2014/main" id="{8CA530BD-9152-4DE9-92F7-2A99C034D12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1" name="Text Box 16">
          <a:extLst>
            <a:ext uri="{FF2B5EF4-FFF2-40B4-BE49-F238E27FC236}">
              <a16:creationId xmlns:a16="http://schemas.microsoft.com/office/drawing/2014/main" id="{BA3212F9-34C0-4089-810C-C72BF761E0B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2" name="Text Box 17">
          <a:extLst>
            <a:ext uri="{FF2B5EF4-FFF2-40B4-BE49-F238E27FC236}">
              <a16:creationId xmlns:a16="http://schemas.microsoft.com/office/drawing/2014/main" id="{D4BDF49D-A67E-4552-9F09-165854B4F20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3" name="Text Box 18">
          <a:extLst>
            <a:ext uri="{FF2B5EF4-FFF2-40B4-BE49-F238E27FC236}">
              <a16:creationId xmlns:a16="http://schemas.microsoft.com/office/drawing/2014/main" id="{839B0D25-F39B-452A-AF13-BF7BE8D9E63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4" name="Text Box 19">
          <a:extLst>
            <a:ext uri="{FF2B5EF4-FFF2-40B4-BE49-F238E27FC236}">
              <a16:creationId xmlns:a16="http://schemas.microsoft.com/office/drawing/2014/main" id="{AB39723E-A3C9-4454-8814-FCF9A0DF30E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5" name="Text Box 20">
          <a:extLst>
            <a:ext uri="{FF2B5EF4-FFF2-40B4-BE49-F238E27FC236}">
              <a16:creationId xmlns:a16="http://schemas.microsoft.com/office/drawing/2014/main" id="{E76F1565-A638-45D6-A965-9B4A6822D6F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6" name="Text Box 21">
          <a:extLst>
            <a:ext uri="{FF2B5EF4-FFF2-40B4-BE49-F238E27FC236}">
              <a16:creationId xmlns:a16="http://schemas.microsoft.com/office/drawing/2014/main" id="{87958050-BDC6-45D1-8C1F-BC94CD143F2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7" name="Text Box 22">
          <a:extLst>
            <a:ext uri="{FF2B5EF4-FFF2-40B4-BE49-F238E27FC236}">
              <a16:creationId xmlns:a16="http://schemas.microsoft.com/office/drawing/2014/main" id="{A5C9B5B9-C341-4855-9FC7-813FE9A89CF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8" name="Text Box 23">
          <a:extLst>
            <a:ext uri="{FF2B5EF4-FFF2-40B4-BE49-F238E27FC236}">
              <a16:creationId xmlns:a16="http://schemas.microsoft.com/office/drawing/2014/main" id="{7ACA30DB-4049-458E-88FC-C99FD22A863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59" name="Text Box 24">
          <a:extLst>
            <a:ext uri="{FF2B5EF4-FFF2-40B4-BE49-F238E27FC236}">
              <a16:creationId xmlns:a16="http://schemas.microsoft.com/office/drawing/2014/main" id="{744B777E-6DFB-48C8-9660-428BB846989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0" name="Text Box 25">
          <a:extLst>
            <a:ext uri="{FF2B5EF4-FFF2-40B4-BE49-F238E27FC236}">
              <a16:creationId xmlns:a16="http://schemas.microsoft.com/office/drawing/2014/main" id="{4EB9AC57-8E1C-427C-8257-583ACC2ADEF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1" name="Text Box 26">
          <a:extLst>
            <a:ext uri="{FF2B5EF4-FFF2-40B4-BE49-F238E27FC236}">
              <a16:creationId xmlns:a16="http://schemas.microsoft.com/office/drawing/2014/main" id="{03D3A10A-4E22-450F-B323-6C28AF0D3C5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2" name="Text Box 27">
          <a:extLst>
            <a:ext uri="{FF2B5EF4-FFF2-40B4-BE49-F238E27FC236}">
              <a16:creationId xmlns:a16="http://schemas.microsoft.com/office/drawing/2014/main" id="{E02D7FC0-2541-4ABE-AB46-8D3B64E7EB8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1E347882-9BDB-45F6-A3D2-1FEDA2972C0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02600E9E-7906-47D1-98B7-2792A98D285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5" name="Text Box 3">
          <a:extLst>
            <a:ext uri="{FF2B5EF4-FFF2-40B4-BE49-F238E27FC236}">
              <a16:creationId xmlns:a16="http://schemas.microsoft.com/office/drawing/2014/main" id="{92E7DD5F-61C1-48CC-89BB-295D611D2C7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66" name="Text Box 4">
          <a:extLst>
            <a:ext uri="{FF2B5EF4-FFF2-40B4-BE49-F238E27FC236}">
              <a16:creationId xmlns:a16="http://schemas.microsoft.com/office/drawing/2014/main" id="{00A194BE-999F-4300-BCB9-BD170045BC4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7" name="Text Box 5">
          <a:extLst>
            <a:ext uri="{FF2B5EF4-FFF2-40B4-BE49-F238E27FC236}">
              <a16:creationId xmlns:a16="http://schemas.microsoft.com/office/drawing/2014/main" id="{699AB893-87DF-44BA-B353-0442E947B6B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68" name="Text Box 6">
          <a:extLst>
            <a:ext uri="{FF2B5EF4-FFF2-40B4-BE49-F238E27FC236}">
              <a16:creationId xmlns:a16="http://schemas.microsoft.com/office/drawing/2014/main" id="{6088A178-54D3-43FA-9E09-4CF1306CDF4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69" name="Text Box 7">
          <a:extLst>
            <a:ext uri="{FF2B5EF4-FFF2-40B4-BE49-F238E27FC236}">
              <a16:creationId xmlns:a16="http://schemas.microsoft.com/office/drawing/2014/main" id="{B8C1F45D-2993-4C9D-B099-58D93B315A4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0" name="Text Box 8">
          <a:extLst>
            <a:ext uri="{FF2B5EF4-FFF2-40B4-BE49-F238E27FC236}">
              <a16:creationId xmlns:a16="http://schemas.microsoft.com/office/drawing/2014/main" id="{3D4A7F46-FA40-41D8-919E-CE826F0E40B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1" name="Text Box 9">
          <a:extLst>
            <a:ext uri="{FF2B5EF4-FFF2-40B4-BE49-F238E27FC236}">
              <a16:creationId xmlns:a16="http://schemas.microsoft.com/office/drawing/2014/main" id="{BB592E9F-CBD6-4ABA-B9C5-065A0BA1005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2" name="Text Box 10">
          <a:extLst>
            <a:ext uri="{FF2B5EF4-FFF2-40B4-BE49-F238E27FC236}">
              <a16:creationId xmlns:a16="http://schemas.microsoft.com/office/drawing/2014/main" id="{35230E92-A8FE-45C5-8AF7-2A4CD76BE75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3" name="Text Box 11">
          <a:extLst>
            <a:ext uri="{FF2B5EF4-FFF2-40B4-BE49-F238E27FC236}">
              <a16:creationId xmlns:a16="http://schemas.microsoft.com/office/drawing/2014/main" id="{8AB07C98-BAC9-4162-B1A4-4EE432159D9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4" name="Text Box 12">
          <a:extLst>
            <a:ext uri="{FF2B5EF4-FFF2-40B4-BE49-F238E27FC236}">
              <a16:creationId xmlns:a16="http://schemas.microsoft.com/office/drawing/2014/main" id="{FAB59668-59E9-436D-AEAD-C13E929E700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5" name="Text Box 13">
          <a:extLst>
            <a:ext uri="{FF2B5EF4-FFF2-40B4-BE49-F238E27FC236}">
              <a16:creationId xmlns:a16="http://schemas.microsoft.com/office/drawing/2014/main" id="{AEF59E25-56D2-40C6-86C4-616A190A8B0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6" name="Text Box 14">
          <a:extLst>
            <a:ext uri="{FF2B5EF4-FFF2-40B4-BE49-F238E27FC236}">
              <a16:creationId xmlns:a16="http://schemas.microsoft.com/office/drawing/2014/main" id="{E2C17219-3BA4-4C41-BCC2-4BDA6B3EC51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7" name="Text Box 15">
          <a:extLst>
            <a:ext uri="{FF2B5EF4-FFF2-40B4-BE49-F238E27FC236}">
              <a16:creationId xmlns:a16="http://schemas.microsoft.com/office/drawing/2014/main" id="{34861367-ABFC-43D0-8D8B-CEBC2B36D6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8" name="Text Box 16">
          <a:extLst>
            <a:ext uri="{FF2B5EF4-FFF2-40B4-BE49-F238E27FC236}">
              <a16:creationId xmlns:a16="http://schemas.microsoft.com/office/drawing/2014/main" id="{73816CB9-FE08-41D2-87B6-EC4A5ECA795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79" name="Text Box 17">
          <a:extLst>
            <a:ext uri="{FF2B5EF4-FFF2-40B4-BE49-F238E27FC236}">
              <a16:creationId xmlns:a16="http://schemas.microsoft.com/office/drawing/2014/main" id="{40554324-86B7-4C84-9854-3D9E50CE20A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0" name="Text Box 18">
          <a:extLst>
            <a:ext uri="{FF2B5EF4-FFF2-40B4-BE49-F238E27FC236}">
              <a16:creationId xmlns:a16="http://schemas.microsoft.com/office/drawing/2014/main" id="{1AFF9572-4753-43F4-859F-3B5A97331F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1" name="Text Box 19">
          <a:extLst>
            <a:ext uri="{FF2B5EF4-FFF2-40B4-BE49-F238E27FC236}">
              <a16:creationId xmlns:a16="http://schemas.microsoft.com/office/drawing/2014/main" id="{3B532B63-5041-445C-ACC8-8F8B201B3B2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2" name="Text Box 20">
          <a:extLst>
            <a:ext uri="{FF2B5EF4-FFF2-40B4-BE49-F238E27FC236}">
              <a16:creationId xmlns:a16="http://schemas.microsoft.com/office/drawing/2014/main" id="{31C349CF-B597-4F59-B7F0-C3D686A3734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3" name="Text Box 21">
          <a:extLst>
            <a:ext uri="{FF2B5EF4-FFF2-40B4-BE49-F238E27FC236}">
              <a16:creationId xmlns:a16="http://schemas.microsoft.com/office/drawing/2014/main" id="{7AEDE506-16C9-4415-9DCE-9E54EE42601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4" name="Text Box 22">
          <a:extLst>
            <a:ext uri="{FF2B5EF4-FFF2-40B4-BE49-F238E27FC236}">
              <a16:creationId xmlns:a16="http://schemas.microsoft.com/office/drawing/2014/main" id="{E7F357E1-57D4-4408-B97A-2482F24FA49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5" name="Text Box 23">
          <a:extLst>
            <a:ext uri="{FF2B5EF4-FFF2-40B4-BE49-F238E27FC236}">
              <a16:creationId xmlns:a16="http://schemas.microsoft.com/office/drawing/2014/main" id="{6544DA09-D984-4F95-A116-35B4A043918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6" name="Text Box 24">
          <a:extLst>
            <a:ext uri="{FF2B5EF4-FFF2-40B4-BE49-F238E27FC236}">
              <a16:creationId xmlns:a16="http://schemas.microsoft.com/office/drawing/2014/main" id="{A058968F-2842-4C6E-9862-1DC1AD6A53E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7" name="Text Box 25">
          <a:extLst>
            <a:ext uri="{FF2B5EF4-FFF2-40B4-BE49-F238E27FC236}">
              <a16:creationId xmlns:a16="http://schemas.microsoft.com/office/drawing/2014/main" id="{5747D0A6-0FE3-46B7-8DBF-51243CBCD17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8" name="Text Box 26">
          <a:extLst>
            <a:ext uri="{FF2B5EF4-FFF2-40B4-BE49-F238E27FC236}">
              <a16:creationId xmlns:a16="http://schemas.microsoft.com/office/drawing/2014/main" id="{C7D7FE7A-1C4F-4236-9563-D7588C668C9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89" name="Text Box 27">
          <a:extLst>
            <a:ext uri="{FF2B5EF4-FFF2-40B4-BE49-F238E27FC236}">
              <a16:creationId xmlns:a16="http://schemas.microsoft.com/office/drawing/2014/main" id="{47665BE5-4F44-4E9A-8CDB-AE8AAAC53AF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E6B66204-7426-49CC-8E76-6556A623048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EEE8FAFD-C8F8-4096-99DD-1D7C3457B46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2" name="Text Box 3">
          <a:extLst>
            <a:ext uri="{FF2B5EF4-FFF2-40B4-BE49-F238E27FC236}">
              <a16:creationId xmlns:a16="http://schemas.microsoft.com/office/drawing/2014/main" id="{F674EFAD-D4E4-488F-9D2F-1B8FDDD71F1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93" name="Text Box 4">
          <a:extLst>
            <a:ext uri="{FF2B5EF4-FFF2-40B4-BE49-F238E27FC236}">
              <a16:creationId xmlns:a16="http://schemas.microsoft.com/office/drawing/2014/main" id="{1675CFDF-08FE-4FE1-B82C-39A0790D9D4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4" name="Text Box 5">
          <a:extLst>
            <a:ext uri="{FF2B5EF4-FFF2-40B4-BE49-F238E27FC236}">
              <a16:creationId xmlns:a16="http://schemas.microsoft.com/office/drawing/2014/main" id="{56675EDE-076B-43CF-92D8-94E14B28F9F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5" name="Text Box 6">
          <a:extLst>
            <a:ext uri="{FF2B5EF4-FFF2-40B4-BE49-F238E27FC236}">
              <a16:creationId xmlns:a16="http://schemas.microsoft.com/office/drawing/2014/main" id="{788AB23E-9979-4053-B06D-EB2A3A8414B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596" name="Text Box 7">
          <a:extLst>
            <a:ext uri="{FF2B5EF4-FFF2-40B4-BE49-F238E27FC236}">
              <a16:creationId xmlns:a16="http://schemas.microsoft.com/office/drawing/2014/main" id="{A2D7B3F1-5A28-44E1-8D4F-87FFB869A42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7" name="Text Box 8">
          <a:extLst>
            <a:ext uri="{FF2B5EF4-FFF2-40B4-BE49-F238E27FC236}">
              <a16:creationId xmlns:a16="http://schemas.microsoft.com/office/drawing/2014/main" id="{2DD96801-5C67-4F44-A991-3A6FF46B4AE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8" name="Text Box 9">
          <a:extLst>
            <a:ext uri="{FF2B5EF4-FFF2-40B4-BE49-F238E27FC236}">
              <a16:creationId xmlns:a16="http://schemas.microsoft.com/office/drawing/2014/main" id="{6111E883-A29C-4DCD-A7CE-3CF4ECF55B1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599" name="Text Box 10">
          <a:extLst>
            <a:ext uri="{FF2B5EF4-FFF2-40B4-BE49-F238E27FC236}">
              <a16:creationId xmlns:a16="http://schemas.microsoft.com/office/drawing/2014/main" id="{18147695-C463-458A-93B9-B302B1FB823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0" name="Text Box 11">
          <a:extLst>
            <a:ext uri="{FF2B5EF4-FFF2-40B4-BE49-F238E27FC236}">
              <a16:creationId xmlns:a16="http://schemas.microsoft.com/office/drawing/2014/main" id="{2B39444F-D94D-47B6-B487-033DF8F6860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1" name="Text Box 12">
          <a:extLst>
            <a:ext uri="{FF2B5EF4-FFF2-40B4-BE49-F238E27FC236}">
              <a16:creationId xmlns:a16="http://schemas.microsoft.com/office/drawing/2014/main" id="{598B0EF2-CB11-4C85-BAA4-2F083016DC5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2" name="Text Box 13">
          <a:extLst>
            <a:ext uri="{FF2B5EF4-FFF2-40B4-BE49-F238E27FC236}">
              <a16:creationId xmlns:a16="http://schemas.microsoft.com/office/drawing/2014/main" id="{F5F668DC-F519-4F47-AABC-6A493A507C8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3" name="Text Box 14">
          <a:extLst>
            <a:ext uri="{FF2B5EF4-FFF2-40B4-BE49-F238E27FC236}">
              <a16:creationId xmlns:a16="http://schemas.microsoft.com/office/drawing/2014/main" id="{E6AC3BD0-661C-415D-B583-A6011CEB235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4" name="Text Box 15">
          <a:extLst>
            <a:ext uri="{FF2B5EF4-FFF2-40B4-BE49-F238E27FC236}">
              <a16:creationId xmlns:a16="http://schemas.microsoft.com/office/drawing/2014/main" id="{E66A4BBA-B60A-43FC-A8E9-3344D92A259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5" name="Text Box 16">
          <a:extLst>
            <a:ext uri="{FF2B5EF4-FFF2-40B4-BE49-F238E27FC236}">
              <a16:creationId xmlns:a16="http://schemas.microsoft.com/office/drawing/2014/main" id="{008B52E4-413C-4FAF-A2F5-66569BE4F21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6" name="Text Box 17">
          <a:extLst>
            <a:ext uri="{FF2B5EF4-FFF2-40B4-BE49-F238E27FC236}">
              <a16:creationId xmlns:a16="http://schemas.microsoft.com/office/drawing/2014/main" id="{E86A9721-9155-4666-B543-35CC5C479BA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7" name="Text Box 18">
          <a:extLst>
            <a:ext uri="{FF2B5EF4-FFF2-40B4-BE49-F238E27FC236}">
              <a16:creationId xmlns:a16="http://schemas.microsoft.com/office/drawing/2014/main" id="{B5745982-E9CE-43A6-815A-E50A24B0261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8" name="Text Box 19">
          <a:extLst>
            <a:ext uri="{FF2B5EF4-FFF2-40B4-BE49-F238E27FC236}">
              <a16:creationId xmlns:a16="http://schemas.microsoft.com/office/drawing/2014/main" id="{F5214FD2-26BA-4747-95DB-649F377FD16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09" name="Text Box 20">
          <a:extLst>
            <a:ext uri="{FF2B5EF4-FFF2-40B4-BE49-F238E27FC236}">
              <a16:creationId xmlns:a16="http://schemas.microsoft.com/office/drawing/2014/main" id="{FD88F96B-D210-4FD8-9340-31C03A822F0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0" name="Text Box 21">
          <a:extLst>
            <a:ext uri="{FF2B5EF4-FFF2-40B4-BE49-F238E27FC236}">
              <a16:creationId xmlns:a16="http://schemas.microsoft.com/office/drawing/2014/main" id="{DECFD039-DB52-41F3-A8DF-3CD50DED726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1" name="Text Box 22">
          <a:extLst>
            <a:ext uri="{FF2B5EF4-FFF2-40B4-BE49-F238E27FC236}">
              <a16:creationId xmlns:a16="http://schemas.microsoft.com/office/drawing/2014/main" id="{D285B36E-D9FF-472C-A7D9-40D6430459D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2" name="Text Box 23">
          <a:extLst>
            <a:ext uri="{FF2B5EF4-FFF2-40B4-BE49-F238E27FC236}">
              <a16:creationId xmlns:a16="http://schemas.microsoft.com/office/drawing/2014/main" id="{B4164AD2-1489-447F-9549-2903F164460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3" name="Text Box 24">
          <a:extLst>
            <a:ext uri="{FF2B5EF4-FFF2-40B4-BE49-F238E27FC236}">
              <a16:creationId xmlns:a16="http://schemas.microsoft.com/office/drawing/2014/main" id="{5C783122-3B16-4786-BB89-2BA10B40DCE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4" name="Text Box 25">
          <a:extLst>
            <a:ext uri="{FF2B5EF4-FFF2-40B4-BE49-F238E27FC236}">
              <a16:creationId xmlns:a16="http://schemas.microsoft.com/office/drawing/2014/main" id="{3FED1ECF-66FF-41F2-B8B2-4086D30EF25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5" name="Text Box 26">
          <a:extLst>
            <a:ext uri="{FF2B5EF4-FFF2-40B4-BE49-F238E27FC236}">
              <a16:creationId xmlns:a16="http://schemas.microsoft.com/office/drawing/2014/main" id="{D74D7422-F64A-4EC3-A87C-A27958A5608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616" name="Text Box 27">
          <a:extLst>
            <a:ext uri="{FF2B5EF4-FFF2-40B4-BE49-F238E27FC236}">
              <a16:creationId xmlns:a16="http://schemas.microsoft.com/office/drawing/2014/main" id="{53C4D3B6-60FC-4BAE-BB4F-16C5E63DBBE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394F9CBE-1038-4C19-A7A9-95D7729065C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18" name="Text Box 4">
          <a:extLst>
            <a:ext uri="{FF2B5EF4-FFF2-40B4-BE49-F238E27FC236}">
              <a16:creationId xmlns:a16="http://schemas.microsoft.com/office/drawing/2014/main" id="{8EBF8A53-3791-49EE-B26A-6F3920E729B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19" name="Text Box 7">
          <a:extLst>
            <a:ext uri="{FF2B5EF4-FFF2-40B4-BE49-F238E27FC236}">
              <a16:creationId xmlns:a16="http://schemas.microsoft.com/office/drawing/2014/main" id="{C2EC8F24-7497-4017-A7BB-5F9F93D4532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DEDDD322-3551-45B5-A459-0750BF62305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1" name="Text Box 4">
          <a:extLst>
            <a:ext uri="{FF2B5EF4-FFF2-40B4-BE49-F238E27FC236}">
              <a16:creationId xmlns:a16="http://schemas.microsoft.com/office/drawing/2014/main" id="{2580E623-64B3-4122-95FC-28A628C1788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2" name="Text Box 7">
          <a:extLst>
            <a:ext uri="{FF2B5EF4-FFF2-40B4-BE49-F238E27FC236}">
              <a16:creationId xmlns:a16="http://schemas.microsoft.com/office/drawing/2014/main" id="{A4B5E3C6-5A08-4103-AD7E-AA7BF9AFA80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A3356713-91EF-4A20-B1BF-499A2F72C60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4" name="Text Box 4">
          <a:extLst>
            <a:ext uri="{FF2B5EF4-FFF2-40B4-BE49-F238E27FC236}">
              <a16:creationId xmlns:a16="http://schemas.microsoft.com/office/drawing/2014/main" id="{875D40C1-2171-4E46-B50B-B0E244DA5FA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5" name="Text Box 7">
          <a:extLst>
            <a:ext uri="{FF2B5EF4-FFF2-40B4-BE49-F238E27FC236}">
              <a16:creationId xmlns:a16="http://schemas.microsoft.com/office/drawing/2014/main" id="{D5ED3D57-6991-4CE1-A173-518D51FF03B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2721E330-B634-401C-A7BA-E17DC16B8CB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7" name="Text Box 4">
          <a:extLst>
            <a:ext uri="{FF2B5EF4-FFF2-40B4-BE49-F238E27FC236}">
              <a16:creationId xmlns:a16="http://schemas.microsoft.com/office/drawing/2014/main" id="{9B33C078-B063-4512-8B7E-0192324AA0C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8" name="Text Box 7">
          <a:extLst>
            <a:ext uri="{FF2B5EF4-FFF2-40B4-BE49-F238E27FC236}">
              <a16:creationId xmlns:a16="http://schemas.microsoft.com/office/drawing/2014/main" id="{0CAA1EFB-87DF-4D1A-BD8C-724072464F7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3B2F583E-740A-43D3-BAFB-38F770E202A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0" name="Text Box 4">
          <a:extLst>
            <a:ext uri="{FF2B5EF4-FFF2-40B4-BE49-F238E27FC236}">
              <a16:creationId xmlns:a16="http://schemas.microsoft.com/office/drawing/2014/main" id="{95159DAB-C758-4F59-BEF8-087DAEC9C64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1" name="Text Box 7">
          <a:extLst>
            <a:ext uri="{FF2B5EF4-FFF2-40B4-BE49-F238E27FC236}">
              <a16:creationId xmlns:a16="http://schemas.microsoft.com/office/drawing/2014/main" id="{7CFBA6E9-BFF2-4ED5-8E70-F46996F00A7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D4EC138-253E-4C8E-B0B8-5992AB9CF38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3" name="Text Box 4">
          <a:extLst>
            <a:ext uri="{FF2B5EF4-FFF2-40B4-BE49-F238E27FC236}">
              <a16:creationId xmlns:a16="http://schemas.microsoft.com/office/drawing/2014/main" id="{2D10CA95-3A56-450C-8668-3A6F63DDFEC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4" name="Text Box 7">
          <a:extLst>
            <a:ext uri="{FF2B5EF4-FFF2-40B4-BE49-F238E27FC236}">
              <a16:creationId xmlns:a16="http://schemas.microsoft.com/office/drawing/2014/main" id="{482B07C2-45AD-48C1-BF16-B2DE6EADC4E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45FDC2FD-03D9-4D9E-A084-79F078A87CE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6" name="Text Box 4">
          <a:extLst>
            <a:ext uri="{FF2B5EF4-FFF2-40B4-BE49-F238E27FC236}">
              <a16:creationId xmlns:a16="http://schemas.microsoft.com/office/drawing/2014/main" id="{C3858A89-EDF1-4C11-8E06-73ED48A1C4B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37" name="Text Box 7">
          <a:extLst>
            <a:ext uri="{FF2B5EF4-FFF2-40B4-BE49-F238E27FC236}">
              <a16:creationId xmlns:a16="http://schemas.microsoft.com/office/drawing/2014/main" id="{18F766FF-76F4-40CA-BBCF-DAAA3C46141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556B1DD2-E272-4614-AB26-A3FB7BB36B0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39" name="Text Box 4">
          <a:extLst>
            <a:ext uri="{FF2B5EF4-FFF2-40B4-BE49-F238E27FC236}">
              <a16:creationId xmlns:a16="http://schemas.microsoft.com/office/drawing/2014/main" id="{9B3664EC-928F-4F81-9685-F1C5ABF2940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0" name="Text Box 7">
          <a:extLst>
            <a:ext uri="{FF2B5EF4-FFF2-40B4-BE49-F238E27FC236}">
              <a16:creationId xmlns:a16="http://schemas.microsoft.com/office/drawing/2014/main" id="{7900B8B2-CE56-4A9B-B6AA-419F2CCB93B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593EC33F-AF04-4BE7-9FAB-DC64B765C33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2" name="Text Box 4">
          <a:extLst>
            <a:ext uri="{FF2B5EF4-FFF2-40B4-BE49-F238E27FC236}">
              <a16:creationId xmlns:a16="http://schemas.microsoft.com/office/drawing/2014/main" id="{2B545A50-0985-4825-8DF4-DEE5032865F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3" name="Text Box 7">
          <a:extLst>
            <a:ext uri="{FF2B5EF4-FFF2-40B4-BE49-F238E27FC236}">
              <a16:creationId xmlns:a16="http://schemas.microsoft.com/office/drawing/2014/main" id="{22E65AF5-F770-4C44-98DC-C4EA9F95815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CE73C5A8-8C2B-49F0-A580-3C57B755F87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5" name="Text Box 4">
          <a:extLst>
            <a:ext uri="{FF2B5EF4-FFF2-40B4-BE49-F238E27FC236}">
              <a16:creationId xmlns:a16="http://schemas.microsoft.com/office/drawing/2014/main" id="{DC8E8BC6-CCD4-474A-A1C7-DDAFF53C108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6" name="Text Box 7">
          <a:extLst>
            <a:ext uri="{FF2B5EF4-FFF2-40B4-BE49-F238E27FC236}">
              <a16:creationId xmlns:a16="http://schemas.microsoft.com/office/drawing/2014/main" id="{0291E11E-3FFC-4542-ADAE-76E97CEC0D7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45E565E9-34BC-4EA8-B5A8-37662CDF3F9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8" name="Text Box 4">
          <a:extLst>
            <a:ext uri="{FF2B5EF4-FFF2-40B4-BE49-F238E27FC236}">
              <a16:creationId xmlns:a16="http://schemas.microsoft.com/office/drawing/2014/main" id="{84965247-C800-4C1E-87F6-3DDC3F5A772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49" name="Text Box 7">
          <a:extLst>
            <a:ext uri="{FF2B5EF4-FFF2-40B4-BE49-F238E27FC236}">
              <a16:creationId xmlns:a16="http://schemas.microsoft.com/office/drawing/2014/main" id="{4132DC6E-A643-4C1D-84E8-D1B8F7A5281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B52E6B4C-D487-45ED-8425-8CB377A66C5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1" name="Text Box 4">
          <a:extLst>
            <a:ext uri="{FF2B5EF4-FFF2-40B4-BE49-F238E27FC236}">
              <a16:creationId xmlns:a16="http://schemas.microsoft.com/office/drawing/2014/main" id="{81DB35A0-709A-496F-BA64-107B1425DE7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2" name="Text Box 7">
          <a:extLst>
            <a:ext uri="{FF2B5EF4-FFF2-40B4-BE49-F238E27FC236}">
              <a16:creationId xmlns:a16="http://schemas.microsoft.com/office/drawing/2014/main" id="{BBE4FB0E-CF21-40E2-990F-5B4F75C1307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1DCAB353-7D9F-4183-A066-B8EDF9BEE15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4" name="Text Box 4">
          <a:extLst>
            <a:ext uri="{FF2B5EF4-FFF2-40B4-BE49-F238E27FC236}">
              <a16:creationId xmlns:a16="http://schemas.microsoft.com/office/drawing/2014/main" id="{E90E3734-3AEA-4BEA-8640-2EF57A23746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5" name="Text Box 7">
          <a:extLst>
            <a:ext uri="{FF2B5EF4-FFF2-40B4-BE49-F238E27FC236}">
              <a16:creationId xmlns:a16="http://schemas.microsoft.com/office/drawing/2014/main" id="{74EC608B-BF94-43F0-A908-8F8A8973DE7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F647B129-B91F-478A-B79D-6C0D517C669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7" name="Text Box 4">
          <a:extLst>
            <a:ext uri="{FF2B5EF4-FFF2-40B4-BE49-F238E27FC236}">
              <a16:creationId xmlns:a16="http://schemas.microsoft.com/office/drawing/2014/main" id="{EDFBAF30-4CCB-4FCD-8D8E-B07D435796F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58" name="Text Box 7">
          <a:extLst>
            <a:ext uri="{FF2B5EF4-FFF2-40B4-BE49-F238E27FC236}">
              <a16:creationId xmlns:a16="http://schemas.microsoft.com/office/drawing/2014/main" id="{39CAEF7A-5988-4366-9389-34EBF959920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AECA0859-B07A-468C-BECD-E42404F5485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0" name="Text Box 4">
          <a:extLst>
            <a:ext uri="{FF2B5EF4-FFF2-40B4-BE49-F238E27FC236}">
              <a16:creationId xmlns:a16="http://schemas.microsoft.com/office/drawing/2014/main" id="{75892B6A-B974-424C-B425-758907D80E5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1" name="Text Box 7">
          <a:extLst>
            <a:ext uri="{FF2B5EF4-FFF2-40B4-BE49-F238E27FC236}">
              <a16:creationId xmlns:a16="http://schemas.microsoft.com/office/drawing/2014/main" id="{D3D2FC0C-AA7C-4066-91E5-1C26133258B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FBB6F004-5203-495A-829D-19A5CE26A7E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3" name="Text Box 4">
          <a:extLst>
            <a:ext uri="{FF2B5EF4-FFF2-40B4-BE49-F238E27FC236}">
              <a16:creationId xmlns:a16="http://schemas.microsoft.com/office/drawing/2014/main" id="{EE603DC2-5B53-4A8E-AC40-3D50F9376AC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4" name="Text Box 7">
          <a:extLst>
            <a:ext uri="{FF2B5EF4-FFF2-40B4-BE49-F238E27FC236}">
              <a16:creationId xmlns:a16="http://schemas.microsoft.com/office/drawing/2014/main" id="{4F62A46A-744A-48E1-AB3F-719B72E2CB4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8C8E0AFF-1C1C-40D8-9045-B73838C754C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6" name="Text Box 4">
          <a:extLst>
            <a:ext uri="{FF2B5EF4-FFF2-40B4-BE49-F238E27FC236}">
              <a16:creationId xmlns:a16="http://schemas.microsoft.com/office/drawing/2014/main" id="{CC3B8C52-2C6A-40D8-9A64-1A9828843E6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7" name="Text Box 7">
          <a:extLst>
            <a:ext uri="{FF2B5EF4-FFF2-40B4-BE49-F238E27FC236}">
              <a16:creationId xmlns:a16="http://schemas.microsoft.com/office/drawing/2014/main" id="{402551D0-E468-41B3-845B-763CF72236B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5DD194FC-B7BE-492D-82B5-95110F8852E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69" name="Text Box 4">
          <a:extLst>
            <a:ext uri="{FF2B5EF4-FFF2-40B4-BE49-F238E27FC236}">
              <a16:creationId xmlns:a16="http://schemas.microsoft.com/office/drawing/2014/main" id="{B3426FC1-EB5E-42EC-8D6F-7FF67192F5B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0" name="Text Box 7">
          <a:extLst>
            <a:ext uri="{FF2B5EF4-FFF2-40B4-BE49-F238E27FC236}">
              <a16:creationId xmlns:a16="http://schemas.microsoft.com/office/drawing/2014/main" id="{6C90DD0E-8D9C-4586-9ED2-CC41D6878AC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F31116DE-6708-4D32-9F94-CCFC1114D49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2" name="Text Box 4">
          <a:extLst>
            <a:ext uri="{FF2B5EF4-FFF2-40B4-BE49-F238E27FC236}">
              <a16:creationId xmlns:a16="http://schemas.microsoft.com/office/drawing/2014/main" id="{2E23AD79-FF90-4C7C-A249-B1742351B24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3" name="Text Box 7">
          <a:extLst>
            <a:ext uri="{FF2B5EF4-FFF2-40B4-BE49-F238E27FC236}">
              <a16:creationId xmlns:a16="http://schemas.microsoft.com/office/drawing/2014/main" id="{3CF9EC17-E5F1-42E5-8914-2A45905A3A2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A7C26704-FB5D-4C7B-8EB2-110B29EFE79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5" name="Text Box 4">
          <a:extLst>
            <a:ext uri="{FF2B5EF4-FFF2-40B4-BE49-F238E27FC236}">
              <a16:creationId xmlns:a16="http://schemas.microsoft.com/office/drawing/2014/main" id="{EEF66979-E765-4CB3-A45E-103E0CFE4E8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6" name="Text Box 7">
          <a:extLst>
            <a:ext uri="{FF2B5EF4-FFF2-40B4-BE49-F238E27FC236}">
              <a16:creationId xmlns:a16="http://schemas.microsoft.com/office/drawing/2014/main" id="{E7E50086-7AC4-467F-827E-ABC201F423B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81ACAB55-AAF6-47AB-AADC-1D7C32D49DF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8" name="Text Box 4">
          <a:extLst>
            <a:ext uri="{FF2B5EF4-FFF2-40B4-BE49-F238E27FC236}">
              <a16:creationId xmlns:a16="http://schemas.microsoft.com/office/drawing/2014/main" id="{9C198937-ADD3-4E02-8882-25F82AA1C24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679" name="Text Box 7">
          <a:extLst>
            <a:ext uri="{FF2B5EF4-FFF2-40B4-BE49-F238E27FC236}">
              <a16:creationId xmlns:a16="http://schemas.microsoft.com/office/drawing/2014/main" id="{CD865C3F-0650-416F-BADD-D593985C461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8E1077E4-C9BC-40B0-8978-712B63C0A2E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1" name="Text Box 4">
          <a:extLst>
            <a:ext uri="{FF2B5EF4-FFF2-40B4-BE49-F238E27FC236}">
              <a16:creationId xmlns:a16="http://schemas.microsoft.com/office/drawing/2014/main" id="{7BC3BBC0-51E6-43FA-98CB-FD45760166B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2" name="Text Box 7">
          <a:extLst>
            <a:ext uri="{FF2B5EF4-FFF2-40B4-BE49-F238E27FC236}">
              <a16:creationId xmlns:a16="http://schemas.microsoft.com/office/drawing/2014/main" id="{B2929D2A-148D-4A45-8BF0-2CB23D804F6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8ACCB365-3DAF-4B6D-97FA-38FDA7F58E7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4" name="Text Box 4">
          <a:extLst>
            <a:ext uri="{FF2B5EF4-FFF2-40B4-BE49-F238E27FC236}">
              <a16:creationId xmlns:a16="http://schemas.microsoft.com/office/drawing/2014/main" id="{FF1C4FD1-F7E2-4442-A9F0-F47B2DE19D4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5" name="Text Box 7">
          <a:extLst>
            <a:ext uri="{FF2B5EF4-FFF2-40B4-BE49-F238E27FC236}">
              <a16:creationId xmlns:a16="http://schemas.microsoft.com/office/drawing/2014/main" id="{7E01A58A-0B15-4486-89F0-701CFF223CA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DA57430F-5A59-4957-A3A7-AB804F1F128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7" name="Text Box 4">
          <a:extLst>
            <a:ext uri="{FF2B5EF4-FFF2-40B4-BE49-F238E27FC236}">
              <a16:creationId xmlns:a16="http://schemas.microsoft.com/office/drawing/2014/main" id="{609B38B2-8251-43F8-9ED6-5E61A01D054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8" name="Text Box 7">
          <a:extLst>
            <a:ext uri="{FF2B5EF4-FFF2-40B4-BE49-F238E27FC236}">
              <a16:creationId xmlns:a16="http://schemas.microsoft.com/office/drawing/2014/main" id="{1EC7320E-9AB0-45FA-A837-7132BE0EB34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8EC6490B-4E19-4E33-B19C-854DE9A9F0A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0" name="Text Box 4">
          <a:extLst>
            <a:ext uri="{FF2B5EF4-FFF2-40B4-BE49-F238E27FC236}">
              <a16:creationId xmlns:a16="http://schemas.microsoft.com/office/drawing/2014/main" id="{192D8FD6-DFE6-4E85-B493-0BF6D98F700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1" name="Text Box 7">
          <a:extLst>
            <a:ext uri="{FF2B5EF4-FFF2-40B4-BE49-F238E27FC236}">
              <a16:creationId xmlns:a16="http://schemas.microsoft.com/office/drawing/2014/main" id="{67D68155-1C18-4BEF-89BA-B0B9DCBF9D3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D15A0A16-3063-42B6-ACAF-84A3017EFC4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3" name="Text Box 4">
          <a:extLst>
            <a:ext uri="{FF2B5EF4-FFF2-40B4-BE49-F238E27FC236}">
              <a16:creationId xmlns:a16="http://schemas.microsoft.com/office/drawing/2014/main" id="{551B7C83-AB36-423C-9DB8-3F643619026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4" name="Text Box 7">
          <a:extLst>
            <a:ext uri="{FF2B5EF4-FFF2-40B4-BE49-F238E27FC236}">
              <a16:creationId xmlns:a16="http://schemas.microsoft.com/office/drawing/2014/main" id="{C1FE23AD-5449-4DBA-9338-1FBE2C631B2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57A853AF-33C0-4824-A8A6-ABD20EEE4E9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6" name="Text Box 4">
          <a:extLst>
            <a:ext uri="{FF2B5EF4-FFF2-40B4-BE49-F238E27FC236}">
              <a16:creationId xmlns:a16="http://schemas.microsoft.com/office/drawing/2014/main" id="{CCFB4D41-4A10-4DC8-956A-E42A2AC20C0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7" name="Text Box 7">
          <a:extLst>
            <a:ext uri="{FF2B5EF4-FFF2-40B4-BE49-F238E27FC236}">
              <a16:creationId xmlns:a16="http://schemas.microsoft.com/office/drawing/2014/main" id="{CA78EE4C-C03A-4C31-9EEE-B94572DF058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4EF3FE4-BFCD-499F-9521-55BF359B4C8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699" name="Text Box 4">
          <a:extLst>
            <a:ext uri="{FF2B5EF4-FFF2-40B4-BE49-F238E27FC236}">
              <a16:creationId xmlns:a16="http://schemas.microsoft.com/office/drawing/2014/main" id="{3C8D8CFD-AF57-40F1-B0A1-4E594AC651C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00" name="Text Box 7">
          <a:extLst>
            <a:ext uri="{FF2B5EF4-FFF2-40B4-BE49-F238E27FC236}">
              <a16:creationId xmlns:a16="http://schemas.microsoft.com/office/drawing/2014/main" id="{3D1BC3D5-70FA-46B5-BC4A-8AA68A79D2A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CAFEDABD-CA2C-4A2B-A5E3-7413C3F3A52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2" name="Text Box 4">
          <a:extLst>
            <a:ext uri="{FF2B5EF4-FFF2-40B4-BE49-F238E27FC236}">
              <a16:creationId xmlns:a16="http://schemas.microsoft.com/office/drawing/2014/main" id="{8441B131-4240-4207-B713-BD788E6FA81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3" name="Text Box 7">
          <a:extLst>
            <a:ext uri="{FF2B5EF4-FFF2-40B4-BE49-F238E27FC236}">
              <a16:creationId xmlns:a16="http://schemas.microsoft.com/office/drawing/2014/main" id="{9F8EB5A5-8BC8-44C8-9650-7A38EA50307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9DDD30DF-FA31-44A3-BDEC-F127936495E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5" name="Text Box 4">
          <a:extLst>
            <a:ext uri="{FF2B5EF4-FFF2-40B4-BE49-F238E27FC236}">
              <a16:creationId xmlns:a16="http://schemas.microsoft.com/office/drawing/2014/main" id="{D01C8A00-FC8C-49E3-9395-32E123D27A3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6" name="Text Box 7">
          <a:extLst>
            <a:ext uri="{FF2B5EF4-FFF2-40B4-BE49-F238E27FC236}">
              <a16:creationId xmlns:a16="http://schemas.microsoft.com/office/drawing/2014/main" id="{0BB3FB10-68A8-4F9D-98FE-D33D5EB1EBC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5285380F-9BDE-4398-9DA5-6EE041B0A4E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8" name="Text Box 4">
          <a:extLst>
            <a:ext uri="{FF2B5EF4-FFF2-40B4-BE49-F238E27FC236}">
              <a16:creationId xmlns:a16="http://schemas.microsoft.com/office/drawing/2014/main" id="{BE6F8E48-C422-4513-A98E-D2674DB521E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09" name="Text Box 7">
          <a:extLst>
            <a:ext uri="{FF2B5EF4-FFF2-40B4-BE49-F238E27FC236}">
              <a16:creationId xmlns:a16="http://schemas.microsoft.com/office/drawing/2014/main" id="{C2A9274F-3CA5-49BC-91C5-2CB476A059A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1EE71EFD-CC85-408F-B760-B1AFA8F8F85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1" name="Text Box 4">
          <a:extLst>
            <a:ext uri="{FF2B5EF4-FFF2-40B4-BE49-F238E27FC236}">
              <a16:creationId xmlns:a16="http://schemas.microsoft.com/office/drawing/2014/main" id="{4DC1AEC5-B638-429D-83AA-37980FAE736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2" name="Text Box 7">
          <a:extLst>
            <a:ext uri="{FF2B5EF4-FFF2-40B4-BE49-F238E27FC236}">
              <a16:creationId xmlns:a16="http://schemas.microsoft.com/office/drawing/2014/main" id="{3A62B859-30DB-4E23-BB46-D7D685F14FE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DDFD13CE-E287-4D40-A798-262F71E846B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4" name="Text Box 4">
          <a:extLst>
            <a:ext uri="{FF2B5EF4-FFF2-40B4-BE49-F238E27FC236}">
              <a16:creationId xmlns:a16="http://schemas.microsoft.com/office/drawing/2014/main" id="{33BA80BB-C188-413B-9BA8-21E29DCFA2E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5" name="Text Box 7">
          <a:extLst>
            <a:ext uri="{FF2B5EF4-FFF2-40B4-BE49-F238E27FC236}">
              <a16:creationId xmlns:a16="http://schemas.microsoft.com/office/drawing/2014/main" id="{A44F1563-3C08-4519-950A-4F12261BAAD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E77CBDCD-D35D-4443-8434-8D7871FED16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7" name="Text Box 4">
          <a:extLst>
            <a:ext uri="{FF2B5EF4-FFF2-40B4-BE49-F238E27FC236}">
              <a16:creationId xmlns:a16="http://schemas.microsoft.com/office/drawing/2014/main" id="{C3A08D02-20A6-4687-858B-143B63F13BB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8" name="Text Box 7">
          <a:extLst>
            <a:ext uri="{FF2B5EF4-FFF2-40B4-BE49-F238E27FC236}">
              <a16:creationId xmlns:a16="http://schemas.microsoft.com/office/drawing/2014/main" id="{64B31D6E-6857-420F-B382-290A4617143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C9B16E8A-01B9-463B-8E02-4041A4EC771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20" name="Text Box 4">
          <a:extLst>
            <a:ext uri="{FF2B5EF4-FFF2-40B4-BE49-F238E27FC236}">
              <a16:creationId xmlns:a16="http://schemas.microsoft.com/office/drawing/2014/main" id="{7D0BC528-3ACF-4EDE-9FE7-61A4E632137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21" name="Text Box 7">
          <a:extLst>
            <a:ext uri="{FF2B5EF4-FFF2-40B4-BE49-F238E27FC236}">
              <a16:creationId xmlns:a16="http://schemas.microsoft.com/office/drawing/2014/main" id="{61EE3868-234D-4B26-939B-C730FE74577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6546AC67-4886-4F1D-9BAC-7ADBA168530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3" name="Text Box 4">
          <a:extLst>
            <a:ext uri="{FF2B5EF4-FFF2-40B4-BE49-F238E27FC236}">
              <a16:creationId xmlns:a16="http://schemas.microsoft.com/office/drawing/2014/main" id="{5B0A055F-8136-4B29-A616-82F87E76BF4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4" name="Text Box 7">
          <a:extLst>
            <a:ext uri="{FF2B5EF4-FFF2-40B4-BE49-F238E27FC236}">
              <a16:creationId xmlns:a16="http://schemas.microsoft.com/office/drawing/2014/main" id="{F185567B-761E-47E7-BB3D-E13B0A70CBB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9060D96A-79AD-4CD7-994F-031AC321003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6" name="Text Box 4">
          <a:extLst>
            <a:ext uri="{FF2B5EF4-FFF2-40B4-BE49-F238E27FC236}">
              <a16:creationId xmlns:a16="http://schemas.microsoft.com/office/drawing/2014/main" id="{5F023169-D65F-4F63-9A31-4D347130FBE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7" name="Text Box 7">
          <a:extLst>
            <a:ext uri="{FF2B5EF4-FFF2-40B4-BE49-F238E27FC236}">
              <a16:creationId xmlns:a16="http://schemas.microsoft.com/office/drawing/2014/main" id="{E15B39BF-B146-48DA-8F8F-E1DFAB4451D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73083881-3722-4545-B487-F21942D80C0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29" name="Text Box 4">
          <a:extLst>
            <a:ext uri="{FF2B5EF4-FFF2-40B4-BE49-F238E27FC236}">
              <a16:creationId xmlns:a16="http://schemas.microsoft.com/office/drawing/2014/main" id="{83819788-64A9-42EA-82D3-CBC42D890B2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0" name="Text Box 7">
          <a:extLst>
            <a:ext uri="{FF2B5EF4-FFF2-40B4-BE49-F238E27FC236}">
              <a16:creationId xmlns:a16="http://schemas.microsoft.com/office/drawing/2014/main" id="{8A3C8AED-D66A-4D5A-BEA3-F6D6DB85137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6D3874BB-2CB6-47EF-BAA6-7F0A130970B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2" name="Text Box 4">
          <a:extLst>
            <a:ext uri="{FF2B5EF4-FFF2-40B4-BE49-F238E27FC236}">
              <a16:creationId xmlns:a16="http://schemas.microsoft.com/office/drawing/2014/main" id="{BA88DAB4-64D4-40EA-B737-9327C71DAE2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3" name="Text Box 7">
          <a:extLst>
            <a:ext uri="{FF2B5EF4-FFF2-40B4-BE49-F238E27FC236}">
              <a16:creationId xmlns:a16="http://schemas.microsoft.com/office/drawing/2014/main" id="{B052D6EA-160F-4AA0-B9B8-AA9791D8229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34B9A7AF-EA45-42CB-AF26-2A5019B8AD3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5" name="Text Box 4">
          <a:extLst>
            <a:ext uri="{FF2B5EF4-FFF2-40B4-BE49-F238E27FC236}">
              <a16:creationId xmlns:a16="http://schemas.microsoft.com/office/drawing/2014/main" id="{8CBBB55D-DB63-4E13-91F6-8970323AD60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6" name="Text Box 7">
          <a:extLst>
            <a:ext uri="{FF2B5EF4-FFF2-40B4-BE49-F238E27FC236}">
              <a16:creationId xmlns:a16="http://schemas.microsoft.com/office/drawing/2014/main" id="{85A2DA7E-FA89-4847-9E81-6D6930104E7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AFA48EC3-08F3-4ACB-8083-32B9FAE25E9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8" name="Text Box 4">
          <a:extLst>
            <a:ext uri="{FF2B5EF4-FFF2-40B4-BE49-F238E27FC236}">
              <a16:creationId xmlns:a16="http://schemas.microsoft.com/office/drawing/2014/main" id="{5E39D929-A695-45EF-95EF-08448BB5DD4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39" name="Text Box 7">
          <a:extLst>
            <a:ext uri="{FF2B5EF4-FFF2-40B4-BE49-F238E27FC236}">
              <a16:creationId xmlns:a16="http://schemas.microsoft.com/office/drawing/2014/main" id="{C6538676-1A81-40B6-88E2-AD7F47DED31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70602893-186A-45CE-964C-77CFC8E801B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41" name="Text Box 4">
          <a:extLst>
            <a:ext uri="{FF2B5EF4-FFF2-40B4-BE49-F238E27FC236}">
              <a16:creationId xmlns:a16="http://schemas.microsoft.com/office/drawing/2014/main" id="{94344947-4050-4D69-9818-7A5441FE6A0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42" name="Text Box 7">
          <a:extLst>
            <a:ext uri="{FF2B5EF4-FFF2-40B4-BE49-F238E27FC236}">
              <a16:creationId xmlns:a16="http://schemas.microsoft.com/office/drawing/2014/main" id="{552C1E83-62E4-4ED7-9B5F-F3C29EAFED4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848A607D-094C-4BFC-977F-104A231BBC4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4" name="Text Box 4">
          <a:extLst>
            <a:ext uri="{FF2B5EF4-FFF2-40B4-BE49-F238E27FC236}">
              <a16:creationId xmlns:a16="http://schemas.microsoft.com/office/drawing/2014/main" id="{F1749721-57CB-47D2-BEAD-469E412FC4B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5" name="Text Box 7">
          <a:extLst>
            <a:ext uri="{FF2B5EF4-FFF2-40B4-BE49-F238E27FC236}">
              <a16:creationId xmlns:a16="http://schemas.microsoft.com/office/drawing/2014/main" id="{DB3AACA3-416F-4A58-B317-3A4000130E0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11D71FEE-1789-49D9-9556-774501650EE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7" name="Text Box 4">
          <a:extLst>
            <a:ext uri="{FF2B5EF4-FFF2-40B4-BE49-F238E27FC236}">
              <a16:creationId xmlns:a16="http://schemas.microsoft.com/office/drawing/2014/main" id="{582895C9-7D6A-4185-BD41-C91FD470618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8" name="Text Box 7">
          <a:extLst>
            <a:ext uri="{FF2B5EF4-FFF2-40B4-BE49-F238E27FC236}">
              <a16:creationId xmlns:a16="http://schemas.microsoft.com/office/drawing/2014/main" id="{EB9FBA98-2742-45C1-9146-2A6B1C5BE79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BFB7E6B0-9146-49A3-95D5-306A7E075A5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0" name="Text Box 4">
          <a:extLst>
            <a:ext uri="{FF2B5EF4-FFF2-40B4-BE49-F238E27FC236}">
              <a16:creationId xmlns:a16="http://schemas.microsoft.com/office/drawing/2014/main" id="{7F4AF809-3651-40D5-B5CC-369FAAE0EE1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1" name="Text Box 7">
          <a:extLst>
            <a:ext uri="{FF2B5EF4-FFF2-40B4-BE49-F238E27FC236}">
              <a16:creationId xmlns:a16="http://schemas.microsoft.com/office/drawing/2014/main" id="{B9C71FB0-FD90-41F4-89ED-082BBE6E219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F3EF5DCB-24BD-4A76-AC41-966C0F8373A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3" name="Text Box 4">
          <a:extLst>
            <a:ext uri="{FF2B5EF4-FFF2-40B4-BE49-F238E27FC236}">
              <a16:creationId xmlns:a16="http://schemas.microsoft.com/office/drawing/2014/main" id="{5ED3F7F0-EA08-445D-90F6-8836F89033D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4" name="Text Box 7">
          <a:extLst>
            <a:ext uri="{FF2B5EF4-FFF2-40B4-BE49-F238E27FC236}">
              <a16:creationId xmlns:a16="http://schemas.microsoft.com/office/drawing/2014/main" id="{00EA3425-D811-4D47-B5B7-FF9681728C6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7A3B30E6-1EBA-4437-9A5B-FF670D34C6C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6" name="Text Box 4">
          <a:extLst>
            <a:ext uri="{FF2B5EF4-FFF2-40B4-BE49-F238E27FC236}">
              <a16:creationId xmlns:a16="http://schemas.microsoft.com/office/drawing/2014/main" id="{F865230B-8150-46C9-904E-EA86853930D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7" name="Text Box 7">
          <a:extLst>
            <a:ext uri="{FF2B5EF4-FFF2-40B4-BE49-F238E27FC236}">
              <a16:creationId xmlns:a16="http://schemas.microsoft.com/office/drawing/2014/main" id="{B4D17C17-7371-4DD3-B47C-25B4B6656FF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B913B465-921F-4BBE-BBFB-9726DA4E875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59" name="Text Box 4">
          <a:extLst>
            <a:ext uri="{FF2B5EF4-FFF2-40B4-BE49-F238E27FC236}">
              <a16:creationId xmlns:a16="http://schemas.microsoft.com/office/drawing/2014/main" id="{089D44E3-DF1A-4956-BF3E-379BAB5B6D8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60" name="Text Box 7">
          <a:extLst>
            <a:ext uri="{FF2B5EF4-FFF2-40B4-BE49-F238E27FC236}">
              <a16:creationId xmlns:a16="http://schemas.microsoft.com/office/drawing/2014/main" id="{0DE432C6-0CF2-47C2-B3F3-1907E2DC4A5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7861D130-2617-4DD1-B6E2-D8E017311BA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62" name="Text Box 4">
          <a:extLst>
            <a:ext uri="{FF2B5EF4-FFF2-40B4-BE49-F238E27FC236}">
              <a16:creationId xmlns:a16="http://schemas.microsoft.com/office/drawing/2014/main" id="{5BA45DBA-1803-4309-BCF8-7F0BC42DA26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63" name="Text Box 7">
          <a:extLst>
            <a:ext uri="{FF2B5EF4-FFF2-40B4-BE49-F238E27FC236}">
              <a16:creationId xmlns:a16="http://schemas.microsoft.com/office/drawing/2014/main" id="{ED48B2F2-1D1D-4E24-99BF-8FD0ED3C41F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9F194C3C-83F3-4779-AD54-E3631725546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65" name="Text Box 4">
          <a:extLst>
            <a:ext uri="{FF2B5EF4-FFF2-40B4-BE49-F238E27FC236}">
              <a16:creationId xmlns:a16="http://schemas.microsoft.com/office/drawing/2014/main" id="{E1901E0D-6A65-41BF-AF21-E9AA02C20E1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66" name="Text Box 7">
          <a:extLst>
            <a:ext uri="{FF2B5EF4-FFF2-40B4-BE49-F238E27FC236}">
              <a16:creationId xmlns:a16="http://schemas.microsoft.com/office/drawing/2014/main" id="{377A65C1-421A-4D48-80FC-A78A5B2113B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47787E20-20DD-449B-A05A-AC47EC9E9D1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68" name="Text Box 4">
          <a:extLst>
            <a:ext uri="{FF2B5EF4-FFF2-40B4-BE49-F238E27FC236}">
              <a16:creationId xmlns:a16="http://schemas.microsoft.com/office/drawing/2014/main" id="{1342D175-FB4B-45B8-B60B-2CCEEFCBE05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69" name="Text Box 7">
          <a:extLst>
            <a:ext uri="{FF2B5EF4-FFF2-40B4-BE49-F238E27FC236}">
              <a16:creationId xmlns:a16="http://schemas.microsoft.com/office/drawing/2014/main" id="{202F451C-1F5A-407D-85A9-326A704010C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2C115325-7F06-4F51-9CD3-6B9175CBB4A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1" name="Text Box 4">
          <a:extLst>
            <a:ext uri="{FF2B5EF4-FFF2-40B4-BE49-F238E27FC236}">
              <a16:creationId xmlns:a16="http://schemas.microsoft.com/office/drawing/2014/main" id="{28F4CFFA-F3E0-4090-9E38-115A44101A0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2" name="Text Box 7">
          <a:extLst>
            <a:ext uri="{FF2B5EF4-FFF2-40B4-BE49-F238E27FC236}">
              <a16:creationId xmlns:a16="http://schemas.microsoft.com/office/drawing/2014/main" id="{B2FB6E60-0022-40B5-8407-B68BAAE04C4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CA3DC24E-C307-4263-96E5-008F274F626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4" name="Text Box 4">
          <a:extLst>
            <a:ext uri="{FF2B5EF4-FFF2-40B4-BE49-F238E27FC236}">
              <a16:creationId xmlns:a16="http://schemas.microsoft.com/office/drawing/2014/main" id="{C55B5CD6-5C8E-4B84-AA65-8AA0917AF3F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5" name="Text Box 7">
          <a:extLst>
            <a:ext uri="{FF2B5EF4-FFF2-40B4-BE49-F238E27FC236}">
              <a16:creationId xmlns:a16="http://schemas.microsoft.com/office/drawing/2014/main" id="{A0D77F02-3934-4BF6-9E2D-D6E7D814588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52EA9AA2-85F6-47AC-8D19-EDFCE7A465D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7" name="Text Box 4">
          <a:extLst>
            <a:ext uri="{FF2B5EF4-FFF2-40B4-BE49-F238E27FC236}">
              <a16:creationId xmlns:a16="http://schemas.microsoft.com/office/drawing/2014/main" id="{8C9F78CB-C20D-4F4A-B7A0-33499A145D2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8" name="Text Box 7">
          <a:extLst>
            <a:ext uri="{FF2B5EF4-FFF2-40B4-BE49-F238E27FC236}">
              <a16:creationId xmlns:a16="http://schemas.microsoft.com/office/drawing/2014/main" id="{3490841A-A5D4-4338-93A1-E5B07F75DA0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D3EF120F-CE5B-42DC-8DC1-5E1CF28E5C5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80" name="Text Box 4">
          <a:extLst>
            <a:ext uri="{FF2B5EF4-FFF2-40B4-BE49-F238E27FC236}">
              <a16:creationId xmlns:a16="http://schemas.microsoft.com/office/drawing/2014/main" id="{C2076C9B-CCE0-4629-BDBF-9A717CFD7BF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81" name="Text Box 7">
          <a:extLst>
            <a:ext uri="{FF2B5EF4-FFF2-40B4-BE49-F238E27FC236}">
              <a16:creationId xmlns:a16="http://schemas.microsoft.com/office/drawing/2014/main" id="{27534227-A44E-49AB-9807-3727E5FFDF6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50E319C0-5B18-4CFE-AA70-C483CB0801C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83" name="Text Box 4">
          <a:extLst>
            <a:ext uri="{FF2B5EF4-FFF2-40B4-BE49-F238E27FC236}">
              <a16:creationId xmlns:a16="http://schemas.microsoft.com/office/drawing/2014/main" id="{31DDA7FF-D921-469B-8C04-CE9B3014192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784" name="Text Box 7">
          <a:extLst>
            <a:ext uri="{FF2B5EF4-FFF2-40B4-BE49-F238E27FC236}">
              <a16:creationId xmlns:a16="http://schemas.microsoft.com/office/drawing/2014/main" id="{7C9D287F-CA2A-4101-A31F-B30A931BFBE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52B4748A-620C-446C-97AD-EAA24672F8C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DBB97897-0931-43A4-B0C0-503C27DADA8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87" name="Text Box 3">
          <a:extLst>
            <a:ext uri="{FF2B5EF4-FFF2-40B4-BE49-F238E27FC236}">
              <a16:creationId xmlns:a16="http://schemas.microsoft.com/office/drawing/2014/main" id="{1B72A3B1-49A2-4D70-8402-F6372FBED73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88" name="Text Box 4">
          <a:extLst>
            <a:ext uri="{FF2B5EF4-FFF2-40B4-BE49-F238E27FC236}">
              <a16:creationId xmlns:a16="http://schemas.microsoft.com/office/drawing/2014/main" id="{19F98756-72D5-45E4-B413-B53F80DCB50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89" name="Text Box 5">
          <a:extLst>
            <a:ext uri="{FF2B5EF4-FFF2-40B4-BE49-F238E27FC236}">
              <a16:creationId xmlns:a16="http://schemas.microsoft.com/office/drawing/2014/main" id="{201AFBCA-C0B0-4C99-B61A-3E499AC057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0" name="Text Box 6">
          <a:extLst>
            <a:ext uri="{FF2B5EF4-FFF2-40B4-BE49-F238E27FC236}">
              <a16:creationId xmlns:a16="http://schemas.microsoft.com/office/drawing/2014/main" id="{0DA2E3FD-0836-40A4-B68B-678B752324A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791" name="Text Box 7">
          <a:extLst>
            <a:ext uri="{FF2B5EF4-FFF2-40B4-BE49-F238E27FC236}">
              <a16:creationId xmlns:a16="http://schemas.microsoft.com/office/drawing/2014/main" id="{2E55F33A-F33B-49A1-9DCC-83CF029D8D1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2" name="Text Box 8">
          <a:extLst>
            <a:ext uri="{FF2B5EF4-FFF2-40B4-BE49-F238E27FC236}">
              <a16:creationId xmlns:a16="http://schemas.microsoft.com/office/drawing/2014/main" id="{EF6DF851-B944-40DC-9DEA-73CE7E12315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3" name="Text Box 9">
          <a:extLst>
            <a:ext uri="{FF2B5EF4-FFF2-40B4-BE49-F238E27FC236}">
              <a16:creationId xmlns:a16="http://schemas.microsoft.com/office/drawing/2014/main" id="{4DD64C35-60D8-4F4D-BF00-BA95EDA0102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4" name="Text Box 10">
          <a:extLst>
            <a:ext uri="{FF2B5EF4-FFF2-40B4-BE49-F238E27FC236}">
              <a16:creationId xmlns:a16="http://schemas.microsoft.com/office/drawing/2014/main" id="{82EA2DFB-F9DC-4374-B581-2B7311832E4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5" name="Text Box 11">
          <a:extLst>
            <a:ext uri="{FF2B5EF4-FFF2-40B4-BE49-F238E27FC236}">
              <a16:creationId xmlns:a16="http://schemas.microsoft.com/office/drawing/2014/main" id="{31C9938D-E138-4756-88EA-58C1AF46681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6" name="Text Box 12">
          <a:extLst>
            <a:ext uri="{FF2B5EF4-FFF2-40B4-BE49-F238E27FC236}">
              <a16:creationId xmlns:a16="http://schemas.microsoft.com/office/drawing/2014/main" id="{66978E1D-696F-47A5-8378-00C60A31E03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7" name="Text Box 13">
          <a:extLst>
            <a:ext uri="{FF2B5EF4-FFF2-40B4-BE49-F238E27FC236}">
              <a16:creationId xmlns:a16="http://schemas.microsoft.com/office/drawing/2014/main" id="{32BE22D5-07A5-443D-9FB1-BB8F942300B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8" name="Text Box 14">
          <a:extLst>
            <a:ext uri="{FF2B5EF4-FFF2-40B4-BE49-F238E27FC236}">
              <a16:creationId xmlns:a16="http://schemas.microsoft.com/office/drawing/2014/main" id="{88CCDFBB-EAB4-42EC-B583-7B6E03AC83A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799" name="Text Box 15">
          <a:extLst>
            <a:ext uri="{FF2B5EF4-FFF2-40B4-BE49-F238E27FC236}">
              <a16:creationId xmlns:a16="http://schemas.microsoft.com/office/drawing/2014/main" id="{C2A848F9-EFFC-4626-A017-1C23004D7EE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0" name="Text Box 16">
          <a:extLst>
            <a:ext uri="{FF2B5EF4-FFF2-40B4-BE49-F238E27FC236}">
              <a16:creationId xmlns:a16="http://schemas.microsoft.com/office/drawing/2014/main" id="{34F8811C-4D4C-489A-926B-FD79FD73F5B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1" name="Text Box 17">
          <a:extLst>
            <a:ext uri="{FF2B5EF4-FFF2-40B4-BE49-F238E27FC236}">
              <a16:creationId xmlns:a16="http://schemas.microsoft.com/office/drawing/2014/main" id="{18FECDA9-4949-4CAC-9AA5-6B4327A82F2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2" name="Text Box 18">
          <a:extLst>
            <a:ext uri="{FF2B5EF4-FFF2-40B4-BE49-F238E27FC236}">
              <a16:creationId xmlns:a16="http://schemas.microsoft.com/office/drawing/2014/main" id="{98D21BF3-6D3D-4AD9-8178-7D6B1F14C20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3" name="Text Box 19">
          <a:extLst>
            <a:ext uri="{FF2B5EF4-FFF2-40B4-BE49-F238E27FC236}">
              <a16:creationId xmlns:a16="http://schemas.microsoft.com/office/drawing/2014/main" id="{A2CFEFC4-5DE9-40E3-8471-25085703A81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4" name="Text Box 20">
          <a:extLst>
            <a:ext uri="{FF2B5EF4-FFF2-40B4-BE49-F238E27FC236}">
              <a16:creationId xmlns:a16="http://schemas.microsoft.com/office/drawing/2014/main" id="{6D7DD60B-9E4D-4ED4-AEBF-98CC38D2C0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5" name="Text Box 21">
          <a:extLst>
            <a:ext uri="{FF2B5EF4-FFF2-40B4-BE49-F238E27FC236}">
              <a16:creationId xmlns:a16="http://schemas.microsoft.com/office/drawing/2014/main" id="{7FC8676D-8743-4A84-9894-BD4A3DE5FF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6" name="Text Box 22">
          <a:extLst>
            <a:ext uri="{FF2B5EF4-FFF2-40B4-BE49-F238E27FC236}">
              <a16:creationId xmlns:a16="http://schemas.microsoft.com/office/drawing/2014/main" id="{1842E0B7-649D-42C1-9978-FA2B4141331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7" name="Text Box 23">
          <a:extLst>
            <a:ext uri="{FF2B5EF4-FFF2-40B4-BE49-F238E27FC236}">
              <a16:creationId xmlns:a16="http://schemas.microsoft.com/office/drawing/2014/main" id="{8B192461-ECA5-42A1-8D82-574B3EA17BC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8" name="Text Box 24">
          <a:extLst>
            <a:ext uri="{FF2B5EF4-FFF2-40B4-BE49-F238E27FC236}">
              <a16:creationId xmlns:a16="http://schemas.microsoft.com/office/drawing/2014/main" id="{A100D313-1B27-43BC-8B28-40F0620C780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09" name="Text Box 25">
          <a:extLst>
            <a:ext uri="{FF2B5EF4-FFF2-40B4-BE49-F238E27FC236}">
              <a16:creationId xmlns:a16="http://schemas.microsoft.com/office/drawing/2014/main" id="{DB29C489-679D-473F-97FF-152C829D7CF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0" name="Text Box 26">
          <a:extLst>
            <a:ext uri="{FF2B5EF4-FFF2-40B4-BE49-F238E27FC236}">
              <a16:creationId xmlns:a16="http://schemas.microsoft.com/office/drawing/2014/main" id="{E6D69315-59F2-497C-BE20-DAD38090DAA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1" name="Text Box 27">
          <a:extLst>
            <a:ext uri="{FF2B5EF4-FFF2-40B4-BE49-F238E27FC236}">
              <a16:creationId xmlns:a16="http://schemas.microsoft.com/office/drawing/2014/main" id="{7C33871D-DAAD-4FCF-B4B1-87D4EAF1506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EA40800C-2277-44D1-9BFB-E29B927EB73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3A640D2C-C42F-4A3F-9948-192799D9F98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4" name="Text Box 3">
          <a:extLst>
            <a:ext uri="{FF2B5EF4-FFF2-40B4-BE49-F238E27FC236}">
              <a16:creationId xmlns:a16="http://schemas.microsoft.com/office/drawing/2014/main" id="{86DCCAE7-91D3-4D0D-8AF2-08700C53F1C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15" name="Text Box 4">
          <a:extLst>
            <a:ext uri="{FF2B5EF4-FFF2-40B4-BE49-F238E27FC236}">
              <a16:creationId xmlns:a16="http://schemas.microsoft.com/office/drawing/2014/main" id="{5EEEAD40-2323-419D-B440-D61512FF868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6" name="Text Box 5">
          <a:extLst>
            <a:ext uri="{FF2B5EF4-FFF2-40B4-BE49-F238E27FC236}">
              <a16:creationId xmlns:a16="http://schemas.microsoft.com/office/drawing/2014/main" id="{97F2655B-ED47-4EFF-A288-FFCAF730994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7" name="Text Box 6">
          <a:extLst>
            <a:ext uri="{FF2B5EF4-FFF2-40B4-BE49-F238E27FC236}">
              <a16:creationId xmlns:a16="http://schemas.microsoft.com/office/drawing/2014/main" id="{349E3975-B0E2-4D90-BC07-18408F4BFE3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18" name="Text Box 7">
          <a:extLst>
            <a:ext uri="{FF2B5EF4-FFF2-40B4-BE49-F238E27FC236}">
              <a16:creationId xmlns:a16="http://schemas.microsoft.com/office/drawing/2014/main" id="{65E1F22D-E246-4B19-8D49-9C04D365283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19" name="Text Box 8">
          <a:extLst>
            <a:ext uri="{FF2B5EF4-FFF2-40B4-BE49-F238E27FC236}">
              <a16:creationId xmlns:a16="http://schemas.microsoft.com/office/drawing/2014/main" id="{C14EDDB7-149A-4985-A32F-999948D2794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0" name="Text Box 9">
          <a:extLst>
            <a:ext uri="{FF2B5EF4-FFF2-40B4-BE49-F238E27FC236}">
              <a16:creationId xmlns:a16="http://schemas.microsoft.com/office/drawing/2014/main" id="{BE23E5D0-2449-4282-9639-7C30E05B9F2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1" name="Text Box 10">
          <a:extLst>
            <a:ext uri="{FF2B5EF4-FFF2-40B4-BE49-F238E27FC236}">
              <a16:creationId xmlns:a16="http://schemas.microsoft.com/office/drawing/2014/main" id="{E8C6E76A-1D6B-452B-B3C9-043ED3CFD03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2" name="Text Box 11">
          <a:extLst>
            <a:ext uri="{FF2B5EF4-FFF2-40B4-BE49-F238E27FC236}">
              <a16:creationId xmlns:a16="http://schemas.microsoft.com/office/drawing/2014/main" id="{8A7509CB-1E8E-4B35-B47B-7A6B8F449BD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3" name="Text Box 12">
          <a:extLst>
            <a:ext uri="{FF2B5EF4-FFF2-40B4-BE49-F238E27FC236}">
              <a16:creationId xmlns:a16="http://schemas.microsoft.com/office/drawing/2014/main" id="{D6979344-F0AB-41A1-8453-F37D89B4607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4" name="Text Box 13">
          <a:extLst>
            <a:ext uri="{FF2B5EF4-FFF2-40B4-BE49-F238E27FC236}">
              <a16:creationId xmlns:a16="http://schemas.microsoft.com/office/drawing/2014/main" id="{E5C9FC84-0897-4326-A3DC-4A154C11274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5" name="Text Box 14">
          <a:extLst>
            <a:ext uri="{FF2B5EF4-FFF2-40B4-BE49-F238E27FC236}">
              <a16:creationId xmlns:a16="http://schemas.microsoft.com/office/drawing/2014/main" id="{079D3745-C29D-4485-8428-A479D1B716D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6" name="Text Box 15">
          <a:extLst>
            <a:ext uri="{FF2B5EF4-FFF2-40B4-BE49-F238E27FC236}">
              <a16:creationId xmlns:a16="http://schemas.microsoft.com/office/drawing/2014/main" id="{DF72D12C-C0AA-42FF-BD4B-6FD17725EEF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7" name="Text Box 16">
          <a:extLst>
            <a:ext uri="{FF2B5EF4-FFF2-40B4-BE49-F238E27FC236}">
              <a16:creationId xmlns:a16="http://schemas.microsoft.com/office/drawing/2014/main" id="{104229C9-EDB4-4958-948E-0B3939C644C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8" name="Text Box 17">
          <a:extLst>
            <a:ext uri="{FF2B5EF4-FFF2-40B4-BE49-F238E27FC236}">
              <a16:creationId xmlns:a16="http://schemas.microsoft.com/office/drawing/2014/main" id="{93A02CB0-DA88-4ED0-A1E8-775FD612D39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29" name="Text Box 18">
          <a:extLst>
            <a:ext uri="{FF2B5EF4-FFF2-40B4-BE49-F238E27FC236}">
              <a16:creationId xmlns:a16="http://schemas.microsoft.com/office/drawing/2014/main" id="{84341B13-05EB-46F9-AF9A-80BFE55C8CC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0" name="Text Box 19">
          <a:extLst>
            <a:ext uri="{FF2B5EF4-FFF2-40B4-BE49-F238E27FC236}">
              <a16:creationId xmlns:a16="http://schemas.microsoft.com/office/drawing/2014/main" id="{B2BF356E-9E96-4012-9B47-CAB28E8B6CA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1" name="Text Box 20">
          <a:extLst>
            <a:ext uri="{FF2B5EF4-FFF2-40B4-BE49-F238E27FC236}">
              <a16:creationId xmlns:a16="http://schemas.microsoft.com/office/drawing/2014/main" id="{4C00C37B-9101-4D5E-A91D-8D3A766C68E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2" name="Text Box 21">
          <a:extLst>
            <a:ext uri="{FF2B5EF4-FFF2-40B4-BE49-F238E27FC236}">
              <a16:creationId xmlns:a16="http://schemas.microsoft.com/office/drawing/2014/main" id="{0A838F6B-309B-4C5F-B4CE-A1D99DFB35D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3" name="Text Box 22">
          <a:extLst>
            <a:ext uri="{FF2B5EF4-FFF2-40B4-BE49-F238E27FC236}">
              <a16:creationId xmlns:a16="http://schemas.microsoft.com/office/drawing/2014/main" id="{D1EB9F8B-5601-4B37-B776-CFB34690D43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4" name="Text Box 23">
          <a:extLst>
            <a:ext uri="{FF2B5EF4-FFF2-40B4-BE49-F238E27FC236}">
              <a16:creationId xmlns:a16="http://schemas.microsoft.com/office/drawing/2014/main" id="{52FBF3FC-7BAF-4332-BA28-A2EFCF6F4B3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5" name="Text Box 24">
          <a:extLst>
            <a:ext uri="{FF2B5EF4-FFF2-40B4-BE49-F238E27FC236}">
              <a16:creationId xmlns:a16="http://schemas.microsoft.com/office/drawing/2014/main" id="{D1EB239C-184D-41BC-B3EA-715C08FA8D0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6" name="Text Box 25">
          <a:extLst>
            <a:ext uri="{FF2B5EF4-FFF2-40B4-BE49-F238E27FC236}">
              <a16:creationId xmlns:a16="http://schemas.microsoft.com/office/drawing/2014/main" id="{7D8EA485-5A19-4408-A7DC-FB54A705D77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7" name="Text Box 26">
          <a:extLst>
            <a:ext uri="{FF2B5EF4-FFF2-40B4-BE49-F238E27FC236}">
              <a16:creationId xmlns:a16="http://schemas.microsoft.com/office/drawing/2014/main" id="{8A86A173-A9AA-488F-8F2D-F32A0E285CD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38" name="Text Box 27">
          <a:extLst>
            <a:ext uri="{FF2B5EF4-FFF2-40B4-BE49-F238E27FC236}">
              <a16:creationId xmlns:a16="http://schemas.microsoft.com/office/drawing/2014/main" id="{B398D753-6134-4021-BD38-99FED338FB1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11250DFC-0604-442A-835C-A67963D9EBA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E980FEBE-E981-4CAE-8B0D-33FBC89C27D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1" name="Text Box 3">
          <a:extLst>
            <a:ext uri="{FF2B5EF4-FFF2-40B4-BE49-F238E27FC236}">
              <a16:creationId xmlns:a16="http://schemas.microsoft.com/office/drawing/2014/main" id="{8F17A419-B172-45DD-88EB-3F8654E5656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42" name="Text Box 4">
          <a:extLst>
            <a:ext uri="{FF2B5EF4-FFF2-40B4-BE49-F238E27FC236}">
              <a16:creationId xmlns:a16="http://schemas.microsoft.com/office/drawing/2014/main" id="{43CBB8D3-AA05-4BF7-9602-68EF2022AC6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3" name="Text Box 5">
          <a:extLst>
            <a:ext uri="{FF2B5EF4-FFF2-40B4-BE49-F238E27FC236}">
              <a16:creationId xmlns:a16="http://schemas.microsoft.com/office/drawing/2014/main" id="{3CDA7D3A-F0C1-4DA9-B1E6-8C581A2C2F8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4" name="Text Box 6">
          <a:extLst>
            <a:ext uri="{FF2B5EF4-FFF2-40B4-BE49-F238E27FC236}">
              <a16:creationId xmlns:a16="http://schemas.microsoft.com/office/drawing/2014/main" id="{4774A01F-821D-46EF-A9E5-76959C4D67D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45" name="Text Box 7">
          <a:extLst>
            <a:ext uri="{FF2B5EF4-FFF2-40B4-BE49-F238E27FC236}">
              <a16:creationId xmlns:a16="http://schemas.microsoft.com/office/drawing/2014/main" id="{81B88AA9-36EF-4E00-9FCD-FF6C68C9E95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6" name="Text Box 8">
          <a:extLst>
            <a:ext uri="{FF2B5EF4-FFF2-40B4-BE49-F238E27FC236}">
              <a16:creationId xmlns:a16="http://schemas.microsoft.com/office/drawing/2014/main" id="{5F623C98-5843-42C3-A387-B3C004471A1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7" name="Text Box 9">
          <a:extLst>
            <a:ext uri="{FF2B5EF4-FFF2-40B4-BE49-F238E27FC236}">
              <a16:creationId xmlns:a16="http://schemas.microsoft.com/office/drawing/2014/main" id="{5D3579EB-F1C2-485D-83FC-7B2D6D7275A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8" name="Text Box 10">
          <a:extLst>
            <a:ext uri="{FF2B5EF4-FFF2-40B4-BE49-F238E27FC236}">
              <a16:creationId xmlns:a16="http://schemas.microsoft.com/office/drawing/2014/main" id="{0DC7544E-2257-4F9C-B51C-22B4AA32D19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49" name="Text Box 11">
          <a:extLst>
            <a:ext uri="{FF2B5EF4-FFF2-40B4-BE49-F238E27FC236}">
              <a16:creationId xmlns:a16="http://schemas.microsoft.com/office/drawing/2014/main" id="{EE4FF55B-B8F8-4420-BFF7-746347F10F7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0" name="Text Box 12">
          <a:extLst>
            <a:ext uri="{FF2B5EF4-FFF2-40B4-BE49-F238E27FC236}">
              <a16:creationId xmlns:a16="http://schemas.microsoft.com/office/drawing/2014/main" id="{D68C9B02-3A75-415B-90C2-69C12A08001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1" name="Text Box 13">
          <a:extLst>
            <a:ext uri="{FF2B5EF4-FFF2-40B4-BE49-F238E27FC236}">
              <a16:creationId xmlns:a16="http://schemas.microsoft.com/office/drawing/2014/main" id="{03A04B98-2E83-4144-82F5-CBB2F1CAD58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2" name="Text Box 14">
          <a:extLst>
            <a:ext uri="{FF2B5EF4-FFF2-40B4-BE49-F238E27FC236}">
              <a16:creationId xmlns:a16="http://schemas.microsoft.com/office/drawing/2014/main" id="{3D417324-4AE8-4687-8CC3-12C0BF1C34C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3" name="Text Box 15">
          <a:extLst>
            <a:ext uri="{FF2B5EF4-FFF2-40B4-BE49-F238E27FC236}">
              <a16:creationId xmlns:a16="http://schemas.microsoft.com/office/drawing/2014/main" id="{B634EFD0-DCB9-4981-9D38-271B697EA5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4" name="Text Box 16">
          <a:extLst>
            <a:ext uri="{FF2B5EF4-FFF2-40B4-BE49-F238E27FC236}">
              <a16:creationId xmlns:a16="http://schemas.microsoft.com/office/drawing/2014/main" id="{584AC6BF-A915-418E-B630-9930716B829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5" name="Text Box 17">
          <a:extLst>
            <a:ext uri="{FF2B5EF4-FFF2-40B4-BE49-F238E27FC236}">
              <a16:creationId xmlns:a16="http://schemas.microsoft.com/office/drawing/2014/main" id="{DBC71FA3-E3E7-4448-B80F-B6AF8193CDB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6" name="Text Box 18">
          <a:extLst>
            <a:ext uri="{FF2B5EF4-FFF2-40B4-BE49-F238E27FC236}">
              <a16:creationId xmlns:a16="http://schemas.microsoft.com/office/drawing/2014/main" id="{BDD4A295-0E9D-46F1-9578-2670721B53F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7" name="Text Box 19">
          <a:extLst>
            <a:ext uri="{FF2B5EF4-FFF2-40B4-BE49-F238E27FC236}">
              <a16:creationId xmlns:a16="http://schemas.microsoft.com/office/drawing/2014/main" id="{AD2DAE40-99AB-42CE-8D1A-117BB47E734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8" name="Text Box 20">
          <a:extLst>
            <a:ext uri="{FF2B5EF4-FFF2-40B4-BE49-F238E27FC236}">
              <a16:creationId xmlns:a16="http://schemas.microsoft.com/office/drawing/2014/main" id="{D0BEF9C1-5F25-4A3B-A57F-9F06A2953B4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59" name="Text Box 21">
          <a:extLst>
            <a:ext uri="{FF2B5EF4-FFF2-40B4-BE49-F238E27FC236}">
              <a16:creationId xmlns:a16="http://schemas.microsoft.com/office/drawing/2014/main" id="{DABDF541-C989-4BC1-87CA-9DEA0A1422D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0" name="Text Box 22">
          <a:extLst>
            <a:ext uri="{FF2B5EF4-FFF2-40B4-BE49-F238E27FC236}">
              <a16:creationId xmlns:a16="http://schemas.microsoft.com/office/drawing/2014/main" id="{6940FC03-8EAA-4D06-85FD-50B0B2A1993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1" name="Text Box 23">
          <a:extLst>
            <a:ext uri="{FF2B5EF4-FFF2-40B4-BE49-F238E27FC236}">
              <a16:creationId xmlns:a16="http://schemas.microsoft.com/office/drawing/2014/main" id="{EA34D2FD-EA21-4524-9E8C-6E52DACBC3B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2" name="Text Box 24">
          <a:extLst>
            <a:ext uri="{FF2B5EF4-FFF2-40B4-BE49-F238E27FC236}">
              <a16:creationId xmlns:a16="http://schemas.microsoft.com/office/drawing/2014/main" id="{5A7FA32F-86A2-4389-BC91-7D62CF158C2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3" name="Text Box 25">
          <a:extLst>
            <a:ext uri="{FF2B5EF4-FFF2-40B4-BE49-F238E27FC236}">
              <a16:creationId xmlns:a16="http://schemas.microsoft.com/office/drawing/2014/main" id="{D489A657-B193-4129-9107-8030234A9E1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4" name="Text Box 26">
          <a:extLst>
            <a:ext uri="{FF2B5EF4-FFF2-40B4-BE49-F238E27FC236}">
              <a16:creationId xmlns:a16="http://schemas.microsoft.com/office/drawing/2014/main" id="{056EFCC7-DF35-46BB-B740-27AA0C30028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5" name="Text Box 27">
          <a:extLst>
            <a:ext uri="{FF2B5EF4-FFF2-40B4-BE49-F238E27FC236}">
              <a16:creationId xmlns:a16="http://schemas.microsoft.com/office/drawing/2014/main" id="{65E0E6DA-713B-4E53-B838-8F811606738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183641A9-9A9E-4467-844F-9611458A90E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8443FDC2-33EC-4D2C-91C2-9F1FEF4C6AE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68" name="Text Box 3">
          <a:extLst>
            <a:ext uri="{FF2B5EF4-FFF2-40B4-BE49-F238E27FC236}">
              <a16:creationId xmlns:a16="http://schemas.microsoft.com/office/drawing/2014/main" id="{F801FF58-F3F4-4CBF-90B8-45A276AAFE1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69" name="Text Box 4">
          <a:extLst>
            <a:ext uri="{FF2B5EF4-FFF2-40B4-BE49-F238E27FC236}">
              <a16:creationId xmlns:a16="http://schemas.microsoft.com/office/drawing/2014/main" id="{D712E25F-7AE5-4E2B-965B-B77B628154D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0" name="Text Box 5">
          <a:extLst>
            <a:ext uri="{FF2B5EF4-FFF2-40B4-BE49-F238E27FC236}">
              <a16:creationId xmlns:a16="http://schemas.microsoft.com/office/drawing/2014/main" id="{238EA2F1-A605-43AB-969C-DCC2AFFB3E7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1" name="Text Box 6">
          <a:extLst>
            <a:ext uri="{FF2B5EF4-FFF2-40B4-BE49-F238E27FC236}">
              <a16:creationId xmlns:a16="http://schemas.microsoft.com/office/drawing/2014/main" id="{30434260-FF6E-4537-8A82-82B646D0F4B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72" name="Text Box 7">
          <a:extLst>
            <a:ext uri="{FF2B5EF4-FFF2-40B4-BE49-F238E27FC236}">
              <a16:creationId xmlns:a16="http://schemas.microsoft.com/office/drawing/2014/main" id="{782633D3-D22C-4EE2-8740-CDE4F4096AF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3" name="Text Box 8">
          <a:extLst>
            <a:ext uri="{FF2B5EF4-FFF2-40B4-BE49-F238E27FC236}">
              <a16:creationId xmlns:a16="http://schemas.microsoft.com/office/drawing/2014/main" id="{618D8826-A926-4E2E-B09F-5F93943DC6D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4" name="Text Box 9">
          <a:extLst>
            <a:ext uri="{FF2B5EF4-FFF2-40B4-BE49-F238E27FC236}">
              <a16:creationId xmlns:a16="http://schemas.microsoft.com/office/drawing/2014/main" id="{1A60032F-FAAA-4BA6-B286-01B3CC08C69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5" name="Text Box 10">
          <a:extLst>
            <a:ext uri="{FF2B5EF4-FFF2-40B4-BE49-F238E27FC236}">
              <a16:creationId xmlns:a16="http://schemas.microsoft.com/office/drawing/2014/main" id="{8CC16427-B275-4AA3-AAB4-83404DC0476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6" name="Text Box 11">
          <a:extLst>
            <a:ext uri="{FF2B5EF4-FFF2-40B4-BE49-F238E27FC236}">
              <a16:creationId xmlns:a16="http://schemas.microsoft.com/office/drawing/2014/main" id="{7DAEA000-38CB-4241-B67B-C5173F29F63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7" name="Text Box 12">
          <a:extLst>
            <a:ext uri="{FF2B5EF4-FFF2-40B4-BE49-F238E27FC236}">
              <a16:creationId xmlns:a16="http://schemas.microsoft.com/office/drawing/2014/main" id="{288706CE-2E62-4F01-AD60-4C12F7EFC86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8" name="Text Box 13">
          <a:extLst>
            <a:ext uri="{FF2B5EF4-FFF2-40B4-BE49-F238E27FC236}">
              <a16:creationId xmlns:a16="http://schemas.microsoft.com/office/drawing/2014/main" id="{B840CCE5-6A38-4B5C-9DA9-9F4250FA89B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79" name="Text Box 14">
          <a:extLst>
            <a:ext uri="{FF2B5EF4-FFF2-40B4-BE49-F238E27FC236}">
              <a16:creationId xmlns:a16="http://schemas.microsoft.com/office/drawing/2014/main" id="{F6FF4050-8559-4570-A425-69EE233D15E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0" name="Text Box 15">
          <a:extLst>
            <a:ext uri="{FF2B5EF4-FFF2-40B4-BE49-F238E27FC236}">
              <a16:creationId xmlns:a16="http://schemas.microsoft.com/office/drawing/2014/main" id="{AC811F15-D379-4FAF-86A5-850E519092C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1" name="Text Box 16">
          <a:extLst>
            <a:ext uri="{FF2B5EF4-FFF2-40B4-BE49-F238E27FC236}">
              <a16:creationId xmlns:a16="http://schemas.microsoft.com/office/drawing/2014/main" id="{8F318ED4-81D9-4C61-AA2B-F92F0A5D6A5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2" name="Text Box 17">
          <a:extLst>
            <a:ext uri="{FF2B5EF4-FFF2-40B4-BE49-F238E27FC236}">
              <a16:creationId xmlns:a16="http://schemas.microsoft.com/office/drawing/2014/main" id="{3CB3CB6C-790C-4ED5-B402-44DC6DDD45F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3" name="Text Box 18">
          <a:extLst>
            <a:ext uri="{FF2B5EF4-FFF2-40B4-BE49-F238E27FC236}">
              <a16:creationId xmlns:a16="http://schemas.microsoft.com/office/drawing/2014/main" id="{45E5CB4B-3349-40DE-AA4F-BCA3B731A6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4" name="Text Box 19">
          <a:extLst>
            <a:ext uri="{FF2B5EF4-FFF2-40B4-BE49-F238E27FC236}">
              <a16:creationId xmlns:a16="http://schemas.microsoft.com/office/drawing/2014/main" id="{766A21E4-9B35-454B-A459-93969B7F29F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5" name="Text Box 20">
          <a:extLst>
            <a:ext uri="{FF2B5EF4-FFF2-40B4-BE49-F238E27FC236}">
              <a16:creationId xmlns:a16="http://schemas.microsoft.com/office/drawing/2014/main" id="{AA6E7E81-D11E-474E-84EF-2ED9A4F7BF5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6" name="Text Box 21">
          <a:extLst>
            <a:ext uri="{FF2B5EF4-FFF2-40B4-BE49-F238E27FC236}">
              <a16:creationId xmlns:a16="http://schemas.microsoft.com/office/drawing/2014/main" id="{D95B4BFC-0752-4A3F-9F5C-1168F4288E9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7" name="Text Box 22">
          <a:extLst>
            <a:ext uri="{FF2B5EF4-FFF2-40B4-BE49-F238E27FC236}">
              <a16:creationId xmlns:a16="http://schemas.microsoft.com/office/drawing/2014/main" id="{89A390F4-3469-4A8C-B896-B29F7D468E7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8" name="Text Box 23">
          <a:extLst>
            <a:ext uri="{FF2B5EF4-FFF2-40B4-BE49-F238E27FC236}">
              <a16:creationId xmlns:a16="http://schemas.microsoft.com/office/drawing/2014/main" id="{17CAFA9E-3EEB-43F5-90A1-0F8F54DF400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89" name="Text Box 24">
          <a:extLst>
            <a:ext uri="{FF2B5EF4-FFF2-40B4-BE49-F238E27FC236}">
              <a16:creationId xmlns:a16="http://schemas.microsoft.com/office/drawing/2014/main" id="{DBEBF1E6-09ED-4F66-9CAF-F4FC4B1033F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0" name="Text Box 25">
          <a:extLst>
            <a:ext uri="{FF2B5EF4-FFF2-40B4-BE49-F238E27FC236}">
              <a16:creationId xmlns:a16="http://schemas.microsoft.com/office/drawing/2014/main" id="{0FE191E4-018E-4732-8A17-A284A37441E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1" name="Text Box 26">
          <a:extLst>
            <a:ext uri="{FF2B5EF4-FFF2-40B4-BE49-F238E27FC236}">
              <a16:creationId xmlns:a16="http://schemas.microsoft.com/office/drawing/2014/main" id="{2F9E9CF8-AD49-4696-924C-335926FABA9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2" name="Text Box 27">
          <a:extLst>
            <a:ext uri="{FF2B5EF4-FFF2-40B4-BE49-F238E27FC236}">
              <a16:creationId xmlns:a16="http://schemas.microsoft.com/office/drawing/2014/main" id="{46CC235B-1D2F-4A5A-8584-CEC9ED09C6C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E1DDF305-C6EE-47D8-87E6-B3884ADA048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940EA7F1-0C9E-4B41-8670-BA995C5675A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5" name="Text Box 3">
          <a:extLst>
            <a:ext uri="{FF2B5EF4-FFF2-40B4-BE49-F238E27FC236}">
              <a16:creationId xmlns:a16="http://schemas.microsoft.com/office/drawing/2014/main" id="{32BFA28A-41C9-488B-8E78-CE58E8FF677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96" name="Text Box 4">
          <a:extLst>
            <a:ext uri="{FF2B5EF4-FFF2-40B4-BE49-F238E27FC236}">
              <a16:creationId xmlns:a16="http://schemas.microsoft.com/office/drawing/2014/main" id="{8ACC3F59-A880-4C60-B2BA-F90B362A427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7" name="Text Box 5">
          <a:extLst>
            <a:ext uri="{FF2B5EF4-FFF2-40B4-BE49-F238E27FC236}">
              <a16:creationId xmlns:a16="http://schemas.microsoft.com/office/drawing/2014/main" id="{E58D00BD-4581-4864-9611-24156F066B2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898" name="Text Box 6">
          <a:extLst>
            <a:ext uri="{FF2B5EF4-FFF2-40B4-BE49-F238E27FC236}">
              <a16:creationId xmlns:a16="http://schemas.microsoft.com/office/drawing/2014/main" id="{BEA98D9E-2C74-4C23-8064-3EFAA69F671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899" name="Text Box 7">
          <a:extLst>
            <a:ext uri="{FF2B5EF4-FFF2-40B4-BE49-F238E27FC236}">
              <a16:creationId xmlns:a16="http://schemas.microsoft.com/office/drawing/2014/main" id="{04F47AB5-12ED-4BBA-8239-5289726631F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0" name="Text Box 8">
          <a:extLst>
            <a:ext uri="{FF2B5EF4-FFF2-40B4-BE49-F238E27FC236}">
              <a16:creationId xmlns:a16="http://schemas.microsoft.com/office/drawing/2014/main" id="{3051AF16-46A8-42E0-BC2B-C8EE83A08EA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1" name="Text Box 9">
          <a:extLst>
            <a:ext uri="{FF2B5EF4-FFF2-40B4-BE49-F238E27FC236}">
              <a16:creationId xmlns:a16="http://schemas.microsoft.com/office/drawing/2014/main" id="{8137A022-C7FC-4468-9220-98F24F1ACD9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2" name="Text Box 10">
          <a:extLst>
            <a:ext uri="{FF2B5EF4-FFF2-40B4-BE49-F238E27FC236}">
              <a16:creationId xmlns:a16="http://schemas.microsoft.com/office/drawing/2014/main" id="{4AA70038-CACA-43CD-AE49-9843E7B7E0E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3" name="Text Box 11">
          <a:extLst>
            <a:ext uri="{FF2B5EF4-FFF2-40B4-BE49-F238E27FC236}">
              <a16:creationId xmlns:a16="http://schemas.microsoft.com/office/drawing/2014/main" id="{2061A5B2-E8B5-44E4-8EBF-60BBCA4E047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4" name="Text Box 12">
          <a:extLst>
            <a:ext uri="{FF2B5EF4-FFF2-40B4-BE49-F238E27FC236}">
              <a16:creationId xmlns:a16="http://schemas.microsoft.com/office/drawing/2014/main" id="{C0BD5F30-DEB0-4A01-81A6-57A554E34EB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5" name="Text Box 13">
          <a:extLst>
            <a:ext uri="{FF2B5EF4-FFF2-40B4-BE49-F238E27FC236}">
              <a16:creationId xmlns:a16="http://schemas.microsoft.com/office/drawing/2014/main" id="{E06C80EF-6245-4EB9-8855-0A20DA17AF7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6" name="Text Box 14">
          <a:extLst>
            <a:ext uri="{FF2B5EF4-FFF2-40B4-BE49-F238E27FC236}">
              <a16:creationId xmlns:a16="http://schemas.microsoft.com/office/drawing/2014/main" id="{9BCCF4C8-93A1-4804-843D-3E459456EA8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7" name="Text Box 15">
          <a:extLst>
            <a:ext uri="{FF2B5EF4-FFF2-40B4-BE49-F238E27FC236}">
              <a16:creationId xmlns:a16="http://schemas.microsoft.com/office/drawing/2014/main" id="{45602151-ADEE-457E-97C3-5C411F2C3DC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8" name="Text Box 16">
          <a:extLst>
            <a:ext uri="{FF2B5EF4-FFF2-40B4-BE49-F238E27FC236}">
              <a16:creationId xmlns:a16="http://schemas.microsoft.com/office/drawing/2014/main" id="{B1D608D6-5EE0-4709-A4DF-CB0A49EFAE2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09" name="Text Box 17">
          <a:extLst>
            <a:ext uri="{FF2B5EF4-FFF2-40B4-BE49-F238E27FC236}">
              <a16:creationId xmlns:a16="http://schemas.microsoft.com/office/drawing/2014/main" id="{B1E53CC7-DD1C-43B1-B2C0-EB8BE757C0B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0" name="Text Box 18">
          <a:extLst>
            <a:ext uri="{FF2B5EF4-FFF2-40B4-BE49-F238E27FC236}">
              <a16:creationId xmlns:a16="http://schemas.microsoft.com/office/drawing/2014/main" id="{30A2D49B-3B1E-4AD8-8CF3-F680844E027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1" name="Text Box 19">
          <a:extLst>
            <a:ext uri="{FF2B5EF4-FFF2-40B4-BE49-F238E27FC236}">
              <a16:creationId xmlns:a16="http://schemas.microsoft.com/office/drawing/2014/main" id="{38F9F5A0-70C8-45CC-A006-CD1607F01E0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2" name="Text Box 20">
          <a:extLst>
            <a:ext uri="{FF2B5EF4-FFF2-40B4-BE49-F238E27FC236}">
              <a16:creationId xmlns:a16="http://schemas.microsoft.com/office/drawing/2014/main" id="{EE884833-7574-40F6-9C0B-23C23FE5962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3" name="Text Box 21">
          <a:extLst>
            <a:ext uri="{FF2B5EF4-FFF2-40B4-BE49-F238E27FC236}">
              <a16:creationId xmlns:a16="http://schemas.microsoft.com/office/drawing/2014/main" id="{F96A1D0E-4664-48AC-8947-AA0D966A6CE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4" name="Text Box 22">
          <a:extLst>
            <a:ext uri="{FF2B5EF4-FFF2-40B4-BE49-F238E27FC236}">
              <a16:creationId xmlns:a16="http://schemas.microsoft.com/office/drawing/2014/main" id="{1C938777-782E-41F5-8A25-FC4E7829C4B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5" name="Text Box 23">
          <a:extLst>
            <a:ext uri="{FF2B5EF4-FFF2-40B4-BE49-F238E27FC236}">
              <a16:creationId xmlns:a16="http://schemas.microsoft.com/office/drawing/2014/main" id="{EC85BE77-BEBA-466E-BFF1-3F007536AAB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6" name="Text Box 24">
          <a:extLst>
            <a:ext uri="{FF2B5EF4-FFF2-40B4-BE49-F238E27FC236}">
              <a16:creationId xmlns:a16="http://schemas.microsoft.com/office/drawing/2014/main" id="{A73CEC3C-EAEC-4F35-B594-08103CFD9FC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7" name="Text Box 25">
          <a:extLst>
            <a:ext uri="{FF2B5EF4-FFF2-40B4-BE49-F238E27FC236}">
              <a16:creationId xmlns:a16="http://schemas.microsoft.com/office/drawing/2014/main" id="{D98F97A3-757B-47A2-98EB-BC69B275650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8" name="Text Box 26">
          <a:extLst>
            <a:ext uri="{FF2B5EF4-FFF2-40B4-BE49-F238E27FC236}">
              <a16:creationId xmlns:a16="http://schemas.microsoft.com/office/drawing/2014/main" id="{1113F9C4-A2BB-4533-97BA-626D937D453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19" name="Text Box 27">
          <a:extLst>
            <a:ext uri="{FF2B5EF4-FFF2-40B4-BE49-F238E27FC236}">
              <a16:creationId xmlns:a16="http://schemas.microsoft.com/office/drawing/2014/main" id="{46872CC6-5F2A-4E2B-9C87-E864712DCD8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DCA857AF-0C64-49C5-848E-4C47E50B334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01676870-4E45-4ED8-94AF-CB3A3FB45FE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2" name="Text Box 3">
          <a:extLst>
            <a:ext uri="{FF2B5EF4-FFF2-40B4-BE49-F238E27FC236}">
              <a16:creationId xmlns:a16="http://schemas.microsoft.com/office/drawing/2014/main" id="{05D43FC0-610D-47C3-BB03-1989D2A37282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23" name="Text Box 4">
          <a:extLst>
            <a:ext uri="{FF2B5EF4-FFF2-40B4-BE49-F238E27FC236}">
              <a16:creationId xmlns:a16="http://schemas.microsoft.com/office/drawing/2014/main" id="{41117BFD-2D36-49D0-BE01-F401490C4FF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4" name="Text Box 5">
          <a:extLst>
            <a:ext uri="{FF2B5EF4-FFF2-40B4-BE49-F238E27FC236}">
              <a16:creationId xmlns:a16="http://schemas.microsoft.com/office/drawing/2014/main" id="{73C5F771-1228-49D2-B36A-EA679196D2D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5" name="Text Box 6">
          <a:extLst>
            <a:ext uri="{FF2B5EF4-FFF2-40B4-BE49-F238E27FC236}">
              <a16:creationId xmlns:a16="http://schemas.microsoft.com/office/drawing/2014/main" id="{D6C26E2F-FF78-4B42-BE62-514CBE43B98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26" name="Text Box 7">
          <a:extLst>
            <a:ext uri="{FF2B5EF4-FFF2-40B4-BE49-F238E27FC236}">
              <a16:creationId xmlns:a16="http://schemas.microsoft.com/office/drawing/2014/main" id="{61C0B90F-6030-4EC8-A598-980F92AC923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7" name="Text Box 8">
          <a:extLst>
            <a:ext uri="{FF2B5EF4-FFF2-40B4-BE49-F238E27FC236}">
              <a16:creationId xmlns:a16="http://schemas.microsoft.com/office/drawing/2014/main" id="{529838E7-DF58-4251-A5F5-CBDBE5A5464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8" name="Text Box 9">
          <a:extLst>
            <a:ext uri="{FF2B5EF4-FFF2-40B4-BE49-F238E27FC236}">
              <a16:creationId xmlns:a16="http://schemas.microsoft.com/office/drawing/2014/main" id="{C509F393-E1A5-4D2D-88DE-19EAFD0CD6D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29" name="Text Box 10">
          <a:extLst>
            <a:ext uri="{FF2B5EF4-FFF2-40B4-BE49-F238E27FC236}">
              <a16:creationId xmlns:a16="http://schemas.microsoft.com/office/drawing/2014/main" id="{032ABDC7-09AF-4364-A875-CF5ABA1DD96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0" name="Text Box 11">
          <a:extLst>
            <a:ext uri="{FF2B5EF4-FFF2-40B4-BE49-F238E27FC236}">
              <a16:creationId xmlns:a16="http://schemas.microsoft.com/office/drawing/2014/main" id="{A4962496-FF05-4DF2-8BFA-D0725C0A785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1" name="Text Box 12">
          <a:extLst>
            <a:ext uri="{FF2B5EF4-FFF2-40B4-BE49-F238E27FC236}">
              <a16:creationId xmlns:a16="http://schemas.microsoft.com/office/drawing/2014/main" id="{DE85B8CA-82B8-4EA7-A6DF-1944AB01A08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2" name="Text Box 13">
          <a:extLst>
            <a:ext uri="{FF2B5EF4-FFF2-40B4-BE49-F238E27FC236}">
              <a16:creationId xmlns:a16="http://schemas.microsoft.com/office/drawing/2014/main" id="{528CDBE0-F321-4480-99C9-C0AEC3CA789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3" name="Text Box 14">
          <a:extLst>
            <a:ext uri="{FF2B5EF4-FFF2-40B4-BE49-F238E27FC236}">
              <a16:creationId xmlns:a16="http://schemas.microsoft.com/office/drawing/2014/main" id="{B0CE01F3-5562-40D2-8720-0FFDDF2FAC1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4" name="Text Box 15">
          <a:extLst>
            <a:ext uri="{FF2B5EF4-FFF2-40B4-BE49-F238E27FC236}">
              <a16:creationId xmlns:a16="http://schemas.microsoft.com/office/drawing/2014/main" id="{4EFC5619-8F31-419B-B3DB-A5C46E32E91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5" name="Text Box 16">
          <a:extLst>
            <a:ext uri="{FF2B5EF4-FFF2-40B4-BE49-F238E27FC236}">
              <a16:creationId xmlns:a16="http://schemas.microsoft.com/office/drawing/2014/main" id="{69E6F866-EBAF-4958-9794-9DB7A6BCCD8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6" name="Text Box 17">
          <a:extLst>
            <a:ext uri="{FF2B5EF4-FFF2-40B4-BE49-F238E27FC236}">
              <a16:creationId xmlns:a16="http://schemas.microsoft.com/office/drawing/2014/main" id="{7444A003-3B61-4745-ADBD-E7ED548D3EA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7" name="Text Box 18">
          <a:extLst>
            <a:ext uri="{FF2B5EF4-FFF2-40B4-BE49-F238E27FC236}">
              <a16:creationId xmlns:a16="http://schemas.microsoft.com/office/drawing/2014/main" id="{A982503F-5EA4-4218-A79E-851D6018164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8" name="Text Box 19">
          <a:extLst>
            <a:ext uri="{FF2B5EF4-FFF2-40B4-BE49-F238E27FC236}">
              <a16:creationId xmlns:a16="http://schemas.microsoft.com/office/drawing/2014/main" id="{05428700-5DC0-4C6E-B7B7-354B3528A64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39" name="Text Box 20">
          <a:extLst>
            <a:ext uri="{FF2B5EF4-FFF2-40B4-BE49-F238E27FC236}">
              <a16:creationId xmlns:a16="http://schemas.microsoft.com/office/drawing/2014/main" id="{BE6A51D1-ED7C-4301-AAE5-A4D24BB7662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0" name="Text Box 21">
          <a:extLst>
            <a:ext uri="{FF2B5EF4-FFF2-40B4-BE49-F238E27FC236}">
              <a16:creationId xmlns:a16="http://schemas.microsoft.com/office/drawing/2014/main" id="{12742D8F-3E30-4C72-B8D9-2A2D5C9B417F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1" name="Text Box 22">
          <a:extLst>
            <a:ext uri="{FF2B5EF4-FFF2-40B4-BE49-F238E27FC236}">
              <a16:creationId xmlns:a16="http://schemas.microsoft.com/office/drawing/2014/main" id="{231AF8EA-42A0-469E-B054-BB658F0C599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2" name="Text Box 23">
          <a:extLst>
            <a:ext uri="{FF2B5EF4-FFF2-40B4-BE49-F238E27FC236}">
              <a16:creationId xmlns:a16="http://schemas.microsoft.com/office/drawing/2014/main" id="{46B9E53E-6ADE-4B59-B981-E5625731B75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3" name="Text Box 24">
          <a:extLst>
            <a:ext uri="{FF2B5EF4-FFF2-40B4-BE49-F238E27FC236}">
              <a16:creationId xmlns:a16="http://schemas.microsoft.com/office/drawing/2014/main" id="{B1ABC5DB-30F4-41B6-833A-1E359DDC44E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4" name="Text Box 25">
          <a:extLst>
            <a:ext uri="{FF2B5EF4-FFF2-40B4-BE49-F238E27FC236}">
              <a16:creationId xmlns:a16="http://schemas.microsoft.com/office/drawing/2014/main" id="{83EACDE6-FFB2-455F-B5D3-1528DA9DB49E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5" name="Text Box 26">
          <a:extLst>
            <a:ext uri="{FF2B5EF4-FFF2-40B4-BE49-F238E27FC236}">
              <a16:creationId xmlns:a16="http://schemas.microsoft.com/office/drawing/2014/main" id="{D99DEF00-A179-42A0-B6B7-26677853CF53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6" name="Text Box 27">
          <a:extLst>
            <a:ext uri="{FF2B5EF4-FFF2-40B4-BE49-F238E27FC236}">
              <a16:creationId xmlns:a16="http://schemas.microsoft.com/office/drawing/2014/main" id="{F2AA9953-B39F-4B81-9082-D3C77105C31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1FFB6FBF-382E-4E7B-8EB8-DEC3FDA5DAC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4A270EE8-D5DB-439F-9CFA-F1AF3AB9237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49" name="Text Box 3">
          <a:extLst>
            <a:ext uri="{FF2B5EF4-FFF2-40B4-BE49-F238E27FC236}">
              <a16:creationId xmlns:a16="http://schemas.microsoft.com/office/drawing/2014/main" id="{C8192343-D857-4BD4-9BF1-E1CB2B86C5B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50" name="Text Box 4">
          <a:extLst>
            <a:ext uri="{FF2B5EF4-FFF2-40B4-BE49-F238E27FC236}">
              <a16:creationId xmlns:a16="http://schemas.microsoft.com/office/drawing/2014/main" id="{ABD1510C-9D9F-40EA-A39A-016C3DC9A52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1" name="Text Box 5">
          <a:extLst>
            <a:ext uri="{FF2B5EF4-FFF2-40B4-BE49-F238E27FC236}">
              <a16:creationId xmlns:a16="http://schemas.microsoft.com/office/drawing/2014/main" id="{BE789FB2-A6D1-4B5D-87EB-FBF9A7333BB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2" name="Text Box 6">
          <a:extLst>
            <a:ext uri="{FF2B5EF4-FFF2-40B4-BE49-F238E27FC236}">
              <a16:creationId xmlns:a16="http://schemas.microsoft.com/office/drawing/2014/main" id="{1C1C032A-6A45-4197-9C5A-EE042F5179F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53" name="Text Box 7">
          <a:extLst>
            <a:ext uri="{FF2B5EF4-FFF2-40B4-BE49-F238E27FC236}">
              <a16:creationId xmlns:a16="http://schemas.microsoft.com/office/drawing/2014/main" id="{CC46DF9F-67D2-4F30-B62F-4E1DCE9A78A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4" name="Text Box 8">
          <a:extLst>
            <a:ext uri="{FF2B5EF4-FFF2-40B4-BE49-F238E27FC236}">
              <a16:creationId xmlns:a16="http://schemas.microsoft.com/office/drawing/2014/main" id="{73A07DAE-4937-404F-8954-8FBE0D38987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5" name="Text Box 9">
          <a:extLst>
            <a:ext uri="{FF2B5EF4-FFF2-40B4-BE49-F238E27FC236}">
              <a16:creationId xmlns:a16="http://schemas.microsoft.com/office/drawing/2014/main" id="{F2185728-1951-4729-9A7B-172D06E5CAED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6" name="Text Box 10">
          <a:extLst>
            <a:ext uri="{FF2B5EF4-FFF2-40B4-BE49-F238E27FC236}">
              <a16:creationId xmlns:a16="http://schemas.microsoft.com/office/drawing/2014/main" id="{B7F38A66-00F1-4DFF-ABB8-6E8A03813D2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7" name="Text Box 11">
          <a:extLst>
            <a:ext uri="{FF2B5EF4-FFF2-40B4-BE49-F238E27FC236}">
              <a16:creationId xmlns:a16="http://schemas.microsoft.com/office/drawing/2014/main" id="{3CB901EB-EE7B-4A03-982F-698481518ED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8" name="Text Box 12">
          <a:extLst>
            <a:ext uri="{FF2B5EF4-FFF2-40B4-BE49-F238E27FC236}">
              <a16:creationId xmlns:a16="http://schemas.microsoft.com/office/drawing/2014/main" id="{300A7692-6618-4DB3-80C2-1D414EC45A2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59" name="Text Box 13">
          <a:extLst>
            <a:ext uri="{FF2B5EF4-FFF2-40B4-BE49-F238E27FC236}">
              <a16:creationId xmlns:a16="http://schemas.microsoft.com/office/drawing/2014/main" id="{BAE4E234-4401-4C0D-BE97-B3D32B9339F9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0" name="Text Box 14">
          <a:extLst>
            <a:ext uri="{FF2B5EF4-FFF2-40B4-BE49-F238E27FC236}">
              <a16:creationId xmlns:a16="http://schemas.microsoft.com/office/drawing/2014/main" id="{0185C68C-03B2-4F76-ACEC-A7E162DC9E9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1" name="Text Box 15">
          <a:extLst>
            <a:ext uri="{FF2B5EF4-FFF2-40B4-BE49-F238E27FC236}">
              <a16:creationId xmlns:a16="http://schemas.microsoft.com/office/drawing/2014/main" id="{DA069E8C-60E5-4894-876B-910198662CE4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2" name="Text Box 16">
          <a:extLst>
            <a:ext uri="{FF2B5EF4-FFF2-40B4-BE49-F238E27FC236}">
              <a16:creationId xmlns:a16="http://schemas.microsoft.com/office/drawing/2014/main" id="{BDCB985A-3EDC-42D2-AD3E-0502D19F1F5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3" name="Text Box 17">
          <a:extLst>
            <a:ext uri="{FF2B5EF4-FFF2-40B4-BE49-F238E27FC236}">
              <a16:creationId xmlns:a16="http://schemas.microsoft.com/office/drawing/2014/main" id="{D526A919-DFFD-40CD-8B39-E901ED2DB2F6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4" name="Text Box 18">
          <a:extLst>
            <a:ext uri="{FF2B5EF4-FFF2-40B4-BE49-F238E27FC236}">
              <a16:creationId xmlns:a16="http://schemas.microsoft.com/office/drawing/2014/main" id="{7F2F8C50-E6F1-45C1-BAC0-8A63F8A0D54B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5" name="Text Box 19">
          <a:extLst>
            <a:ext uri="{FF2B5EF4-FFF2-40B4-BE49-F238E27FC236}">
              <a16:creationId xmlns:a16="http://schemas.microsoft.com/office/drawing/2014/main" id="{A7AC009C-D4F6-4597-A78B-1166FB57A5B1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6" name="Text Box 20">
          <a:extLst>
            <a:ext uri="{FF2B5EF4-FFF2-40B4-BE49-F238E27FC236}">
              <a16:creationId xmlns:a16="http://schemas.microsoft.com/office/drawing/2014/main" id="{6123103E-8F91-452D-ADB4-25AE8B6D5C8C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7" name="Text Box 21">
          <a:extLst>
            <a:ext uri="{FF2B5EF4-FFF2-40B4-BE49-F238E27FC236}">
              <a16:creationId xmlns:a16="http://schemas.microsoft.com/office/drawing/2014/main" id="{88BB5E44-81A1-4CD6-9FDA-9BB965A979C0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8" name="Text Box 22">
          <a:extLst>
            <a:ext uri="{FF2B5EF4-FFF2-40B4-BE49-F238E27FC236}">
              <a16:creationId xmlns:a16="http://schemas.microsoft.com/office/drawing/2014/main" id="{A808F06A-BFD6-445E-9CE1-5325936CD7F8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69" name="Text Box 23">
          <a:extLst>
            <a:ext uri="{FF2B5EF4-FFF2-40B4-BE49-F238E27FC236}">
              <a16:creationId xmlns:a16="http://schemas.microsoft.com/office/drawing/2014/main" id="{24CAE0A3-3C54-4819-875D-94DC38EF6E0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70" name="Text Box 24">
          <a:extLst>
            <a:ext uri="{FF2B5EF4-FFF2-40B4-BE49-F238E27FC236}">
              <a16:creationId xmlns:a16="http://schemas.microsoft.com/office/drawing/2014/main" id="{1672F600-07E4-4EDF-8C18-9373E02FF4E7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71" name="Text Box 25">
          <a:extLst>
            <a:ext uri="{FF2B5EF4-FFF2-40B4-BE49-F238E27FC236}">
              <a16:creationId xmlns:a16="http://schemas.microsoft.com/office/drawing/2014/main" id="{06EA0813-E1B2-4DD2-A31D-9838D124A87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72" name="Text Box 26">
          <a:extLst>
            <a:ext uri="{FF2B5EF4-FFF2-40B4-BE49-F238E27FC236}">
              <a16:creationId xmlns:a16="http://schemas.microsoft.com/office/drawing/2014/main" id="{46C7F4F4-B333-4496-9240-E15FBDA4EA1A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54</xdr:row>
      <xdr:rowOff>0</xdr:rowOff>
    </xdr:from>
    <xdr:ext cx="95250" cy="47625"/>
    <xdr:sp macro="" textlink="">
      <xdr:nvSpPr>
        <xdr:cNvPr id="6973" name="Text Box 27">
          <a:extLst>
            <a:ext uri="{FF2B5EF4-FFF2-40B4-BE49-F238E27FC236}">
              <a16:creationId xmlns:a16="http://schemas.microsoft.com/office/drawing/2014/main" id="{DAA16586-4900-4B7B-922B-ABA3B34FF335}"/>
            </a:ext>
          </a:extLst>
        </xdr:cNvPr>
        <xdr:cNvSpPr txBox="1">
          <a:spLocks noChangeArrowheads="1"/>
        </xdr:cNvSpPr>
      </xdr:nvSpPr>
      <xdr:spPr bwMode="auto">
        <a:xfrm>
          <a:off x="505777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A26B8CC3-219B-4B80-97AE-8D954FA7726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75" name="Text Box 4">
          <a:extLst>
            <a:ext uri="{FF2B5EF4-FFF2-40B4-BE49-F238E27FC236}">
              <a16:creationId xmlns:a16="http://schemas.microsoft.com/office/drawing/2014/main" id="{F6BBBCD6-3BD7-4F26-902C-B5032896AD2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76" name="Text Box 7">
          <a:extLst>
            <a:ext uri="{FF2B5EF4-FFF2-40B4-BE49-F238E27FC236}">
              <a16:creationId xmlns:a16="http://schemas.microsoft.com/office/drawing/2014/main" id="{BBC205BA-AE19-4D97-B480-6115FF5C946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39DFD6ED-72BE-401B-9D59-2E9BB41BA6C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78" name="Text Box 4">
          <a:extLst>
            <a:ext uri="{FF2B5EF4-FFF2-40B4-BE49-F238E27FC236}">
              <a16:creationId xmlns:a16="http://schemas.microsoft.com/office/drawing/2014/main" id="{35F039F1-FA22-435A-AC62-A63B9BACE10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79" name="Text Box 7">
          <a:extLst>
            <a:ext uri="{FF2B5EF4-FFF2-40B4-BE49-F238E27FC236}">
              <a16:creationId xmlns:a16="http://schemas.microsoft.com/office/drawing/2014/main" id="{302A3477-0185-4F00-A747-5A08717BFCF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83A96A96-52D8-471C-83AE-5A145E22AC5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1" name="Text Box 4">
          <a:extLst>
            <a:ext uri="{FF2B5EF4-FFF2-40B4-BE49-F238E27FC236}">
              <a16:creationId xmlns:a16="http://schemas.microsoft.com/office/drawing/2014/main" id="{7E72699D-AE82-493B-B2FE-9A7E0C1B5D1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2" name="Text Box 7">
          <a:extLst>
            <a:ext uri="{FF2B5EF4-FFF2-40B4-BE49-F238E27FC236}">
              <a16:creationId xmlns:a16="http://schemas.microsoft.com/office/drawing/2014/main" id="{0FE3826E-97FF-4D37-B2B7-F75C4F14B15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D18F33EE-C1E6-403B-AC28-B73D8173DE0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4" name="Text Box 4">
          <a:extLst>
            <a:ext uri="{FF2B5EF4-FFF2-40B4-BE49-F238E27FC236}">
              <a16:creationId xmlns:a16="http://schemas.microsoft.com/office/drawing/2014/main" id="{AFBAFB4E-56BD-45F4-A61C-8954E9DCD33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5" name="Text Box 7">
          <a:extLst>
            <a:ext uri="{FF2B5EF4-FFF2-40B4-BE49-F238E27FC236}">
              <a16:creationId xmlns:a16="http://schemas.microsoft.com/office/drawing/2014/main" id="{017FBD36-A6BA-4F06-95EE-A1A67A6F3CE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9119D11C-078D-4A8E-B3B7-638FAE79CF8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7" name="Text Box 4">
          <a:extLst>
            <a:ext uri="{FF2B5EF4-FFF2-40B4-BE49-F238E27FC236}">
              <a16:creationId xmlns:a16="http://schemas.microsoft.com/office/drawing/2014/main" id="{1C8A2E76-F51F-44B0-97EC-76A408F8DE1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8" name="Text Box 7">
          <a:extLst>
            <a:ext uri="{FF2B5EF4-FFF2-40B4-BE49-F238E27FC236}">
              <a16:creationId xmlns:a16="http://schemas.microsoft.com/office/drawing/2014/main" id="{EF611CFF-333C-4F31-BE37-AA98A071CFE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8FA3D7E6-1C07-440D-8879-997539917AE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90" name="Text Box 4">
          <a:extLst>
            <a:ext uri="{FF2B5EF4-FFF2-40B4-BE49-F238E27FC236}">
              <a16:creationId xmlns:a16="http://schemas.microsoft.com/office/drawing/2014/main" id="{2AB347D9-5302-4CAA-A8A9-691FC53B370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91" name="Text Box 7">
          <a:extLst>
            <a:ext uri="{FF2B5EF4-FFF2-40B4-BE49-F238E27FC236}">
              <a16:creationId xmlns:a16="http://schemas.microsoft.com/office/drawing/2014/main" id="{56E54209-FD02-4E19-9743-873D5746074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E8C1A048-E2A3-4C0A-80A0-C2DE0EBF30A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93" name="Text Box 4">
          <a:extLst>
            <a:ext uri="{FF2B5EF4-FFF2-40B4-BE49-F238E27FC236}">
              <a16:creationId xmlns:a16="http://schemas.microsoft.com/office/drawing/2014/main" id="{69AA27B7-2E59-4356-AE0E-6DD53767D20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6994" name="Text Box 7">
          <a:extLst>
            <a:ext uri="{FF2B5EF4-FFF2-40B4-BE49-F238E27FC236}">
              <a16:creationId xmlns:a16="http://schemas.microsoft.com/office/drawing/2014/main" id="{26118630-8704-416D-8F23-425C8A0BC44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35232E24-062E-4C2D-AC0C-5FA0E2A7EF6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996" name="Text Box 4">
          <a:extLst>
            <a:ext uri="{FF2B5EF4-FFF2-40B4-BE49-F238E27FC236}">
              <a16:creationId xmlns:a16="http://schemas.microsoft.com/office/drawing/2014/main" id="{09693D36-139C-4267-A79A-7CAA4BCB3BC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997" name="Text Box 7">
          <a:extLst>
            <a:ext uri="{FF2B5EF4-FFF2-40B4-BE49-F238E27FC236}">
              <a16:creationId xmlns:a16="http://schemas.microsoft.com/office/drawing/2014/main" id="{445D56AE-5978-4FF3-8DC0-62011AAA4A0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01B30964-E630-4BDD-AC29-450D1A5C9E9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6999" name="Text Box 4">
          <a:extLst>
            <a:ext uri="{FF2B5EF4-FFF2-40B4-BE49-F238E27FC236}">
              <a16:creationId xmlns:a16="http://schemas.microsoft.com/office/drawing/2014/main" id="{1C0A2B4F-5026-4B21-8910-11CA23A7BD8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0" name="Text Box 7">
          <a:extLst>
            <a:ext uri="{FF2B5EF4-FFF2-40B4-BE49-F238E27FC236}">
              <a16:creationId xmlns:a16="http://schemas.microsoft.com/office/drawing/2014/main" id="{8DE0838D-8269-4949-854E-A3A8C736793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48839B1F-B517-435F-AF82-C89AC60B29C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2" name="Text Box 4">
          <a:extLst>
            <a:ext uri="{FF2B5EF4-FFF2-40B4-BE49-F238E27FC236}">
              <a16:creationId xmlns:a16="http://schemas.microsoft.com/office/drawing/2014/main" id="{F1F5F726-B027-41BD-831B-9D61D2E10ED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3" name="Text Box 7">
          <a:extLst>
            <a:ext uri="{FF2B5EF4-FFF2-40B4-BE49-F238E27FC236}">
              <a16:creationId xmlns:a16="http://schemas.microsoft.com/office/drawing/2014/main" id="{85733C07-8D22-4C45-A178-4C3AFF3CDAC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B643A97E-A083-4F3D-A5EE-C99B55C7443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5" name="Text Box 4">
          <a:extLst>
            <a:ext uri="{FF2B5EF4-FFF2-40B4-BE49-F238E27FC236}">
              <a16:creationId xmlns:a16="http://schemas.microsoft.com/office/drawing/2014/main" id="{3D90D0CB-F971-48BF-8EA5-A4560730748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6" name="Text Box 7">
          <a:extLst>
            <a:ext uri="{FF2B5EF4-FFF2-40B4-BE49-F238E27FC236}">
              <a16:creationId xmlns:a16="http://schemas.microsoft.com/office/drawing/2014/main" id="{7CAE8119-0817-4159-943B-06AAC3245FC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60A03334-FBEA-4420-A228-4A3829D0FF8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8" name="Text Box 4">
          <a:extLst>
            <a:ext uri="{FF2B5EF4-FFF2-40B4-BE49-F238E27FC236}">
              <a16:creationId xmlns:a16="http://schemas.microsoft.com/office/drawing/2014/main" id="{97545451-6340-49C1-8DA4-5FD473AE12E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09" name="Text Box 7">
          <a:extLst>
            <a:ext uri="{FF2B5EF4-FFF2-40B4-BE49-F238E27FC236}">
              <a16:creationId xmlns:a16="http://schemas.microsoft.com/office/drawing/2014/main" id="{5D0880F0-6636-4BCB-AC16-AC173349733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4ACFC723-5264-4EE4-85D7-D25E943D46A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11" name="Text Box 4">
          <a:extLst>
            <a:ext uri="{FF2B5EF4-FFF2-40B4-BE49-F238E27FC236}">
              <a16:creationId xmlns:a16="http://schemas.microsoft.com/office/drawing/2014/main" id="{BEA04C0C-CA60-4BC2-B073-2C7D426D283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12" name="Text Box 7">
          <a:extLst>
            <a:ext uri="{FF2B5EF4-FFF2-40B4-BE49-F238E27FC236}">
              <a16:creationId xmlns:a16="http://schemas.microsoft.com/office/drawing/2014/main" id="{6561D554-2EB5-4854-A3BB-11BB977E6E2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205C3583-B9DF-4F32-8CFD-3D65996A09A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14" name="Text Box 4">
          <a:extLst>
            <a:ext uri="{FF2B5EF4-FFF2-40B4-BE49-F238E27FC236}">
              <a16:creationId xmlns:a16="http://schemas.microsoft.com/office/drawing/2014/main" id="{3E86ADC4-46CD-4EA4-9F1A-C613737976A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15" name="Text Box 7">
          <a:extLst>
            <a:ext uri="{FF2B5EF4-FFF2-40B4-BE49-F238E27FC236}">
              <a16:creationId xmlns:a16="http://schemas.microsoft.com/office/drawing/2014/main" id="{66FE240C-C78A-4722-AC06-01DC178205C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9BCF1C9E-023C-440B-8B3F-03473A1CEB5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17" name="Text Box 4">
          <a:extLst>
            <a:ext uri="{FF2B5EF4-FFF2-40B4-BE49-F238E27FC236}">
              <a16:creationId xmlns:a16="http://schemas.microsoft.com/office/drawing/2014/main" id="{02838DA1-CA58-4732-96F0-9DA8C0C0D88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18" name="Text Box 7">
          <a:extLst>
            <a:ext uri="{FF2B5EF4-FFF2-40B4-BE49-F238E27FC236}">
              <a16:creationId xmlns:a16="http://schemas.microsoft.com/office/drawing/2014/main" id="{02BA59B9-29AC-418D-BBB6-1DC223CD698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4DF20319-FDF0-4618-9F21-E9316B31848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0" name="Text Box 4">
          <a:extLst>
            <a:ext uri="{FF2B5EF4-FFF2-40B4-BE49-F238E27FC236}">
              <a16:creationId xmlns:a16="http://schemas.microsoft.com/office/drawing/2014/main" id="{FED9E5E1-1915-476E-8FEB-E304448094A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1" name="Text Box 7">
          <a:extLst>
            <a:ext uri="{FF2B5EF4-FFF2-40B4-BE49-F238E27FC236}">
              <a16:creationId xmlns:a16="http://schemas.microsoft.com/office/drawing/2014/main" id="{5BE0ED66-0F68-4A1B-9C72-9D8E66B9257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AA95ACCB-6586-438E-A274-AB70F0256C9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3" name="Text Box 4">
          <a:extLst>
            <a:ext uri="{FF2B5EF4-FFF2-40B4-BE49-F238E27FC236}">
              <a16:creationId xmlns:a16="http://schemas.microsoft.com/office/drawing/2014/main" id="{8FC30A96-C1BE-4046-8A9F-B2844907464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4" name="Text Box 7">
          <a:extLst>
            <a:ext uri="{FF2B5EF4-FFF2-40B4-BE49-F238E27FC236}">
              <a16:creationId xmlns:a16="http://schemas.microsoft.com/office/drawing/2014/main" id="{785D79C2-6779-4B19-8665-7D8CE4E97E7B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BDFF5713-02A6-420B-AE26-93049F66688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6" name="Text Box 4">
          <a:extLst>
            <a:ext uri="{FF2B5EF4-FFF2-40B4-BE49-F238E27FC236}">
              <a16:creationId xmlns:a16="http://schemas.microsoft.com/office/drawing/2014/main" id="{105BBA46-3C5A-42D9-AFE1-1B758487158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7" name="Text Box 7">
          <a:extLst>
            <a:ext uri="{FF2B5EF4-FFF2-40B4-BE49-F238E27FC236}">
              <a16:creationId xmlns:a16="http://schemas.microsoft.com/office/drawing/2014/main" id="{C4D3EB12-9A37-47E9-8B53-8D64E65B600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5D439BD1-6B1E-4934-8405-63916C034A2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29" name="Text Box 4">
          <a:extLst>
            <a:ext uri="{FF2B5EF4-FFF2-40B4-BE49-F238E27FC236}">
              <a16:creationId xmlns:a16="http://schemas.microsoft.com/office/drawing/2014/main" id="{A80DDED0-7518-4C24-A259-DA275419C82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0" name="Text Box 7">
          <a:extLst>
            <a:ext uri="{FF2B5EF4-FFF2-40B4-BE49-F238E27FC236}">
              <a16:creationId xmlns:a16="http://schemas.microsoft.com/office/drawing/2014/main" id="{D71C0A8B-C5E0-49B2-850E-545C8DDF683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9B8D318F-AB49-4589-895A-045B990E718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2" name="Text Box 4">
          <a:extLst>
            <a:ext uri="{FF2B5EF4-FFF2-40B4-BE49-F238E27FC236}">
              <a16:creationId xmlns:a16="http://schemas.microsoft.com/office/drawing/2014/main" id="{73195D3B-C169-4713-9F8A-FCF7E7124C8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3" name="Text Box 7">
          <a:extLst>
            <a:ext uri="{FF2B5EF4-FFF2-40B4-BE49-F238E27FC236}">
              <a16:creationId xmlns:a16="http://schemas.microsoft.com/office/drawing/2014/main" id="{98ECDA73-3DEB-4947-ABB2-2C6FD2B5B45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E65B3013-4D61-4C11-B62E-1453A87671E2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5" name="Text Box 4">
          <a:extLst>
            <a:ext uri="{FF2B5EF4-FFF2-40B4-BE49-F238E27FC236}">
              <a16:creationId xmlns:a16="http://schemas.microsoft.com/office/drawing/2014/main" id="{A710C200-C005-427B-81B4-863900BD62F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36" name="Text Box 7">
          <a:extLst>
            <a:ext uri="{FF2B5EF4-FFF2-40B4-BE49-F238E27FC236}">
              <a16:creationId xmlns:a16="http://schemas.microsoft.com/office/drawing/2014/main" id="{01657E1F-E400-4F0F-9F2E-BF429356300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9CF27B55-B1E4-4B34-90A2-531F7D39821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38" name="Text Box 4">
          <a:extLst>
            <a:ext uri="{FF2B5EF4-FFF2-40B4-BE49-F238E27FC236}">
              <a16:creationId xmlns:a16="http://schemas.microsoft.com/office/drawing/2014/main" id="{E2C237F5-773E-459F-971F-281E84BEE51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39" name="Text Box 7">
          <a:extLst>
            <a:ext uri="{FF2B5EF4-FFF2-40B4-BE49-F238E27FC236}">
              <a16:creationId xmlns:a16="http://schemas.microsoft.com/office/drawing/2014/main" id="{2EA41A05-3541-4809-A671-956FB474ED5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3451927E-2D5A-4E0E-A031-B8491921D0D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1" name="Text Box 4">
          <a:extLst>
            <a:ext uri="{FF2B5EF4-FFF2-40B4-BE49-F238E27FC236}">
              <a16:creationId xmlns:a16="http://schemas.microsoft.com/office/drawing/2014/main" id="{0851C370-4652-4DA2-8724-03F43978EAD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2" name="Text Box 7">
          <a:extLst>
            <a:ext uri="{FF2B5EF4-FFF2-40B4-BE49-F238E27FC236}">
              <a16:creationId xmlns:a16="http://schemas.microsoft.com/office/drawing/2014/main" id="{DE715E4E-6749-4ADD-963C-1E7AF8F9D25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7C001676-2410-4FBD-8332-8F0666A4B1D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4" name="Text Box 4">
          <a:extLst>
            <a:ext uri="{FF2B5EF4-FFF2-40B4-BE49-F238E27FC236}">
              <a16:creationId xmlns:a16="http://schemas.microsoft.com/office/drawing/2014/main" id="{CA31BBD9-B71E-4A12-A10E-799812712F1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5" name="Text Box 7">
          <a:extLst>
            <a:ext uri="{FF2B5EF4-FFF2-40B4-BE49-F238E27FC236}">
              <a16:creationId xmlns:a16="http://schemas.microsoft.com/office/drawing/2014/main" id="{D0E28926-8E36-4AC9-BD1D-63E4A65E07C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8A317617-7C72-43D3-AF8C-3C2FC5E8659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7" name="Text Box 4">
          <a:extLst>
            <a:ext uri="{FF2B5EF4-FFF2-40B4-BE49-F238E27FC236}">
              <a16:creationId xmlns:a16="http://schemas.microsoft.com/office/drawing/2014/main" id="{336F2A99-AE06-4A9C-B705-E35D396BF66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8" name="Text Box 7">
          <a:extLst>
            <a:ext uri="{FF2B5EF4-FFF2-40B4-BE49-F238E27FC236}">
              <a16:creationId xmlns:a16="http://schemas.microsoft.com/office/drawing/2014/main" id="{791F8D20-617E-412C-904C-959A5183C74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60672E92-5307-4341-A06A-104DC95BB57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0" name="Text Box 4">
          <a:extLst>
            <a:ext uri="{FF2B5EF4-FFF2-40B4-BE49-F238E27FC236}">
              <a16:creationId xmlns:a16="http://schemas.microsoft.com/office/drawing/2014/main" id="{67E4851C-F55F-4228-9332-45D2DD2BD67D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1" name="Text Box 7">
          <a:extLst>
            <a:ext uri="{FF2B5EF4-FFF2-40B4-BE49-F238E27FC236}">
              <a16:creationId xmlns:a16="http://schemas.microsoft.com/office/drawing/2014/main" id="{935A04BC-F5F7-4924-938F-60ABE18E5B5A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CC6A5E4B-2995-4B98-A592-8294CB0B89D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3" name="Text Box 4">
          <a:extLst>
            <a:ext uri="{FF2B5EF4-FFF2-40B4-BE49-F238E27FC236}">
              <a16:creationId xmlns:a16="http://schemas.microsoft.com/office/drawing/2014/main" id="{40185DAA-DA1C-4D04-9FED-E0711C7C481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4" name="Text Box 7">
          <a:extLst>
            <a:ext uri="{FF2B5EF4-FFF2-40B4-BE49-F238E27FC236}">
              <a16:creationId xmlns:a16="http://schemas.microsoft.com/office/drawing/2014/main" id="{61FDA5E6-4E2B-4282-8CEE-7145ADDFD72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B82F2457-2953-4B28-96C2-D926810F583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6" name="Text Box 4">
          <a:extLst>
            <a:ext uri="{FF2B5EF4-FFF2-40B4-BE49-F238E27FC236}">
              <a16:creationId xmlns:a16="http://schemas.microsoft.com/office/drawing/2014/main" id="{67F2B9A6-00D0-472F-84C9-0286ADC0895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57" name="Text Box 7">
          <a:extLst>
            <a:ext uri="{FF2B5EF4-FFF2-40B4-BE49-F238E27FC236}">
              <a16:creationId xmlns:a16="http://schemas.microsoft.com/office/drawing/2014/main" id="{CF91510E-24E2-43D7-987B-AD3C89A80C1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2F7C60BF-7FE9-4D4A-8CFF-EF2D55817EC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59" name="Text Box 4">
          <a:extLst>
            <a:ext uri="{FF2B5EF4-FFF2-40B4-BE49-F238E27FC236}">
              <a16:creationId xmlns:a16="http://schemas.microsoft.com/office/drawing/2014/main" id="{F3F96730-AAA5-49BA-BE99-4626D6BD2F1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0" name="Text Box 7">
          <a:extLst>
            <a:ext uri="{FF2B5EF4-FFF2-40B4-BE49-F238E27FC236}">
              <a16:creationId xmlns:a16="http://schemas.microsoft.com/office/drawing/2014/main" id="{72090C04-37FF-4C5F-8768-FF44088DF42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498FA3ED-A219-403D-9BFE-04DEEE8A88A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A1B08707-71DC-467C-B19A-AAE22CF6B2C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3" name="Text Box 7">
          <a:extLst>
            <a:ext uri="{FF2B5EF4-FFF2-40B4-BE49-F238E27FC236}">
              <a16:creationId xmlns:a16="http://schemas.microsoft.com/office/drawing/2014/main" id="{CA76801C-0B32-44D2-939F-CAE5034F553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BA011238-D383-4026-9366-33516C69E07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5" name="Text Box 4">
          <a:extLst>
            <a:ext uri="{FF2B5EF4-FFF2-40B4-BE49-F238E27FC236}">
              <a16:creationId xmlns:a16="http://schemas.microsoft.com/office/drawing/2014/main" id="{15643811-A4DD-4BDE-88DB-A4E2192C564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6" name="Text Box 7">
          <a:extLst>
            <a:ext uri="{FF2B5EF4-FFF2-40B4-BE49-F238E27FC236}">
              <a16:creationId xmlns:a16="http://schemas.microsoft.com/office/drawing/2014/main" id="{E5A042BC-8C83-4A93-BC8F-93683790B0F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044FD074-9FE3-497E-BC13-12D87A0F360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8" name="Text Box 4">
          <a:extLst>
            <a:ext uri="{FF2B5EF4-FFF2-40B4-BE49-F238E27FC236}">
              <a16:creationId xmlns:a16="http://schemas.microsoft.com/office/drawing/2014/main" id="{060B82DF-75FE-40CF-AB76-04B23E498DB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69" name="Text Box 7">
          <a:extLst>
            <a:ext uri="{FF2B5EF4-FFF2-40B4-BE49-F238E27FC236}">
              <a16:creationId xmlns:a16="http://schemas.microsoft.com/office/drawing/2014/main" id="{B8774B8C-DA90-42B4-A54C-484FCEAF935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6FA1D3B3-C4A4-47B1-A583-5F0683776DA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1" name="Text Box 4">
          <a:extLst>
            <a:ext uri="{FF2B5EF4-FFF2-40B4-BE49-F238E27FC236}">
              <a16:creationId xmlns:a16="http://schemas.microsoft.com/office/drawing/2014/main" id="{6FED8A26-F6C0-4336-A245-AB8DBE30AF60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2" name="Text Box 7">
          <a:extLst>
            <a:ext uri="{FF2B5EF4-FFF2-40B4-BE49-F238E27FC236}">
              <a16:creationId xmlns:a16="http://schemas.microsoft.com/office/drawing/2014/main" id="{CED59DDF-22D2-484E-B223-17D331EACD7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67439A15-AF23-4882-8957-D9DC1FFF904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4" name="Text Box 4">
          <a:extLst>
            <a:ext uri="{FF2B5EF4-FFF2-40B4-BE49-F238E27FC236}">
              <a16:creationId xmlns:a16="http://schemas.microsoft.com/office/drawing/2014/main" id="{FBDDC605-E778-4175-829A-01C550AB914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5" name="Text Box 7">
          <a:extLst>
            <a:ext uri="{FF2B5EF4-FFF2-40B4-BE49-F238E27FC236}">
              <a16:creationId xmlns:a16="http://schemas.microsoft.com/office/drawing/2014/main" id="{45DC5A13-84A2-4F49-B6A0-C41F3ECA7C87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7F104EC7-EC1B-4D27-AF08-FC9BBF4D4C4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7" name="Text Box 4">
          <a:extLst>
            <a:ext uri="{FF2B5EF4-FFF2-40B4-BE49-F238E27FC236}">
              <a16:creationId xmlns:a16="http://schemas.microsoft.com/office/drawing/2014/main" id="{18411001-CE91-4E2E-9C89-700A5CEE9D89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078" name="Text Box 7">
          <a:extLst>
            <a:ext uri="{FF2B5EF4-FFF2-40B4-BE49-F238E27FC236}">
              <a16:creationId xmlns:a16="http://schemas.microsoft.com/office/drawing/2014/main" id="{CB7BBA0A-1F48-4A87-9BAA-C5CD80AB42A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A0F154AC-1275-457B-8C7E-7880B59811A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0" name="Text Box 4">
          <a:extLst>
            <a:ext uri="{FF2B5EF4-FFF2-40B4-BE49-F238E27FC236}">
              <a16:creationId xmlns:a16="http://schemas.microsoft.com/office/drawing/2014/main" id="{B79CC884-2CA0-4043-B5B4-9E060E94CF4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1" name="Text Box 7">
          <a:extLst>
            <a:ext uri="{FF2B5EF4-FFF2-40B4-BE49-F238E27FC236}">
              <a16:creationId xmlns:a16="http://schemas.microsoft.com/office/drawing/2014/main" id="{606DC6F7-DBF7-4606-850D-FA1449A0AD71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C6E05010-A76D-40CB-A5BA-BCCFA5ECAAC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3" name="Text Box 4">
          <a:extLst>
            <a:ext uri="{FF2B5EF4-FFF2-40B4-BE49-F238E27FC236}">
              <a16:creationId xmlns:a16="http://schemas.microsoft.com/office/drawing/2014/main" id="{BB4FA177-E564-4B9F-AF63-DD547E7A50B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4" name="Text Box 7">
          <a:extLst>
            <a:ext uri="{FF2B5EF4-FFF2-40B4-BE49-F238E27FC236}">
              <a16:creationId xmlns:a16="http://schemas.microsoft.com/office/drawing/2014/main" id="{AAC52D13-C578-4A1E-8758-0A25697081A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BAD7B6F7-3635-44FD-9C15-3B8761E7CAA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6" name="Text Box 4">
          <a:extLst>
            <a:ext uri="{FF2B5EF4-FFF2-40B4-BE49-F238E27FC236}">
              <a16:creationId xmlns:a16="http://schemas.microsoft.com/office/drawing/2014/main" id="{1BF7B387-2C15-4BB7-85C2-F81E1AAE2C4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7" name="Text Box 7">
          <a:extLst>
            <a:ext uri="{FF2B5EF4-FFF2-40B4-BE49-F238E27FC236}">
              <a16:creationId xmlns:a16="http://schemas.microsoft.com/office/drawing/2014/main" id="{F1E8926E-7FCA-43F5-9D43-4E034643D36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3637D092-6BD3-4B81-8A65-5799EF8FD11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89" name="Text Box 4">
          <a:extLst>
            <a:ext uri="{FF2B5EF4-FFF2-40B4-BE49-F238E27FC236}">
              <a16:creationId xmlns:a16="http://schemas.microsoft.com/office/drawing/2014/main" id="{7620A321-636E-4D2C-B124-C1E3F6CF3940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0" name="Text Box 7">
          <a:extLst>
            <a:ext uri="{FF2B5EF4-FFF2-40B4-BE49-F238E27FC236}">
              <a16:creationId xmlns:a16="http://schemas.microsoft.com/office/drawing/2014/main" id="{706AB1BA-45BC-42B4-A8FF-33BCBC51F1E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C8A9A9BF-938C-4A20-A8E4-CEF6DAB187E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2" name="Text Box 4">
          <a:extLst>
            <a:ext uri="{FF2B5EF4-FFF2-40B4-BE49-F238E27FC236}">
              <a16:creationId xmlns:a16="http://schemas.microsoft.com/office/drawing/2014/main" id="{9B1CF6B6-0797-4BEA-9B07-E11851AF287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3" name="Text Box 7">
          <a:extLst>
            <a:ext uri="{FF2B5EF4-FFF2-40B4-BE49-F238E27FC236}">
              <a16:creationId xmlns:a16="http://schemas.microsoft.com/office/drawing/2014/main" id="{0704C6B7-4A9B-433C-ABAB-E7648AEAEC3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BDFD6EFB-CBCF-42DB-8D4B-79A3CCE771E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5" name="Text Box 4">
          <a:extLst>
            <a:ext uri="{FF2B5EF4-FFF2-40B4-BE49-F238E27FC236}">
              <a16:creationId xmlns:a16="http://schemas.microsoft.com/office/drawing/2014/main" id="{3541B92B-E57D-4CAE-A050-A3CEAA310E5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6" name="Text Box 7">
          <a:extLst>
            <a:ext uri="{FF2B5EF4-FFF2-40B4-BE49-F238E27FC236}">
              <a16:creationId xmlns:a16="http://schemas.microsoft.com/office/drawing/2014/main" id="{A7BE16AB-DCEE-43F7-BEF1-E22BD4A07213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FE8357FF-B8DE-4F06-B2B9-14F7DF361F3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8" name="Text Box 4">
          <a:extLst>
            <a:ext uri="{FF2B5EF4-FFF2-40B4-BE49-F238E27FC236}">
              <a16:creationId xmlns:a16="http://schemas.microsoft.com/office/drawing/2014/main" id="{03170C7D-A03C-4ED9-8396-6536F12AE57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099" name="Text Box 7">
          <a:extLst>
            <a:ext uri="{FF2B5EF4-FFF2-40B4-BE49-F238E27FC236}">
              <a16:creationId xmlns:a16="http://schemas.microsoft.com/office/drawing/2014/main" id="{58876504-5D5F-4385-80CF-F8BDF8E2A9F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472CBAD9-751D-4831-A229-33BA511C471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1" name="Text Box 4">
          <a:extLst>
            <a:ext uri="{FF2B5EF4-FFF2-40B4-BE49-F238E27FC236}">
              <a16:creationId xmlns:a16="http://schemas.microsoft.com/office/drawing/2014/main" id="{C963EADB-47C8-48C0-8843-2E08174BEDB5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2" name="Text Box 7">
          <a:extLst>
            <a:ext uri="{FF2B5EF4-FFF2-40B4-BE49-F238E27FC236}">
              <a16:creationId xmlns:a16="http://schemas.microsoft.com/office/drawing/2014/main" id="{BCFA17A8-6668-45E2-A679-96A25E945E6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ABA66206-72FB-404E-808D-1EDBBD4F5C1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4" name="Text Box 4">
          <a:extLst>
            <a:ext uri="{FF2B5EF4-FFF2-40B4-BE49-F238E27FC236}">
              <a16:creationId xmlns:a16="http://schemas.microsoft.com/office/drawing/2014/main" id="{83701990-E658-46D8-976C-F398CE174CE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5" name="Text Box 7">
          <a:extLst>
            <a:ext uri="{FF2B5EF4-FFF2-40B4-BE49-F238E27FC236}">
              <a16:creationId xmlns:a16="http://schemas.microsoft.com/office/drawing/2014/main" id="{2982CC04-983C-455F-A640-F5E1617E50F8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BC3186EC-DDA2-4C64-B4C6-B6ECAD965B9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7" name="Text Box 4">
          <a:extLst>
            <a:ext uri="{FF2B5EF4-FFF2-40B4-BE49-F238E27FC236}">
              <a16:creationId xmlns:a16="http://schemas.microsoft.com/office/drawing/2014/main" id="{369D666D-8293-4E15-9A69-DE08AE336EB1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8" name="Text Box 7">
          <a:extLst>
            <a:ext uri="{FF2B5EF4-FFF2-40B4-BE49-F238E27FC236}">
              <a16:creationId xmlns:a16="http://schemas.microsoft.com/office/drawing/2014/main" id="{DD9CB688-406D-4A79-A482-2293904A43A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71D22002-898E-4EBB-9A88-8E90D42277DC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0" name="Text Box 4">
          <a:extLst>
            <a:ext uri="{FF2B5EF4-FFF2-40B4-BE49-F238E27FC236}">
              <a16:creationId xmlns:a16="http://schemas.microsoft.com/office/drawing/2014/main" id="{F4B3FEB0-3836-4B0B-A5B1-4A35A468925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1" name="Text Box 7">
          <a:extLst>
            <a:ext uri="{FF2B5EF4-FFF2-40B4-BE49-F238E27FC236}">
              <a16:creationId xmlns:a16="http://schemas.microsoft.com/office/drawing/2014/main" id="{DAC131EA-837F-4533-BA1B-29501BBF101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113A0BCB-D6F1-4970-BF23-87B7D8AE3FC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3" name="Text Box 4">
          <a:extLst>
            <a:ext uri="{FF2B5EF4-FFF2-40B4-BE49-F238E27FC236}">
              <a16:creationId xmlns:a16="http://schemas.microsoft.com/office/drawing/2014/main" id="{5D22F534-F49F-4AE3-85D6-1F782F66D83D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4" name="Text Box 7">
          <a:extLst>
            <a:ext uri="{FF2B5EF4-FFF2-40B4-BE49-F238E27FC236}">
              <a16:creationId xmlns:a16="http://schemas.microsoft.com/office/drawing/2014/main" id="{EAED74E7-56B6-4F4D-89E3-53C421405B4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F4F7BB7B-746E-4555-85BF-E4141C09F20A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6" name="Text Box 4">
          <a:extLst>
            <a:ext uri="{FF2B5EF4-FFF2-40B4-BE49-F238E27FC236}">
              <a16:creationId xmlns:a16="http://schemas.microsoft.com/office/drawing/2014/main" id="{7F52C875-3BE3-483D-9A67-AB422C1DE9BE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7" name="Text Box 7">
          <a:extLst>
            <a:ext uri="{FF2B5EF4-FFF2-40B4-BE49-F238E27FC236}">
              <a16:creationId xmlns:a16="http://schemas.microsoft.com/office/drawing/2014/main" id="{DA81903C-5028-46B4-A1C8-A6691AE2ECA6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21AB5608-CFC3-4090-9456-4E71B4ED0FEF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19" name="Text Box 4">
          <a:extLst>
            <a:ext uri="{FF2B5EF4-FFF2-40B4-BE49-F238E27FC236}">
              <a16:creationId xmlns:a16="http://schemas.microsoft.com/office/drawing/2014/main" id="{FA8D40C0-B4AA-4A8B-8298-0FBDCC43FCC3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95250" cy="47625"/>
    <xdr:sp macro="" textlink="">
      <xdr:nvSpPr>
        <xdr:cNvPr id="7120" name="Text Box 7">
          <a:extLst>
            <a:ext uri="{FF2B5EF4-FFF2-40B4-BE49-F238E27FC236}">
              <a16:creationId xmlns:a16="http://schemas.microsoft.com/office/drawing/2014/main" id="{B120209C-A1F8-4260-A2C2-4EB62AC78594}"/>
            </a:ext>
          </a:extLst>
        </xdr:cNvPr>
        <xdr:cNvSpPr txBox="1">
          <a:spLocks noChangeArrowheads="1"/>
        </xdr:cNvSpPr>
      </xdr:nvSpPr>
      <xdr:spPr bwMode="auto">
        <a:xfrm>
          <a:off x="3629025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B8D30582-982C-429B-8C41-88AA856329B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86004504-A5AD-49A1-93C1-D33AFBED3AA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3" name="Text Box 7">
          <a:extLst>
            <a:ext uri="{FF2B5EF4-FFF2-40B4-BE49-F238E27FC236}">
              <a16:creationId xmlns:a16="http://schemas.microsoft.com/office/drawing/2014/main" id="{D280B25A-A0A1-475D-872E-BC72B44E68C5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51FDFA4D-E583-4E2F-AA12-1CD2BB78134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5" name="Text Box 4">
          <a:extLst>
            <a:ext uri="{FF2B5EF4-FFF2-40B4-BE49-F238E27FC236}">
              <a16:creationId xmlns:a16="http://schemas.microsoft.com/office/drawing/2014/main" id="{A4C04C01-8AA2-4594-A404-A709F65743AF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6" name="Text Box 7">
          <a:extLst>
            <a:ext uri="{FF2B5EF4-FFF2-40B4-BE49-F238E27FC236}">
              <a16:creationId xmlns:a16="http://schemas.microsoft.com/office/drawing/2014/main" id="{D1FB001F-9970-4036-AB31-8461B3871F0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11B21B9A-F511-488A-B19C-7D5906DCEA52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8" name="Text Box 4">
          <a:extLst>
            <a:ext uri="{FF2B5EF4-FFF2-40B4-BE49-F238E27FC236}">
              <a16:creationId xmlns:a16="http://schemas.microsoft.com/office/drawing/2014/main" id="{32A5AD08-79BF-4A23-8822-CEC9045BDB7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29" name="Text Box 7">
          <a:extLst>
            <a:ext uri="{FF2B5EF4-FFF2-40B4-BE49-F238E27FC236}">
              <a16:creationId xmlns:a16="http://schemas.microsoft.com/office/drawing/2014/main" id="{5C6C324E-AE8A-4B82-8B76-07D357BBF6B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D6B874C4-B5E6-47D4-A2DE-43BFE498C66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1" name="Text Box 4">
          <a:extLst>
            <a:ext uri="{FF2B5EF4-FFF2-40B4-BE49-F238E27FC236}">
              <a16:creationId xmlns:a16="http://schemas.microsoft.com/office/drawing/2014/main" id="{1E7B732F-5802-4954-81F1-17A1FAC30B0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2" name="Text Box 7">
          <a:extLst>
            <a:ext uri="{FF2B5EF4-FFF2-40B4-BE49-F238E27FC236}">
              <a16:creationId xmlns:a16="http://schemas.microsoft.com/office/drawing/2014/main" id="{B07DE9A1-8355-4912-B0A0-B59A8885611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4FA7A362-6067-44A9-8A3D-FD41841616B7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4" name="Text Box 4">
          <a:extLst>
            <a:ext uri="{FF2B5EF4-FFF2-40B4-BE49-F238E27FC236}">
              <a16:creationId xmlns:a16="http://schemas.microsoft.com/office/drawing/2014/main" id="{F9E309DE-C2A3-4E53-8959-5F0B49F4F3EB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5" name="Text Box 7">
          <a:extLst>
            <a:ext uri="{FF2B5EF4-FFF2-40B4-BE49-F238E27FC236}">
              <a16:creationId xmlns:a16="http://schemas.microsoft.com/office/drawing/2014/main" id="{832F6908-9807-4DD8-A822-5A2900C5A47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872BF9A5-F4CA-42E5-B503-0C358D651CC8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7" name="Text Box 4">
          <a:extLst>
            <a:ext uri="{FF2B5EF4-FFF2-40B4-BE49-F238E27FC236}">
              <a16:creationId xmlns:a16="http://schemas.microsoft.com/office/drawing/2014/main" id="{3D8FECD6-9B5C-4442-A2F7-A776026A5634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8" name="Text Box 7">
          <a:extLst>
            <a:ext uri="{FF2B5EF4-FFF2-40B4-BE49-F238E27FC236}">
              <a16:creationId xmlns:a16="http://schemas.microsoft.com/office/drawing/2014/main" id="{57C21F80-24D4-480A-A333-04C76462C626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4308002A-3CDE-41E4-8694-D80A4524DACC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40" name="Text Box 4">
          <a:extLst>
            <a:ext uri="{FF2B5EF4-FFF2-40B4-BE49-F238E27FC236}">
              <a16:creationId xmlns:a16="http://schemas.microsoft.com/office/drawing/2014/main" id="{0AFA6AF1-E493-4A03-A2D4-8A5F223CE44E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95250" cy="47625"/>
    <xdr:sp macro="" textlink="">
      <xdr:nvSpPr>
        <xdr:cNvPr id="7141" name="Text Box 7">
          <a:extLst>
            <a:ext uri="{FF2B5EF4-FFF2-40B4-BE49-F238E27FC236}">
              <a16:creationId xmlns:a16="http://schemas.microsoft.com/office/drawing/2014/main" id="{042C1D62-C4D1-4027-91B9-DB344C251079}"/>
            </a:ext>
          </a:extLst>
        </xdr:cNvPr>
        <xdr:cNvSpPr txBox="1">
          <a:spLocks noChangeArrowheads="1"/>
        </xdr:cNvSpPr>
      </xdr:nvSpPr>
      <xdr:spPr bwMode="auto">
        <a:xfrm>
          <a:off x="4343400" y="1200150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D1983452-E263-495C-A4E2-56BC5B5A96A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C7E7FC51-5018-4B07-8C31-D4604E085FB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44" name="Text Box 3">
          <a:extLst>
            <a:ext uri="{FF2B5EF4-FFF2-40B4-BE49-F238E27FC236}">
              <a16:creationId xmlns:a16="http://schemas.microsoft.com/office/drawing/2014/main" id="{408C3B4D-805D-47B9-BBCB-F106BC5DDC7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45" name="Text Box 4">
          <a:extLst>
            <a:ext uri="{FF2B5EF4-FFF2-40B4-BE49-F238E27FC236}">
              <a16:creationId xmlns:a16="http://schemas.microsoft.com/office/drawing/2014/main" id="{317FED58-BAA2-403F-A2E9-139B29FAAF6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46" name="Text Box 5">
          <a:extLst>
            <a:ext uri="{FF2B5EF4-FFF2-40B4-BE49-F238E27FC236}">
              <a16:creationId xmlns:a16="http://schemas.microsoft.com/office/drawing/2014/main" id="{2F323A77-FD4D-47CD-BA93-083A13E390A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47" name="Text Box 6">
          <a:extLst>
            <a:ext uri="{FF2B5EF4-FFF2-40B4-BE49-F238E27FC236}">
              <a16:creationId xmlns:a16="http://schemas.microsoft.com/office/drawing/2014/main" id="{084018AD-B74A-494F-912A-8B2C56F2999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48" name="Text Box 7">
          <a:extLst>
            <a:ext uri="{FF2B5EF4-FFF2-40B4-BE49-F238E27FC236}">
              <a16:creationId xmlns:a16="http://schemas.microsoft.com/office/drawing/2014/main" id="{CDC85FE2-5450-4836-8003-501C9F1D0BE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49" name="Text Box 8">
          <a:extLst>
            <a:ext uri="{FF2B5EF4-FFF2-40B4-BE49-F238E27FC236}">
              <a16:creationId xmlns:a16="http://schemas.microsoft.com/office/drawing/2014/main" id="{59972C3B-B885-4E62-8672-17BFCC3D514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0" name="Text Box 9">
          <a:extLst>
            <a:ext uri="{FF2B5EF4-FFF2-40B4-BE49-F238E27FC236}">
              <a16:creationId xmlns:a16="http://schemas.microsoft.com/office/drawing/2014/main" id="{42A2B3A1-7809-4024-92D5-63BE16378E5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1" name="Text Box 10">
          <a:extLst>
            <a:ext uri="{FF2B5EF4-FFF2-40B4-BE49-F238E27FC236}">
              <a16:creationId xmlns:a16="http://schemas.microsoft.com/office/drawing/2014/main" id="{831AA4B7-E5DE-4F5F-87F4-711A108D2F5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2" name="Text Box 11">
          <a:extLst>
            <a:ext uri="{FF2B5EF4-FFF2-40B4-BE49-F238E27FC236}">
              <a16:creationId xmlns:a16="http://schemas.microsoft.com/office/drawing/2014/main" id="{9EF456E6-CB37-448E-A8F0-8DA29F3C49A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3" name="Text Box 12">
          <a:extLst>
            <a:ext uri="{FF2B5EF4-FFF2-40B4-BE49-F238E27FC236}">
              <a16:creationId xmlns:a16="http://schemas.microsoft.com/office/drawing/2014/main" id="{4E207347-0951-4BDE-875A-F7CC3BCC691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4" name="Text Box 13">
          <a:extLst>
            <a:ext uri="{FF2B5EF4-FFF2-40B4-BE49-F238E27FC236}">
              <a16:creationId xmlns:a16="http://schemas.microsoft.com/office/drawing/2014/main" id="{C5135688-0A66-4601-ABE5-AA64D3D2B45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5" name="Text Box 14">
          <a:extLst>
            <a:ext uri="{FF2B5EF4-FFF2-40B4-BE49-F238E27FC236}">
              <a16:creationId xmlns:a16="http://schemas.microsoft.com/office/drawing/2014/main" id="{924CD047-11BB-4C84-AF4F-CF9982013F5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6" name="Text Box 15">
          <a:extLst>
            <a:ext uri="{FF2B5EF4-FFF2-40B4-BE49-F238E27FC236}">
              <a16:creationId xmlns:a16="http://schemas.microsoft.com/office/drawing/2014/main" id="{8F4F6204-8912-41A2-9675-E573346AD5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7" name="Text Box 16">
          <a:extLst>
            <a:ext uri="{FF2B5EF4-FFF2-40B4-BE49-F238E27FC236}">
              <a16:creationId xmlns:a16="http://schemas.microsoft.com/office/drawing/2014/main" id="{092AEB5B-DBD4-4EC5-B937-8E10F6C6012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8" name="Text Box 17">
          <a:extLst>
            <a:ext uri="{FF2B5EF4-FFF2-40B4-BE49-F238E27FC236}">
              <a16:creationId xmlns:a16="http://schemas.microsoft.com/office/drawing/2014/main" id="{EAD0D0C2-5F2B-4746-9ABB-78955D3209F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59" name="Text Box 18">
          <a:extLst>
            <a:ext uri="{FF2B5EF4-FFF2-40B4-BE49-F238E27FC236}">
              <a16:creationId xmlns:a16="http://schemas.microsoft.com/office/drawing/2014/main" id="{FAC7A5E2-C842-4C86-BDEC-AEC552A0C5C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0" name="Text Box 19">
          <a:extLst>
            <a:ext uri="{FF2B5EF4-FFF2-40B4-BE49-F238E27FC236}">
              <a16:creationId xmlns:a16="http://schemas.microsoft.com/office/drawing/2014/main" id="{ADAE8738-20EA-49A3-B361-CAB853E5FF3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1" name="Text Box 20">
          <a:extLst>
            <a:ext uri="{FF2B5EF4-FFF2-40B4-BE49-F238E27FC236}">
              <a16:creationId xmlns:a16="http://schemas.microsoft.com/office/drawing/2014/main" id="{1DB585FA-CB1E-4671-8C68-E6BD38B987E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2" name="Text Box 21">
          <a:extLst>
            <a:ext uri="{FF2B5EF4-FFF2-40B4-BE49-F238E27FC236}">
              <a16:creationId xmlns:a16="http://schemas.microsoft.com/office/drawing/2014/main" id="{6834265D-87AB-476D-A750-37F07323224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3" name="Text Box 22">
          <a:extLst>
            <a:ext uri="{FF2B5EF4-FFF2-40B4-BE49-F238E27FC236}">
              <a16:creationId xmlns:a16="http://schemas.microsoft.com/office/drawing/2014/main" id="{1CD6C252-2064-418F-9606-159DDE3851B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4" name="Text Box 23">
          <a:extLst>
            <a:ext uri="{FF2B5EF4-FFF2-40B4-BE49-F238E27FC236}">
              <a16:creationId xmlns:a16="http://schemas.microsoft.com/office/drawing/2014/main" id="{C9CCC3F0-ED5A-4ADA-B215-CC05A074B09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5" name="Text Box 24">
          <a:extLst>
            <a:ext uri="{FF2B5EF4-FFF2-40B4-BE49-F238E27FC236}">
              <a16:creationId xmlns:a16="http://schemas.microsoft.com/office/drawing/2014/main" id="{57322D82-B2D0-4FBE-8F84-AD295F44040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6" name="Text Box 25">
          <a:extLst>
            <a:ext uri="{FF2B5EF4-FFF2-40B4-BE49-F238E27FC236}">
              <a16:creationId xmlns:a16="http://schemas.microsoft.com/office/drawing/2014/main" id="{963E6FD5-49ED-4F67-AA10-BCF8A09FBE4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7" name="Text Box 26">
          <a:extLst>
            <a:ext uri="{FF2B5EF4-FFF2-40B4-BE49-F238E27FC236}">
              <a16:creationId xmlns:a16="http://schemas.microsoft.com/office/drawing/2014/main" id="{7FDB3C23-B396-4EB8-AC07-A7761008F36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68" name="Text Box 27">
          <a:extLst>
            <a:ext uri="{FF2B5EF4-FFF2-40B4-BE49-F238E27FC236}">
              <a16:creationId xmlns:a16="http://schemas.microsoft.com/office/drawing/2014/main" id="{A23675D6-B3C5-44AC-9F14-E3C3BB5C961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4BFA8253-D97F-4047-8BE8-67C1F247BB4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36EA5EC9-083E-4DF4-9F34-35E123B3161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E56315F2-5D11-4510-8348-44F56A16806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72" name="Text Box 4">
          <a:extLst>
            <a:ext uri="{FF2B5EF4-FFF2-40B4-BE49-F238E27FC236}">
              <a16:creationId xmlns:a16="http://schemas.microsoft.com/office/drawing/2014/main" id="{50B38911-2AB3-4C3B-995B-02D0FE06739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3" name="Text Box 5">
          <a:extLst>
            <a:ext uri="{FF2B5EF4-FFF2-40B4-BE49-F238E27FC236}">
              <a16:creationId xmlns:a16="http://schemas.microsoft.com/office/drawing/2014/main" id="{6D8CCEEA-6084-4626-B207-5F3DBD5A856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4" name="Text Box 6">
          <a:extLst>
            <a:ext uri="{FF2B5EF4-FFF2-40B4-BE49-F238E27FC236}">
              <a16:creationId xmlns:a16="http://schemas.microsoft.com/office/drawing/2014/main" id="{93A9077E-D178-4B48-8366-A1106B40D5D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75" name="Text Box 7">
          <a:extLst>
            <a:ext uri="{FF2B5EF4-FFF2-40B4-BE49-F238E27FC236}">
              <a16:creationId xmlns:a16="http://schemas.microsoft.com/office/drawing/2014/main" id="{CA5FE7DB-9588-4469-9072-0974650C699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6" name="Text Box 8">
          <a:extLst>
            <a:ext uri="{FF2B5EF4-FFF2-40B4-BE49-F238E27FC236}">
              <a16:creationId xmlns:a16="http://schemas.microsoft.com/office/drawing/2014/main" id="{3BBEC865-A709-42A5-9E54-279661A16C0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7" name="Text Box 9">
          <a:extLst>
            <a:ext uri="{FF2B5EF4-FFF2-40B4-BE49-F238E27FC236}">
              <a16:creationId xmlns:a16="http://schemas.microsoft.com/office/drawing/2014/main" id="{A492E3C1-B52D-4E85-8E9B-B1B8B32C958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8" name="Text Box 10">
          <a:extLst>
            <a:ext uri="{FF2B5EF4-FFF2-40B4-BE49-F238E27FC236}">
              <a16:creationId xmlns:a16="http://schemas.microsoft.com/office/drawing/2014/main" id="{D4D32D26-51A4-43F0-9750-BBDB720007A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79" name="Text Box 11">
          <a:extLst>
            <a:ext uri="{FF2B5EF4-FFF2-40B4-BE49-F238E27FC236}">
              <a16:creationId xmlns:a16="http://schemas.microsoft.com/office/drawing/2014/main" id="{4F6B1042-54D1-45AB-B805-83ED86F7ACD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0" name="Text Box 12">
          <a:extLst>
            <a:ext uri="{FF2B5EF4-FFF2-40B4-BE49-F238E27FC236}">
              <a16:creationId xmlns:a16="http://schemas.microsoft.com/office/drawing/2014/main" id="{02C2F825-0E26-45C2-8F9F-82FDA6A682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1" name="Text Box 13">
          <a:extLst>
            <a:ext uri="{FF2B5EF4-FFF2-40B4-BE49-F238E27FC236}">
              <a16:creationId xmlns:a16="http://schemas.microsoft.com/office/drawing/2014/main" id="{85C1B8DB-5238-46CF-8B96-AF5F9A15DB1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2" name="Text Box 14">
          <a:extLst>
            <a:ext uri="{FF2B5EF4-FFF2-40B4-BE49-F238E27FC236}">
              <a16:creationId xmlns:a16="http://schemas.microsoft.com/office/drawing/2014/main" id="{B021FE13-B21A-413E-9774-D3797DEE057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3" name="Text Box 15">
          <a:extLst>
            <a:ext uri="{FF2B5EF4-FFF2-40B4-BE49-F238E27FC236}">
              <a16:creationId xmlns:a16="http://schemas.microsoft.com/office/drawing/2014/main" id="{4DCB3FE0-93E1-42B3-9B02-A6F48797E0C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4" name="Text Box 16">
          <a:extLst>
            <a:ext uri="{FF2B5EF4-FFF2-40B4-BE49-F238E27FC236}">
              <a16:creationId xmlns:a16="http://schemas.microsoft.com/office/drawing/2014/main" id="{0CC7F3A8-80F7-4E83-A736-215E89BE133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5" name="Text Box 17">
          <a:extLst>
            <a:ext uri="{FF2B5EF4-FFF2-40B4-BE49-F238E27FC236}">
              <a16:creationId xmlns:a16="http://schemas.microsoft.com/office/drawing/2014/main" id="{08F34009-3878-4A91-949E-62EC142FED3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6" name="Text Box 18">
          <a:extLst>
            <a:ext uri="{FF2B5EF4-FFF2-40B4-BE49-F238E27FC236}">
              <a16:creationId xmlns:a16="http://schemas.microsoft.com/office/drawing/2014/main" id="{556C78D7-8817-49DB-B058-6C82D426BB5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7" name="Text Box 19">
          <a:extLst>
            <a:ext uri="{FF2B5EF4-FFF2-40B4-BE49-F238E27FC236}">
              <a16:creationId xmlns:a16="http://schemas.microsoft.com/office/drawing/2014/main" id="{5B0EAE2D-8151-4CF9-9DD5-564E92DFB2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8" name="Text Box 20">
          <a:extLst>
            <a:ext uri="{FF2B5EF4-FFF2-40B4-BE49-F238E27FC236}">
              <a16:creationId xmlns:a16="http://schemas.microsoft.com/office/drawing/2014/main" id="{BE608725-D365-418B-BD52-9A04191393C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89" name="Text Box 21">
          <a:extLst>
            <a:ext uri="{FF2B5EF4-FFF2-40B4-BE49-F238E27FC236}">
              <a16:creationId xmlns:a16="http://schemas.microsoft.com/office/drawing/2014/main" id="{AD254B77-D68B-4164-8CBF-E53D8A4C1E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0" name="Text Box 22">
          <a:extLst>
            <a:ext uri="{FF2B5EF4-FFF2-40B4-BE49-F238E27FC236}">
              <a16:creationId xmlns:a16="http://schemas.microsoft.com/office/drawing/2014/main" id="{B1DA508F-6E5F-47E4-9DEB-C5E398BD224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1" name="Text Box 23">
          <a:extLst>
            <a:ext uri="{FF2B5EF4-FFF2-40B4-BE49-F238E27FC236}">
              <a16:creationId xmlns:a16="http://schemas.microsoft.com/office/drawing/2014/main" id="{D9272D1C-20A9-4DF3-A5F3-1AAF00A579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2" name="Text Box 24">
          <a:extLst>
            <a:ext uri="{FF2B5EF4-FFF2-40B4-BE49-F238E27FC236}">
              <a16:creationId xmlns:a16="http://schemas.microsoft.com/office/drawing/2014/main" id="{53BD6083-DA5C-431A-A801-9B0C17A5133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3" name="Text Box 25">
          <a:extLst>
            <a:ext uri="{FF2B5EF4-FFF2-40B4-BE49-F238E27FC236}">
              <a16:creationId xmlns:a16="http://schemas.microsoft.com/office/drawing/2014/main" id="{0122DF66-F442-4670-856C-2CC813F5169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4" name="Text Box 26">
          <a:extLst>
            <a:ext uri="{FF2B5EF4-FFF2-40B4-BE49-F238E27FC236}">
              <a16:creationId xmlns:a16="http://schemas.microsoft.com/office/drawing/2014/main" id="{B9337779-489B-411E-9C12-899A9883B1F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5" name="Text Box 27">
          <a:extLst>
            <a:ext uri="{FF2B5EF4-FFF2-40B4-BE49-F238E27FC236}">
              <a16:creationId xmlns:a16="http://schemas.microsoft.com/office/drawing/2014/main" id="{BE58B69A-5707-43DF-AF75-1448B704CB1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71205520-383F-42B7-BF55-2685385C738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67383B91-EB0B-4B85-A9CF-742FE46DFCF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198" name="Text Box 3">
          <a:extLst>
            <a:ext uri="{FF2B5EF4-FFF2-40B4-BE49-F238E27FC236}">
              <a16:creationId xmlns:a16="http://schemas.microsoft.com/office/drawing/2014/main" id="{2F5460C1-CD73-4ADB-80E4-622629B1044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199" name="Text Box 4">
          <a:extLst>
            <a:ext uri="{FF2B5EF4-FFF2-40B4-BE49-F238E27FC236}">
              <a16:creationId xmlns:a16="http://schemas.microsoft.com/office/drawing/2014/main" id="{301F0C30-B91A-4062-8B7E-B520830D65E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0" name="Text Box 5">
          <a:extLst>
            <a:ext uri="{FF2B5EF4-FFF2-40B4-BE49-F238E27FC236}">
              <a16:creationId xmlns:a16="http://schemas.microsoft.com/office/drawing/2014/main" id="{CE87CE7A-79A6-4B54-AADE-36F7708341B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1" name="Text Box 6">
          <a:extLst>
            <a:ext uri="{FF2B5EF4-FFF2-40B4-BE49-F238E27FC236}">
              <a16:creationId xmlns:a16="http://schemas.microsoft.com/office/drawing/2014/main" id="{BBF9BC89-8EC6-4CDB-90B7-95BBA8F7888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02" name="Text Box 7">
          <a:extLst>
            <a:ext uri="{FF2B5EF4-FFF2-40B4-BE49-F238E27FC236}">
              <a16:creationId xmlns:a16="http://schemas.microsoft.com/office/drawing/2014/main" id="{11AB8A82-8389-443B-A711-DECEA576E0D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3" name="Text Box 8">
          <a:extLst>
            <a:ext uri="{FF2B5EF4-FFF2-40B4-BE49-F238E27FC236}">
              <a16:creationId xmlns:a16="http://schemas.microsoft.com/office/drawing/2014/main" id="{CECCCCA2-4E51-4E33-89B4-B6988D30B03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4" name="Text Box 9">
          <a:extLst>
            <a:ext uri="{FF2B5EF4-FFF2-40B4-BE49-F238E27FC236}">
              <a16:creationId xmlns:a16="http://schemas.microsoft.com/office/drawing/2014/main" id="{FD4EE9E9-156B-49C2-8FB9-B73C566FBE8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5" name="Text Box 10">
          <a:extLst>
            <a:ext uri="{FF2B5EF4-FFF2-40B4-BE49-F238E27FC236}">
              <a16:creationId xmlns:a16="http://schemas.microsoft.com/office/drawing/2014/main" id="{41C325FC-F08E-4DF9-A5DC-641CF7B69A6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6" name="Text Box 11">
          <a:extLst>
            <a:ext uri="{FF2B5EF4-FFF2-40B4-BE49-F238E27FC236}">
              <a16:creationId xmlns:a16="http://schemas.microsoft.com/office/drawing/2014/main" id="{F421297C-7F50-402F-8A0C-9F397524847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7" name="Text Box 12">
          <a:extLst>
            <a:ext uri="{FF2B5EF4-FFF2-40B4-BE49-F238E27FC236}">
              <a16:creationId xmlns:a16="http://schemas.microsoft.com/office/drawing/2014/main" id="{7B60C737-B699-4ABE-866B-21E0F7AB219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8" name="Text Box 13">
          <a:extLst>
            <a:ext uri="{FF2B5EF4-FFF2-40B4-BE49-F238E27FC236}">
              <a16:creationId xmlns:a16="http://schemas.microsoft.com/office/drawing/2014/main" id="{B15AE339-3777-456C-BF0B-22DCB664B14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09" name="Text Box 14">
          <a:extLst>
            <a:ext uri="{FF2B5EF4-FFF2-40B4-BE49-F238E27FC236}">
              <a16:creationId xmlns:a16="http://schemas.microsoft.com/office/drawing/2014/main" id="{41A3CC2B-1104-4521-8883-67E69FC3A3F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0" name="Text Box 15">
          <a:extLst>
            <a:ext uri="{FF2B5EF4-FFF2-40B4-BE49-F238E27FC236}">
              <a16:creationId xmlns:a16="http://schemas.microsoft.com/office/drawing/2014/main" id="{C0C607F3-4703-4F1A-82CE-0D2643B59FA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1" name="Text Box 16">
          <a:extLst>
            <a:ext uri="{FF2B5EF4-FFF2-40B4-BE49-F238E27FC236}">
              <a16:creationId xmlns:a16="http://schemas.microsoft.com/office/drawing/2014/main" id="{D265FA1F-9A4A-461F-BCB0-1EFAC8519F5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2" name="Text Box 17">
          <a:extLst>
            <a:ext uri="{FF2B5EF4-FFF2-40B4-BE49-F238E27FC236}">
              <a16:creationId xmlns:a16="http://schemas.microsoft.com/office/drawing/2014/main" id="{6CEDB210-BE01-4647-8DEC-EDFF5D4C9FF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3" name="Text Box 18">
          <a:extLst>
            <a:ext uri="{FF2B5EF4-FFF2-40B4-BE49-F238E27FC236}">
              <a16:creationId xmlns:a16="http://schemas.microsoft.com/office/drawing/2014/main" id="{1C63FD18-DBFB-424E-9037-2451653C42E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4" name="Text Box 19">
          <a:extLst>
            <a:ext uri="{FF2B5EF4-FFF2-40B4-BE49-F238E27FC236}">
              <a16:creationId xmlns:a16="http://schemas.microsoft.com/office/drawing/2014/main" id="{72616C11-33BF-4FD1-AC2F-5EBD60ABF90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5" name="Text Box 20">
          <a:extLst>
            <a:ext uri="{FF2B5EF4-FFF2-40B4-BE49-F238E27FC236}">
              <a16:creationId xmlns:a16="http://schemas.microsoft.com/office/drawing/2014/main" id="{BC4AB97A-0252-49AE-90C1-AA264F30A99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6" name="Text Box 21">
          <a:extLst>
            <a:ext uri="{FF2B5EF4-FFF2-40B4-BE49-F238E27FC236}">
              <a16:creationId xmlns:a16="http://schemas.microsoft.com/office/drawing/2014/main" id="{7101C817-102C-4108-980D-B7C155EA3C7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7" name="Text Box 22">
          <a:extLst>
            <a:ext uri="{FF2B5EF4-FFF2-40B4-BE49-F238E27FC236}">
              <a16:creationId xmlns:a16="http://schemas.microsoft.com/office/drawing/2014/main" id="{34B5A7B4-8339-43D0-9B71-168A83DE2D1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8" name="Text Box 23">
          <a:extLst>
            <a:ext uri="{FF2B5EF4-FFF2-40B4-BE49-F238E27FC236}">
              <a16:creationId xmlns:a16="http://schemas.microsoft.com/office/drawing/2014/main" id="{28F54E3C-BCF8-451F-A082-A433A678E13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19" name="Text Box 24">
          <a:extLst>
            <a:ext uri="{FF2B5EF4-FFF2-40B4-BE49-F238E27FC236}">
              <a16:creationId xmlns:a16="http://schemas.microsoft.com/office/drawing/2014/main" id="{FF3E0966-B7C0-48CE-8B7E-A55A44DB67C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0" name="Text Box 25">
          <a:extLst>
            <a:ext uri="{FF2B5EF4-FFF2-40B4-BE49-F238E27FC236}">
              <a16:creationId xmlns:a16="http://schemas.microsoft.com/office/drawing/2014/main" id="{1340A944-4ABF-4365-A9FE-5F040197CB9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1" name="Text Box 26">
          <a:extLst>
            <a:ext uri="{FF2B5EF4-FFF2-40B4-BE49-F238E27FC236}">
              <a16:creationId xmlns:a16="http://schemas.microsoft.com/office/drawing/2014/main" id="{EB05C315-7800-4BB9-BDD8-179F01CC76E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2" name="Text Box 27">
          <a:extLst>
            <a:ext uri="{FF2B5EF4-FFF2-40B4-BE49-F238E27FC236}">
              <a16:creationId xmlns:a16="http://schemas.microsoft.com/office/drawing/2014/main" id="{A5608384-5700-441B-97DF-C5276D27181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1774A214-C444-4066-857B-775277DE841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1C5509CB-5891-4688-84FC-E26D57F7526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5" name="Text Box 3">
          <a:extLst>
            <a:ext uri="{FF2B5EF4-FFF2-40B4-BE49-F238E27FC236}">
              <a16:creationId xmlns:a16="http://schemas.microsoft.com/office/drawing/2014/main" id="{4DDBCC1A-A4CC-4995-A17B-81BF46636B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26" name="Text Box 4">
          <a:extLst>
            <a:ext uri="{FF2B5EF4-FFF2-40B4-BE49-F238E27FC236}">
              <a16:creationId xmlns:a16="http://schemas.microsoft.com/office/drawing/2014/main" id="{F65E85CD-0AA8-443D-AD3F-2575DB82B0F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7" name="Text Box 5">
          <a:extLst>
            <a:ext uri="{FF2B5EF4-FFF2-40B4-BE49-F238E27FC236}">
              <a16:creationId xmlns:a16="http://schemas.microsoft.com/office/drawing/2014/main" id="{4E4DF342-43DF-482E-A220-C4926DD1571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28" name="Text Box 6">
          <a:extLst>
            <a:ext uri="{FF2B5EF4-FFF2-40B4-BE49-F238E27FC236}">
              <a16:creationId xmlns:a16="http://schemas.microsoft.com/office/drawing/2014/main" id="{6F3BDADA-9750-4EC0-99E3-544A23074EC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29" name="Text Box 7">
          <a:extLst>
            <a:ext uri="{FF2B5EF4-FFF2-40B4-BE49-F238E27FC236}">
              <a16:creationId xmlns:a16="http://schemas.microsoft.com/office/drawing/2014/main" id="{4A5B6DBD-5353-4B98-9494-1379A1CDEB9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0" name="Text Box 8">
          <a:extLst>
            <a:ext uri="{FF2B5EF4-FFF2-40B4-BE49-F238E27FC236}">
              <a16:creationId xmlns:a16="http://schemas.microsoft.com/office/drawing/2014/main" id="{D8008F4D-2115-4323-9337-1C2985FC7C7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1" name="Text Box 9">
          <a:extLst>
            <a:ext uri="{FF2B5EF4-FFF2-40B4-BE49-F238E27FC236}">
              <a16:creationId xmlns:a16="http://schemas.microsoft.com/office/drawing/2014/main" id="{430E043B-DD38-4704-B66C-5A37F2DF359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2" name="Text Box 10">
          <a:extLst>
            <a:ext uri="{FF2B5EF4-FFF2-40B4-BE49-F238E27FC236}">
              <a16:creationId xmlns:a16="http://schemas.microsoft.com/office/drawing/2014/main" id="{AEA4187C-6BD8-4B5B-963F-C3C9D749A53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3" name="Text Box 11">
          <a:extLst>
            <a:ext uri="{FF2B5EF4-FFF2-40B4-BE49-F238E27FC236}">
              <a16:creationId xmlns:a16="http://schemas.microsoft.com/office/drawing/2014/main" id="{216BE399-D54D-4CD0-8B6B-7E5E45C2BD8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4" name="Text Box 12">
          <a:extLst>
            <a:ext uri="{FF2B5EF4-FFF2-40B4-BE49-F238E27FC236}">
              <a16:creationId xmlns:a16="http://schemas.microsoft.com/office/drawing/2014/main" id="{E5B7815E-D91C-4B7C-9D72-8DE856FEC31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5" name="Text Box 13">
          <a:extLst>
            <a:ext uri="{FF2B5EF4-FFF2-40B4-BE49-F238E27FC236}">
              <a16:creationId xmlns:a16="http://schemas.microsoft.com/office/drawing/2014/main" id="{A7660B4F-7C49-4B4A-A8CF-57C5B321A9E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6" name="Text Box 14">
          <a:extLst>
            <a:ext uri="{FF2B5EF4-FFF2-40B4-BE49-F238E27FC236}">
              <a16:creationId xmlns:a16="http://schemas.microsoft.com/office/drawing/2014/main" id="{2CC259E1-C865-4370-AE42-638F7455CD9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7" name="Text Box 15">
          <a:extLst>
            <a:ext uri="{FF2B5EF4-FFF2-40B4-BE49-F238E27FC236}">
              <a16:creationId xmlns:a16="http://schemas.microsoft.com/office/drawing/2014/main" id="{9A49BB80-7D16-44FB-9A6E-8F47923AF23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8" name="Text Box 16">
          <a:extLst>
            <a:ext uri="{FF2B5EF4-FFF2-40B4-BE49-F238E27FC236}">
              <a16:creationId xmlns:a16="http://schemas.microsoft.com/office/drawing/2014/main" id="{9D19A819-2A05-41C2-97F6-58AC8EB21A4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39" name="Text Box 17">
          <a:extLst>
            <a:ext uri="{FF2B5EF4-FFF2-40B4-BE49-F238E27FC236}">
              <a16:creationId xmlns:a16="http://schemas.microsoft.com/office/drawing/2014/main" id="{57C5A9B3-D860-4587-924E-60423BFCA5A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0" name="Text Box 18">
          <a:extLst>
            <a:ext uri="{FF2B5EF4-FFF2-40B4-BE49-F238E27FC236}">
              <a16:creationId xmlns:a16="http://schemas.microsoft.com/office/drawing/2014/main" id="{51B1C9EC-AA53-4D2E-B614-E78A0F10278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1" name="Text Box 19">
          <a:extLst>
            <a:ext uri="{FF2B5EF4-FFF2-40B4-BE49-F238E27FC236}">
              <a16:creationId xmlns:a16="http://schemas.microsoft.com/office/drawing/2014/main" id="{C4C6AB02-AE40-4312-AF98-52975203585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2" name="Text Box 20">
          <a:extLst>
            <a:ext uri="{FF2B5EF4-FFF2-40B4-BE49-F238E27FC236}">
              <a16:creationId xmlns:a16="http://schemas.microsoft.com/office/drawing/2014/main" id="{AECCF6B6-A926-4C67-878A-FA2E22CF9C3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3" name="Text Box 21">
          <a:extLst>
            <a:ext uri="{FF2B5EF4-FFF2-40B4-BE49-F238E27FC236}">
              <a16:creationId xmlns:a16="http://schemas.microsoft.com/office/drawing/2014/main" id="{F04B5CA9-4D1B-4504-801C-F37EB7494BA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4" name="Text Box 22">
          <a:extLst>
            <a:ext uri="{FF2B5EF4-FFF2-40B4-BE49-F238E27FC236}">
              <a16:creationId xmlns:a16="http://schemas.microsoft.com/office/drawing/2014/main" id="{CF15F7C6-0958-4DA4-9DAC-BF1C5A0F3EB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5" name="Text Box 23">
          <a:extLst>
            <a:ext uri="{FF2B5EF4-FFF2-40B4-BE49-F238E27FC236}">
              <a16:creationId xmlns:a16="http://schemas.microsoft.com/office/drawing/2014/main" id="{79418136-2309-49E0-A34B-4039E21D8F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6" name="Text Box 24">
          <a:extLst>
            <a:ext uri="{FF2B5EF4-FFF2-40B4-BE49-F238E27FC236}">
              <a16:creationId xmlns:a16="http://schemas.microsoft.com/office/drawing/2014/main" id="{F929BB60-3B66-4C0D-A43D-625D522D758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7" name="Text Box 25">
          <a:extLst>
            <a:ext uri="{FF2B5EF4-FFF2-40B4-BE49-F238E27FC236}">
              <a16:creationId xmlns:a16="http://schemas.microsoft.com/office/drawing/2014/main" id="{1CFE5406-2395-4FC8-BCD9-B8F19BAAB58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8" name="Text Box 26">
          <a:extLst>
            <a:ext uri="{FF2B5EF4-FFF2-40B4-BE49-F238E27FC236}">
              <a16:creationId xmlns:a16="http://schemas.microsoft.com/office/drawing/2014/main" id="{EE648ACE-7BA7-41C9-BCF4-A28FB5D440B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49" name="Text Box 27">
          <a:extLst>
            <a:ext uri="{FF2B5EF4-FFF2-40B4-BE49-F238E27FC236}">
              <a16:creationId xmlns:a16="http://schemas.microsoft.com/office/drawing/2014/main" id="{E81D33BD-6CCA-4CD2-A809-DD5861C5E85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2E139AC9-7A7F-4CDE-98DB-35C96760E82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D656A94D-2A58-45DF-992C-9A460BE8063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2" name="Text Box 3">
          <a:extLst>
            <a:ext uri="{FF2B5EF4-FFF2-40B4-BE49-F238E27FC236}">
              <a16:creationId xmlns:a16="http://schemas.microsoft.com/office/drawing/2014/main" id="{D3AFC731-200B-463A-92BF-4EB472104B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53" name="Text Box 4">
          <a:extLst>
            <a:ext uri="{FF2B5EF4-FFF2-40B4-BE49-F238E27FC236}">
              <a16:creationId xmlns:a16="http://schemas.microsoft.com/office/drawing/2014/main" id="{C81B026F-149C-40B5-89BF-F4EA6130091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4" name="Text Box 5">
          <a:extLst>
            <a:ext uri="{FF2B5EF4-FFF2-40B4-BE49-F238E27FC236}">
              <a16:creationId xmlns:a16="http://schemas.microsoft.com/office/drawing/2014/main" id="{A4947448-55F7-4C99-AD50-B3889A4F774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5" name="Text Box 6">
          <a:extLst>
            <a:ext uri="{FF2B5EF4-FFF2-40B4-BE49-F238E27FC236}">
              <a16:creationId xmlns:a16="http://schemas.microsoft.com/office/drawing/2014/main" id="{2366B74A-7817-4F3E-95F4-7A570B5BFC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56" name="Text Box 7">
          <a:extLst>
            <a:ext uri="{FF2B5EF4-FFF2-40B4-BE49-F238E27FC236}">
              <a16:creationId xmlns:a16="http://schemas.microsoft.com/office/drawing/2014/main" id="{0B63E6C0-2009-44C3-B4EC-F71C16C79E2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7" name="Text Box 8">
          <a:extLst>
            <a:ext uri="{FF2B5EF4-FFF2-40B4-BE49-F238E27FC236}">
              <a16:creationId xmlns:a16="http://schemas.microsoft.com/office/drawing/2014/main" id="{6B3047F3-5D7C-42E2-AAB3-62087F5D430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8" name="Text Box 9">
          <a:extLst>
            <a:ext uri="{FF2B5EF4-FFF2-40B4-BE49-F238E27FC236}">
              <a16:creationId xmlns:a16="http://schemas.microsoft.com/office/drawing/2014/main" id="{657A1EB4-B986-4949-96B6-5F86453F8FD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59" name="Text Box 10">
          <a:extLst>
            <a:ext uri="{FF2B5EF4-FFF2-40B4-BE49-F238E27FC236}">
              <a16:creationId xmlns:a16="http://schemas.microsoft.com/office/drawing/2014/main" id="{5D9EFF66-95B8-4485-8459-D8FEA2CEB09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0" name="Text Box 11">
          <a:extLst>
            <a:ext uri="{FF2B5EF4-FFF2-40B4-BE49-F238E27FC236}">
              <a16:creationId xmlns:a16="http://schemas.microsoft.com/office/drawing/2014/main" id="{4FC5C772-A59B-4BC9-9081-B0F22E6A562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1" name="Text Box 12">
          <a:extLst>
            <a:ext uri="{FF2B5EF4-FFF2-40B4-BE49-F238E27FC236}">
              <a16:creationId xmlns:a16="http://schemas.microsoft.com/office/drawing/2014/main" id="{0582044F-6A73-4FFF-960F-88F2BA2EAEB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2" name="Text Box 13">
          <a:extLst>
            <a:ext uri="{FF2B5EF4-FFF2-40B4-BE49-F238E27FC236}">
              <a16:creationId xmlns:a16="http://schemas.microsoft.com/office/drawing/2014/main" id="{E2255F79-6DBD-433D-8723-959CF16A7E0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3" name="Text Box 14">
          <a:extLst>
            <a:ext uri="{FF2B5EF4-FFF2-40B4-BE49-F238E27FC236}">
              <a16:creationId xmlns:a16="http://schemas.microsoft.com/office/drawing/2014/main" id="{DE6D4D27-54D4-49DF-875F-E9993CF8C66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4" name="Text Box 15">
          <a:extLst>
            <a:ext uri="{FF2B5EF4-FFF2-40B4-BE49-F238E27FC236}">
              <a16:creationId xmlns:a16="http://schemas.microsoft.com/office/drawing/2014/main" id="{36C44B9E-A6C8-4D67-9515-9E7B643A5C1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5" name="Text Box 16">
          <a:extLst>
            <a:ext uri="{FF2B5EF4-FFF2-40B4-BE49-F238E27FC236}">
              <a16:creationId xmlns:a16="http://schemas.microsoft.com/office/drawing/2014/main" id="{9483664B-E722-4CEE-88B9-D1D6AF6B5D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6" name="Text Box 17">
          <a:extLst>
            <a:ext uri="{FF2B5EF4-FFF2-40B4-BE49-F238E27FC236}">
              <a16:creationId xmlns:a16="http://schemas.microsoft.com/office/drawing/2014/main" id="{27D66B58-9AE0-4D64-823C-14B9FDF9E17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7" name="Text Box 18">
          <a:extLst>
            <a:ext uri="{FF2B5EF4-FFF2-40B4-BE49-F238E27FC236}">
              <a16:creationId xmlns:a16="http://schemas.microsoft.com/office/drawing/2014/main" id="{7D210675-4B46-41C6-AC2A-2EC98FE3962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8" name="Text Box 19">
          <a:extLst>
            <a:ext uri="{FF2B5EF4-FFF2-40B4-BE49-F238E27FC236}">
              <a16:creationId xmlns:a16="http://schemas.microsoft.com/office/drawing/2014/main" id="{17AA41F9-A6B9-4F1F-84A1-ABD6C619B50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69" name="Text Box 20">
          <a:extLst>
            <a:ext uri="{FF2B5EF4-FFF2-40B4-BE49-F238E27FC236}">
              <a16:creationId xmlns:a16="http://schemas.microsoft.com/office/drawing/2014/main" id="{ED240475-A40E-491A-A6B2-AF9E747E530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0" name="Text Box 21">
          <a:extLst>
            <a:ext uri="{FF2B5EF4-FFF2-40B4-BE49-F238E27FC236}">
              <a16:creationId xmlns:a16="http://schemas.microsoft.com/office/drawing/2014/main" id="{5CF1F838-A208-4038-8EB2-7456367A239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1" name="Text Box 22">
          <a:extLst>
            <a:ext uri="{FF2B5EF4-FFF2-40B4-BE49-F238E27FC236}">
              <a16:creationId xmlns:a16="http://schemas.microsoft.com/office/drawing/2014/main" id="{C9B46D95-ECFF-4490-A80B-54D6E2A7572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2" name="Text Box 23">
          <a:extLst>
            <a:ext uri="{FF2B5EF4-FFF2-40B4-BE49-F238E27FC236}">
              <a16:creationId xmlns:a16="http://schemas.microsoft.com/office/drawing/2014/main" id="{945DF48D-BECC-4AB6-A9C8-9E63370436A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3" name="Text Box 24">
          <a:extLst>
            <a:ext uri="{FF2B5EF4-FFF2-40B4-BE49-F238E27FC236}">
              <a16:creationId xmlns:a16="http://schemas.microsoft.com/office/drawing/2014/main" id="{A2D33AAF-1C35-4372-B010-E581FC788C3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4" name="Text Box 25">
          <a:extLst>
            <a:ext uri="{FF2B5EF4-FFF2-40B4-BE49-F238E27FC236}">
              <a16:creationId xmlns:a16="http://schemas.microsoft.com/office/drawing/2014/main" id="{D29AC6DC-D524-4E18-917E-D7A9F3346D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5" name="Text Box 26">
          <a:extLst>
            <a:ext uri="{FF2B5EF4-FFF2-40B4-BE49-F238E27FC236}">
              <a16:creationId xmlns:a16="http://schemas.microsoft.com/office/drawing/2014/main" id="{8E8483FA-2BE1-4AFD-8957-FBD72D0E6B6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6" name="Text Box 27">
          <a:extLst>
            <a:ext uri="{FF2B5EF4-FFF2-40B4-BE49-F238E27FC236}">
              <a16:creationId xmlns:a16="http://schemas.microsoft.com/office/drawing/2014/main" id="{BB56745A-8042-4C4F-B623-6B1C27D8D4C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CCCC361D-372C-4E7D-A9CB-DE94E3DCF6C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EDF2AB85-53D5-4EA3-9FA6-21931F1979E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79" name="Text Box 3">
          <a:extLst>
            <a:ext uri="{FF2B5EF4-FFF2-40B4-BE49-F238E27FC236}">
              <a16:creationId xmlns:a16="http://schemas.microsoft.com/office/drawing/2014/main" id="{54ECD492-F142-4D1F-85E2-0ABF2FEED4D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80" name="Text Box 4">
          <a:extLst>
            <a:ext uri="{FF2B5EF4-FFF2-40B4-BE49-F238E27FC236}">
              <a16:creationId xmlns:a16="http://schemas.microsoft.com/office/drawing/2014/main" id="{B4A37783-4AE3-4856-BE9E-1E0F1ADD2A1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1" name="Text Box 5">
          <a:extLst>
            <a:ext uri="{FF2B5EF4-FFF2-40B4-BE49-F238E27FC236}">
              <a16:creationId xmlns:a16="http://schemas.microsoft.com/office/drawing/2014/main" id="{71BB6FC4-9373-483C-A123-644B1DA061C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2" name="Text Box 6">
          <a:extLst>
            <a:ext uri="{FF2B5EF4-FFF2-40B4-BE49-F238E27FC236}">
              <a16:creationId xmlns:a16="http://schemas.microsoft.com/office/drawing/2014/main" id="{F78FD186-B699-4177-B777-9BD3B43CAA3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283" name="Text Box 7">
          <a:extLst>
            <a:ext uri="{FF2B5EF4-FFF2-40B4-BE49-F238E27FC236}">
              <a16:creationId xmlns:a16="http://schemas.microsoft.com/office/drawing/2014/main" id="{A33F2D2A-C1F8-4D80-8C1A-819C8E62A2B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4" name="Text Box 8">
          <a:extLst>
            <a:ext uri="{FF2B5EF4-FFF2-40B4-BE49-F238E27FC236}">
              <a16:creationId xmlns:a16="http://schemas.microsoft.com/office/drawing/2014/main" id="{496BDE8F-5711-4813-B8A6-FC28C751826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5" name="Text Box 9">
          <a:extLst>
            <a:ext uri="{FF2B5EF4-FFF2-40B4-BE49-F238E27FC236}">
              <a16:creationId xmlns:a16="http://schemas.microsoft.com/office/drawing/2014/main" id="{1BF51263-0960-4640-B6AC-F34B6440AA1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6" name="Text Box 10">
          <a:extLst>
            <a:ext uri="{FF2B5EF4-FFF2-40B4-BE49-F238E27FC236}">
              <a16:creationId xmlns:a16="http://schemas.microsoft.com/office/drawing/2014/main" id="{C2412464-C759-4E10-97D5-EB8C7368771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7" name="Text Box 11">
          <a:extLst>
            <a:ext uri="{FF2B5EF4-FFF2-40B4-BE49-F238E27FC236}">
              <a16:creationId xmlns:a16="http://schemas.microsoft.com/office/drawing/2014/main" id="{42B8ADBA-213D-4735-B85B-ECEC1682F2A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8" name="Text Box 12">
          <a:extLst>
            <a:ext uri="{FF2B5EF4-FFF2-40B4-BE49-F238E27FC236}">
              <a16:creationId xmlns:a16="http://schemas.microsoft.com/office/drawing/2014/main" id="{4A79382C-FDD9-4F7A-992A-A5E9F4874BE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89" name="Text Box 13">
          <a:extLst>
            <a:ext uri="{FF2B5EF4-FFF2-40B4-BE49-F238E27FC236}">
              <a16:creationId xmlns:a16="http://schemas.microsoft.com/office/drawing/2014/main" id="{D2A0D8E6-FA1B-440D-8986-9AA2EBEDC73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0" name="Text Box 14">
          <a:extLst>
            <a:ext uri="{FF2B5EF4-FFF2-40B4-BE49-F238E27FC236}">
              <a16:creationId xmlns:a16="http://schemas.microsoft.com/office/drawing/2014/main" id="{38CE1251-D854-4F8C-ADBE-312A555A689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1" name="Text Box 15">
          <a:extLst>
            <a:ext uri="{FF2B5EF4-FFF2-40B4-BE49-F238E27FC236}">
              <a16:creationId xmlns:a16="http://schemas.microsoft.com/office/drawing/2014/main" id="{D97B273B-0A17-42BF-A46B-84E36F4FF87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2" name="Text Box 16">
          <a:extLst>
            <a:ext uri="{FF2B5EF4-FFF2-40B4-BE49-F238E27FC236}">
              <a16:creationId xmlns:a16="http://schemas.microsoft.com/office/drawing/2014/main" id="{FDB95D11-AF29-44DE-A790-A6531AEF089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3" name="Text Box 17">
          <a:extLst>
            <a:ext uri="{FF2B5EF4-FFF2-40B4-BE49-F238E27FC236}">
              <a16:creationId xmlns:a16="http://schemas.microsoft.com/office/drawing/2014/main" id="{1E7D5311-ED60-43EE-9811-5CD9182B2AF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4" name="Text Box 18">
          <a:extLst>
            <a:ext uri="{FF2B5EF4-FFF2-40B4-BE49-F238E27FC236}">
              <a16:creationId xmlns:a16="http://schemas.microsoft.com/office/drawing/2014/main" id="{609DF82D-648D-4EAE-98E8-02C208BFA7C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5" name="Text Box 19">
          <a:extLst>
            <a:ext uri="{FF2B5EF4-FFF2-40B4-BE49-F238E27FC236}">
              <a16:creationId xmlns:a16="http://schemas.microsoft.com/office/drawing/2014/main" id="{27562E2A-E7E9-414C-B167-E15824A0410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6" name="Text Box 20">
          <a:extLst>
            <a:ext uri="{FF2B5EF4-FFF2-40B4-BE49-F238E27FC236}">
              <a16:creationId xmlns:a16="http://schemas.microsoft.com/office/drawing/2014/main" id="{AD0F9F13-32EC-4631-A586-345B91D66F7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7" name="Text Box 21">
          <a:extLst>
            <a:ext uri="{FF2B5EF4-FFF2-40B4-BE49-F238E27FC236}">
              <a16:creationId xmlns:a16="http://schemas.microsoft.com/office/drawing/2014/main" id="{15216F44-1D1A-4FB7-8CEB-F573F7FEFA4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8" name="Text Box 22">
          <a:extLst>
            <a:ext uri="{FF2B5EF4-FFF2-40B4-BE49-F238E27FC236}">
              <a16:creationId xmlns:a16="http://schemas.microsoft.com/office/drawing/2014/main" id="{2705D50C-C6B5-4462-97AB-4E91190297D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299" name="Text Box 23">
          <a:extLst>
            <a:ext uri="{FF2B5EF4-FFF2-40B4-BE49-F238E27FC236}">
              <a16:creationId xmlns:a16="http://schemas.microsoft.com/office/drawing/2014/main" id="{71F0176D-0EF1-4672-81A4-F21139DA1D7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0" name="Text Box 24">
          <a:extLst>
            <a:ext uri="{FF2B5EF4-FFF2-40B4-BE49-F238E27FC236}">
              <a16:creationId xmlns:a16="http://schemas.microsoft.com/office/drawing/2014/main" id="{1F2795C1-920B-471D-83E8-2718E85774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1" name="Text Box 25">
          <a:extLst>
            <a:ext uri="{FF2B5EF4-FFF2-40B4-BE49-F238E27FC236}">
              <a16:creationId xmlns:a16="http://schemas.microsoft.com/office/drawing/2014/main" id="{4EAB1DEB-7A22-45C8-88EB-B3E789EF9A8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2" name="Text Box 26">
          <a:extLst>
            <a:ext uri="{FF2B5EF4-FFF2-40B4-BE49-F238E27FC236}">
              <a16:creationId xmlns:a16="http://schemas.microsoft.com/office/drawing/2014/main" id="{58435A9B-F8AB-4ED0-94CE-92864EA7FDC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3" name="Text Box 27">
          <a:extLst>
            <a:ext uri="{FF2B5EF4-FFF2-40B4-BE49-F238E27FC236}">
              <a16:creationId xmlns:a16="http://schemas.microsoft.com/office/drawing/2014/main" id="{07A94872-6798-47B6-8855-4DE80D1616A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FD46E909-1D51-4607-8448-8CD62F51D4A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599497E7-8DFA-4D9C-8D61-BF9A8C7421E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6" name="Text Box 3">
          <a:extLst>
            <a:ext uri="{FF2B5EF4-FFF2-40B4-BE49-F238E27FC236}">
              <a16:creationId xmlns:a16="http://schemas.microsoft.com/office/drawing/2014/main" id="{BDDED7B1-F335-4FFB-BCB7-FD31DD6E085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07" name="Text Box 4">
          <a:extLst>
            <a:ext uri="{FF2B5EF4-FFF2-40B4-BE49-F238E27FC236}">
              <a16:creationId xmlns:a16="http://schemas.microsoft.com/office/drawing/2014/main" id="{17BBBC1C-0A93-4237-86E8-B917D6172D1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8" name="Text Box 5">
          <a:extLst>
            <a:ext uri="{FF2B5EF4-FFF2-40B4-BE49-F238E27FC236}">
              <a16:creationId xmlns:a16="http://schemas.microsoft.com/office/drawing/2014/main" id="{2F45534C-2941-48AD-84B1-9BEFB30E483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09" name="Text Box 6">
          <a:extLst>
            <a:ext uri="{FF2B5EF4-FFF2-40B4-BE49-F238E27FC236}">
              <a16:creationId xmlns:a16="http://schemas.microsoft.com/office/drawing/2014/main" id="{B90A4F06-FB8B-4021-8559-93C59789A2B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10" name="Text Box 7">
          <a:extLst>
            <a:ext uri="{FF2B5EF4-FFF2-40B4-BE49-F238E27FC236}">
              <a16:creationId xmlns:a16="http://schemas.microsoft.com/office/drawing/2014/main" id="{9F346D6F-594F-41D0-AD9C-C6ABC411EBD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1" name="Text Box 8">
          <a:extLst>
            <a:ext uri="{FF2B5EF4-FFF2-40B4-BE49-F238E27FC236}">
              <a16:creationId xmlns:a16="http://schemas.microsoft.com/office/drawing/2014/main" id="{04EFA09A-D30D-49EE-B69C-E27086BDB51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2" name="Text Box 9">
          <a:extLst>
            <a:ext uri="{FF2B5EF4-FFF2-40B4-BE49-F238E27FC236}">
              <a16:creationId xmlns:a16="http://schemas.microsoft.com/office/drawing/2014/main" id="{5661FE0E-4725-411A-9FD3-5D65FD72D9C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3" name="Text Box 10">
          <a:extLst>
            <a:ext uri="{FF2B5EF4-FFF2-40B4-BE49-F238E27FC236}">
              <a16:creationId xmlns:a16="http://schemas.microsoft.com/office/drawing/2014/main" id="{66A79104-14BB-4622-B467-F0222ABE525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4" name="Text Box 11">
          <a:extLst>
            <a:ext uri="{FF2B5EF4-FFF2-40B4-BE49-F238E27FC236}">
              <a16:creationId xmlns:a16="http://schemas.microsoft.com/office/drawing/2014/main" id="{7947D506-C5AD-4854-A144-A24D80DEF5A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5" name="Text Box 12">
          <a:extLst>
            <a:ext uri="{FF2B5EF4-FFF2-40B4-BE49-F238E27FC236}">
              <a16:creationId xmlns:a16="http://schemas.microsoft.com/office/drawing/2014/main" id="{E74037AA-1F4D-42FD-A02C-A0AEE349FB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6" name="Text Box 13">
          <a:extLst>
            <a:ext uri="{FF2B5EF4-FFF2-40B4-BE49-F238E27FC236}">
              <a16:creationId xmlns:a16="http://schemas.microsoft.com/office/drawing/2014/main" id="{B39F1EFB-319A-4034-A5EA-2024B77142A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7" name="Text Box 14">
          <a:extLst>
            <a:ext uri="{FF2B5EF4-FFF2-40B4-BE49-F238E27FC236}">
              <a16:creationId xmlns:a16="http://schemas.microsoft.com/office/drawing/2014/main" id="{372570D9-F273-4F77-B897-ABADB289C4C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8" name="Text Box 15">
          <a:extLst>
            <a:ext uri="{FF2B5EF4-FFF2-40B4-BE49-F238E27FC236}">
              <a16:creationId xmlns:a16="http://schemas.microsoft.com/office/drawing/2014/main" id="{2A1BF257-DAE1-45BA-B9A1-7646F6BA98D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19" name="Text Box 16">
          <a:extLst>
            <a:ext uri="{FF2B5EF4-FFF2-40B4-BE49-F238E27FC236}">
              <a16:creationId xmlns:a16="http://schemas.microsoft.com/office/drawing/2014/main" id="{3496F638-8CD7-4908-949C-E5627E28138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0" name="Text Box 17">
          <a:extLst>
            <a:ext uri="{FF2B5EF4-FFF2-40B4-BE49-F238E27FC236}">
              <a16:creationId xmlns:a16="http://schemas.microsoft.com/office/drawing/2014/main" id="{C958ECEF-3EF6-4BB4-A651-20D79FAFE7F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1" name="Text Box 18">
          <a:extLst>
            <a:ext uri="{FF2B5EF4-FFF2-40B4-BE49-F238E27FC236}">
              <a16:creationId xmlns:a16="http://schemas.microsoft.com/office/drawing/2014/main" id="{77C629E9-78A0-4036-A8EE-F1D4171A3E9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2" name="Text Box 19">
          <a:extLst>
            <a:ext uri="{FF2B5EF4-FFF2-40B4-BE49-F238E27FC236}">
              <a16:creationId xmlns:a16="http://schemas.microsoft.com/office/drawing/2014/main" id="{95E974A3-C571-4D15-B1BF-F9DEB8D5307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3" name="Text Box 20">
          <a:extLst>
            <a:ext uri="{FF2B5EF4-FFF2-40B4-BE49-F238E27FC236}">
              <a16:creationId xmlns:a16="http://schemas.microsoft.com/office/drawing/2014/main" id="{7D94B7C0-78FA-4D11-9801-1C6DB9697A3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4" name="Text Box 21">
          <a:extLst>
            <a:ext uri="{FF2B5EF4-FFF2-40B4-BE49-F238E27FC236}">
              <a16:creationId xmlns:a16="http://schemas.microsoft.com/office/drawing/2014/main" id="{D6AE4BE8-560A-4EA1-9802-BCB0E25629F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5" name="Text Box 22">
          <a:extLst>
            <a:ext uri="{FF2B5EF4-FFF2-40B4-BE49-F238E27FC236}">
              <a16:creationId xmlns:a16="http://schemas.microsoft.com/office/drawing/2014/main" id="{F0359871-E536-4518-878A-88E7D39379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6" name="Text Box 23">
          <a:extLst>
            <a:ext uri="{FF2B5EF4-FFF2-40B4-BE49-F238E27FC236}">
              <a16:creationId xmlns:a16="http://schemas.microsoft.com/office/drawing/2014/main" id="{FB4D7ADC-E245-4FDC-93D1-52189A60758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7" name="Text Box 24">
          <a:extLst>
            <a:ext uri="{FF2B5EF4-FFF2-40B4-BE49-F238E27FC236}">
              <a16:creationId xmlns:a16="http://schemas.microsoft.com/office/drawing/2014/main" id="{3D34BE7D-B86F-4F12-9735-E7C09AA83EC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8" name="Text Box 25">
          <a:extLst>
            <a:ext uri="{FF2B5EF4-FFF2-40B4-BE49-F238E27FC236}">
              <a16:creationId xmlns:a16="http://schemas.microsoft.com/office/drawing/2014/main" id="{51FABA6E-8CE9-46B0-9633-67C9ADA6B80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29" name="Text Box 26">
          <a:extLst>
            <a:ext uri="{FF2B5EF4-FFF2-40B4-BE49-F238E27FC236}">
              <a16:creationId xmlns:a16="http://schemas.microsoft.com/office/drawing/2014/main" id="{8A783CAD-408C-4386-AC6A-B4A2E8D4ED4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330" name="Text Box 27">
          <a:extLst>
            <a:ext uri="{FF2B5EF4-FFF2-40B4-BE49-F238E27FC236}">
              <a16:creationId xmlns:a16="http://schemas.microsoft.com/office/drawing/2014/main" id="{87D1E345-7333-4320-97F9-861E9C83038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62DD63B5-B0C4-41CA-956C-1CDB4128E8F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2" name="Text Box 4">
          <a:extLst>
            <a:ext uri="{FF2B5EF4-FFF2-40B4-BE49-F238E27FC236}">
              <a16:creationId xmlns:a16="http://schemas.microsoft.com/office/drawing/2014/main" id="{83AB4EBF-1B5B-4EA0-BB74-3F4283A4D76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3" name="Text Box 7">
          <a:extLst>
            <a:ext uri="{FF2B5EF4-FFF2-40B4-BE49-F238E27FC236}">
              <a16:creationId xmlns:a16="http://schemas.microsoft.com/office/drawing/2014/main" id="{E9AF6034-F730-4181-BC5A-2C5902DDAC5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619BBB1B-7EB3-4F3D-AFCA-91A655CFF35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5" name="Text Box 4">
          <a:extLst>
            <a:ext uri="{FF2B5EF4-FFF2-40B4-BE49-F238E27FC236}">
              <a16:creationId xmlns:a16="http://schemas.microsoft.com/office/drawing/2014/main" id="{A0AF25F1-3D81-4B13-9BE8-BE484EED08A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6" name="Text Box 7">
          <a:extLst>
            <a:ext uri="{FF2B5EF4-FFF2-40B4-BE49-F238E27FC236}">
              <a16:creationId xmlns:a16="http://schemas.microsoft.com/office/drawing/2014/main" id="{4E6F69FF-B6B1-4198-8240-E91569A2AA0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A23E70E3-7668-4D3F-8363-ACA020B5749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8" name="Text Box 4">
          <a:extLst>
            <a:ext uri="{FF2B5EF4-FFF2-40B4-BE49-F238E27FC236}">
              <a16:creationId xmlns:a16="http://schemas.microsoft.com/office/drawing/2014/main" id="{2552BD59-9482-4392-A39A-502690544D1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39" name="Text Box 7">
          <a:extLst>
            <a:ext uri="{FF2B5EF4-FFF2-40B4-BE49-F238E27FC236}">
              <a16:creationId xmlns:a16="http://schemas.microsoft.com/office/drawing/2014/main" id="{605667F1-E6D7-4D09-AE44-D2A7FD24CA8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ED3414E6-DE54-4E8E-896D-FDBB87C2BEC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1" name="Text Box 4">
          <a:extLst>
            <a:ext uri="{FF2B5EF4-FFF2-40B4-BE49-F238E27FC236}">
              <a16:creationId xmlns:a16="http://schemas.microsoft.com/office/drawing/2014/main" id="{79E72645-248B-4882-BD29-E7C312D4BB1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2" name="Text Box 7">
          <a:extLst>
            <a:ext uri="{FF2B5EF4-FFF2-40B4-BE49-F238E27FC236}">
              <a16:creationId xmlns:a16="http://schemas.microsoft.com/office/drawing/2014/main" id="{7C9B1C13-8DFC-4637-B05F-D0D75BADAB0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256E374B-C1CD-4889-B7E8-D18C5A78023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4" name="Text Box 4">
          <a:extLst>
            <a:ext uri="{FF2B5EF4-FFF2-40B4-BE49-F238E27FC236}">
              <a16:creationId xmlns:a16="http://schemas.microsoft.com/office/drawing/2014/main" id="{B9549D21-3659-4C94-9EC2-D3D5C4B7CDE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5" name="Text Box 7">
          <a:extLst>
            <a:ext uri="{FF2B5EF4-FFF2-40B4-BE49-F238E27FC236}">
              <a16:creationId xmlns:a16="http://schemas.microsoft.com/office/drawing/2014/main" id="{CE093B26-D45C-4322-B029-1F9744A0ECF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EAE684FE-E261-49A6-9970-FE99D2F5895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7" name="Text Box 4">
          <a:extLst>
            <a:ext uri="{FF2B5EF4-FFF2-40B4-BE49-F238E27FC236}">
              <a16:creationId xmlns:a16="http://schemas.microsoft.com/office/drawing/2014/main" id="{A4046584-60E9-422C-9EAB-0C6063EB10A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8" name="Text Box 7">
          <a:extLst>
            <a:ext uri="{FF2B5EF4-FFF2-40B4-BE49-F238E27FC236}">
              <a16:creationId xmlns:a16="http://schemas.microsoft.com/office/drawing/2014/main" id="{5C8F0FB6-719D-46FC-94AA-CEAF5D45118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CC551874-9907-4282-87CE-DEE447B427D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50" name="Text Box 4">
          <a:extLst>
            <a:ext uri="{FF2B5EF4-FFF2-40B4-BE49-F238E27FC236}">
              <a16:creationId xmlns:a16="http://schemas.microsoft.com/office/drawing/2014/main" id="{39EFEFF8-C99C-48A9-86C5-58354F9AF7A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51" name="Text Box 7">
          <a:extLst>
            <a:ext uri="{FF2B5EF4-FFF2-40B4-BE49-F238E27FC236}">
              <a16:creationId xmlns:a16="http://schemas.microsoft.com/office/drawing/2014/main" id="{EA78F2C2-D4DC-442C-B479-AF018FB7CB5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51BE91BD-A9FF-4531-A27B-68E15333232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3" name="Text Box 4">
          <a:extLst>
            <a:ext uri="{FF2B5EF4-FFF2-40B4-BE49-F238E27FC236}">
              <a16:creationId xmlns:a16="http://schemas.microsoft.com/office/drawing/2014/main" id="{2D0EC111-0845-418E-9F23-9CF6A33DEF6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4" name="Text Box 7">
          <a:extLst>
            <a:ext uri="{FF2B5EF4-FFF2-40B4-BE49-F238E27FC236}">
              <a16:creationId xmlns:a16="http://schemas.microsoft.com/office/drawing/2014/main" id="{3658BCA8-DB7D-4273-9F0A-990C51A7546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2B80251C-1859-4AAE-909D-8DF6270E407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6" name="Text Box 4">
          <a:extLst>
            <a:ext uri="{FF2B5EF4-FFF2-40B4-BE49-F238E27FC236}">
              <a16:creationId xmlns:a16="http://schemas.microsoft.com/office/drawing/2014/main" id="{4663F4AE-4F78-42EA-9FF5-B5ADF59C136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7" name="Text Box 7">
          <a:extLst>
            <a:ext uri="{FF2B5EF4-FFF2-40B4-BE49-F238E27FC236}">
              <a16:creationId xmlns:a16="http://schemas.microsoft.com/office/drawing/2014/main" id="{0E09DFC0-27D0-4460-8884-658945FCB85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AA7FC0BE-174B-4467-9C16-C5046313A0A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59" name="Text Box 4">
          <a:extLst>
            <a:ext uri="{FF2B5EF4-FFF2-40B4-BE49-F238E27FC236}">
              <a16:creationId xmlns:a16="http://schemas.microsoft.com/office/drawing/2014/main" id="{842CE7A3-3A02-494D-8C0C-0E42285E3E1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0" name="Text Box 7">
          <a:extLst>
            <a:ext uri="{FF2B5EF4-FFF2-40B4-BE49-F238E27FC236}">
              <a16:creationId xmlns:a16="http://schemas.microsoft.com/office/drawing/2014/main" id="{71A4F84A-FDC7-4F1E-BFE3-60DCF8761F2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E2647634-A085-4465-AA40-5B143AB8C20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6E742128-CA07-4759-BE74-18186DA6214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3" name="Text Box 7">
          <a:extLst>
            <a:ext uri="{FF2B5EF4-FFF2-40B4-BE49-F238E27FC236}">
              <a16:creationId xmlns:a16="http://schemas.microsoft.com/office/drawing/2014/main" id="{266B1BC5-33F6-45FF-A1F6-FFBB85979AA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2661EE1A-8E3B-4650-89B4-18832B76B5F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5" name="Text Box 4">
          <a:extLst>
            <a:ext uri="{FF2B5EF4-FFF2-40B4-BE49-F238E27FC236}">
              <a16:creationId xmlns:a16="http://schemas.microsoft.com/office/drawing/2014/main" id="{82E07A78-0E36-49E6-97EE-BEAD798763C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6" name="Text Box 7">
          <a:extLst>
            <a:ext uri="{FF2B5EF4-FFF2-40B4-BE49-F238E27FC236}">
              <a16:creationId xmlns:a16="http://schemas.microsoft.com/office/drawing/2014/main" id="{993B8DB9-2A25-47EB-AC81-F5C24B33228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8566FEE6-77E9-4412-B7B3-EBD6E821BEA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8" name="Text Box 4">
          <a:extLst>
            <a:ext uri="{FF2B5EF4-FFF2-40B4-BE49-F238E27FC236}">
              <a16:creationId xmlns:a16="http://schemas.microsoft.com/office/drawing/2014/main" id="{EDB41237-BC15-4ED5-8631-4B675120308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69" name="Text Box 7">
          <a:extLst>
            <a:ext uri="{FF2B5EF4-FFF2-40B4-BE49-F238E27FC236}">
              <a16:creationId xmlns:a16="http://schemas.microsoft.com/office/drawing/2014/main" id="{0DB9048E-E810-4D36-B27F-6F95597A323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20DF3A41-E0B1-4189-84EA-28372EC993E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71" name="Text Box 4">
          <a:extLst>
            <a:ext uri="{FF2B5EF4-FFF2-40B4-BE49-F238E27FC236}">
              <a16:creationId xmlns:a16="http://schemas.microsoft.com/office/drawing/2014/main" id="{E492BEEB-BBF5-40D5-859F-DA1ADB9767D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72" name="Text Box 7">
          <a:extLst>
            <a:ext uri="{FF2B5EF4-FFF2-40B4-BE49-F238E27FC236}">
              <a16:creationId xmlns:a16="http://schemas.microsoft.com/office/drawing/2014/main" id="{F78186C3-8142-4172-8E78-7738FA97A31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6F26122-7441-4940-85D6-363A2F76E04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4" name="Text Box 4">
          <a:extLst>
            <a:ext uri="{FF2B5EF4-FFF2-40B4-BE49-F238E27FC236}">
              <a16:creationId xmlns:a16="http://schemas.microsoft.com/office/drawing/2014/main" id="{EB2E12D3-7814-49C4-B4E7-07EB0AB068B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5" name="Text Box 7">
          <a:extLst>
            <a:ext uri="{FF2B5EF4-FFF2-40B4-BE49-F238E27FC236}">
              <a16:creationId xmlns:a16="http://schemas.microsoft.com/office/drawing/2014/main" id="{B0B5C061-9E8B-4A65-B693-2B0C9EA2FAB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9B8A9BEA-B22C-4294-B73F-43B5A83ACC6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7" name="Text Box 4">
          <a:extLst>
            <a:ext uri="{FF2B5EF4-FFF2-40B4-BE49-F238E27FC236}">
              <a16:creationId xmlns:a16="http://schemas.microsoft.com/office/drawing/2014/main" id="{CFDB6DAE-CE77-41C6-BA40-4913559A0A0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8" name="Text Box 7">
          <a:extLst>
            <a:ext uri="{FF2B5EF4-FFF2-40B4-BE49-F238E27FC236}">
              <a16:creationId xmlns:a16="http://schemas.microsoft.com/office/drawing/2014/main" id="{007E4B1B-96B4-475C-BA8B-928CA5AE90F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CD4C8ED7-E3D7-4AC7-ACD4-B0F2F467D94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0" name="Text Box 4">
          <a:extLst>
            <a:ext uri="{FF2B5EF4-FFF2-40B4-BE49-F238E27FC236}">
              <a16:creationId xmlns:a16="http://schemas.microsoft.com/office/drawing/2014/main" id="{DCFAA392-E20C-4058-8B8E-C2DE606F1FB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1" name="Text Box 7">
          <a:extLst>
            <a:ext uri="{FF2B5EF4-FFF2-40B4-BE49-F238E27FC236}">
              <a16:creationId xmlns:a16="http://schemas.microsoft.com/office/drawing/2014/main" id="{670BE811-F156-44BF-A865-7C7803E8EAE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4D6997EF-2CAF-41E3-A956-576450E702B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3" name="Text Box 4">
          <a:extLst>
            <a:ext uri="{FF2B5EF4-FFF2-40B4-BE49-F238E27FC236}">
              <a16:creationId xmlns:a16="http://schemas.microsoft.com/office/drawing/2014/main" id="{6FC16F5F-1681-4658-8046-5FD6774C4FD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4" name="Text Box 7">
          <a:extLst>
            <a:ext uri="{FF2B5EF4-FFF2-40B4-BE49-F238E27FC236}">
              <a16:creationId xmlns:a16="http://schemas.microsoft.com/office/drawing/2014/main" id="{2624DB47-1B00-42BA-AE43-82735749E9C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EDA14CB4-D4B2-4BC4-9371-FBFBEE7CD6F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6" name="Text Box 4">
          <a:extLst>
            <a:ext uri="{FF2B5EF4-FFF2-40B4-BE49-F238E27FC236}">
              <a16:creationId xmlns:a16="http://schemas.microsoft.com/office/drawing/2014/main" id="{14396108-2812-4EBB-8A1B-0863372B229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7" name="Text Box 7">
          <a:extLst>
            <a:ext uri="{FF2B5EF4-FFF2-40B4-BE49-F238E27FC236}">
              <a16:creationId xmlns:a16="http://schemas.microsoft.com/office/drawing/2014/main" id="{31F308AC-E01A-4DF6-BB24-2839E2FCCE1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AC90DBD9-5863-4AA0-927C-C4F6BD85E51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89" name="Text Box 4">
          <a:extLst>
            <a:ext uri="{FF2B5EF4-FFF2-40B4-BE49-F238E27FC236}">
              <a16:creationId xmlns:a16="http://schemas.microsoft.com/office/drawing/2014/main" id="{7EEB9135-2BAC-42B9-8B31-7EC6A1478C6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90" name="Text Box 7">
          <a:extLst>
            <a:ext uri="{FF2B5EF4-FFF2-40B4-BE49-F238E27FC236}">
              <a16:creationId xmlns:a16="http://schemas.microsoft.com/office/drawing/2014/main" id="{C931E954-E462-4504-809B-6801AA18854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D5BB6019-5411-458D-BC9E-420D2D0671F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92" name="Text Box 4">
          <a:extLst>
            <a:ext uri="{FF2B5EF4-FFF2-40B4-BE49-F238E27FC236}">
              <a16:creationId xmlns:a16="http://schemas.microsoft.com/office/drawing/2014/main" id="{34587E6B-D091-43F4-AFB5-C02039B8139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393" name="Text Box 7">
          <a:extLst>
            <a:ext uri="{FF2B5EF4-FFF2-40B4-BE49-F238E27FC236}">
              <a16:creationId xmlns:a16="http://schemas.microsoft.com/office/drawing/2014/main" id="{B5C8196F-3604-4DBC-A07A-F46818D0B85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E4F7C60F-61DD-4F25-B840-31C4FFE8770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95" name="Text Box 4">
          <a:extLst>
            <a:ext uri="{FF2B5EF4-FFF2-40B4-BE49-F238E27FC236}">
              <a16:creationId xmlns:a16="http://schemas.microsoft.com/office/drawing/2014/main" id="{5A572182-7C3C-46F9-B98C-9E603DBEE66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96" name="Text Box 7">
          <a:extLst>
            <a:ext uri="{FF2B5EF4-FFF2-40B4-BE49-F238E27FC236}">
              <a16:creationId xmlns:a16="http://schemas.microsoft.com/office/drawing/2014/main" id="{9E652745-8A71-4F66-BBBB-9A7ACCFB716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941EE7E0-89AC-4B72-A3C5-C1B033A17D6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98" name="Text Box 4">
          <a:extLst>
            <a:ext uri="{FF2B5EF4-FFF2-40B4-BE49-F238E27FC236}">
              <a16:creationId xmlns:a16="http://schemas.microsoft.com/office/drawing/2014/main" id="{72293A18-8EF0-4DFF-B772-B20B61FD117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399" name="Text Box 7">
          <a:extLst>
            <a:ext uri="{FF2B5EF4-FFF2-40B4-BE49-F238E27FC236}">
              <a16:creationId xmlns:a16="http://schemas.microsoft.com/office/drawing/2014/main" id="{1A93915D-0758-462C-954B-977C249D38B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AFFCC0E-939C-4E4D-95C4-610F3A79F7C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1" name="Text Box 4">
          <a:extLst>
            <a:ext uri="{FF2B5EF4-FFF2-40B4-BE49-F238E27FC236}">
              <a16:creationId xmlns:a16="http://schemas.microsoft.com/office/drawing/2014/main" id="{CC029DF7-2CF5-4786-8874-65651D1AC8D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2" name="Text Box 7">
          <a:extLst>
            <a:ext uri="{FF2B5EF4-FFF2-40B4-BE49-F238E27FC236}">
              <a16:creationId xmlns:a16="http://schemas.microsoft.com/office/drawing/2014/main" id="{5B238B22-3CA8-424F-AEA3-38E30ECB726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1DAFB9F2-DFA4-46F5-ABD9-6A3BF0DD3BA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4" name="Text Box 4">
          <a:extLst>
            <a:ext uri="{FF2B5EF4-FFF2-40B4-BE49-F238E27FC236}">
              <a16:creationId xmlns:a16="http://schemas.microsoft.com/office/drawing/2014/main" id="{0B851FAE-41C5-4F93-A22C-85F090856FE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5" name="Text Box 7">
          <a:extLst>
            <a:ext uri="{FF2B5EF4-FFF2-40B4-BE49-F238E27FC236}">
              <a16:creationId xmlns:a16="http://schemas.microsoft.com/office/drawing/2014/main" id="{CB798B6C-DF64-4245-AE2B-A538B7FCA7E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ED1C95D2-F3FA-4922-8F9A-624BA3B11FE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7" name="Text Box 4">
          <a:extLst>
            <a:ext uri="{FF2B5EF4-FFF2-40B4-BE49-F238E27FC236}">
              <a16:creationId xmlns:a16="http://schemas.microsoft.com/office/drawing/2014/main" id="{E84B99EF-F9FA-4568-B231-C82F06CF961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8" name="Text Box 7">
          <a:extLst>
            <a:ext uri="{FF2B5EF4-FFF2-40B4-BE49-F238E27FC236}">
              <a16:creationId xmlns:a16="http://schemas.microsoft.com/office/drawing/2014/main" id="{67101FEE-177D-4B82-BB86-8878BA3F7F3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27909715-09CC-4DCA-8B72-27B0BBC5910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10" name="Text Box 4">
          <a:extLst>
            <a:ext uri="{FF2B5EF4-FFF2-40B4-BE49-F238E27FC236}">
              <a16:creationId xmlns:a16="http://schemas.microsoft.com/office/drawing/2014/main" id="{D8C8F97A-D2D1-42FD-9651-2EF45A3A138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11" name="Text Box 7">
          <a:extLst>
            <a:ext uri="{FF2B5EF4-FFF2-40B4-BE49-F238E27FC236}">
              <a16:creationId xmlns:a16="http://schemas.microsoft.com/office/drawing/2014/main" id="{94DA1991-D470-4C14-8FEC-CCE2BA7BB60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8A8EE817-17B9-4B3E-AF89-E4DAD03FC64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13" name="Text Box 4">
          <a:extLst>
            <a:ext uri="{FF2B5EF4-FFF2-40B4-BE49-F238E27FC236}">
              <a16:creationId xmlns:a16="http://schemas.microsoft.com/office/drawing/2014/main" id="{56907A08-AD0C-45D3-B136-ADDE8E4216A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14" name="Text Box 7">
          <a:extLst>
            <a:ext uri="{FF2B5EF4-FFF2-40B4-BE49-F238E27FC236}">
              <a16:creationId xmlns:a16="http://schemas.microsoft.com/office/drawing/2014/main" id="{9DF59BD5-F1C8-496F-B048-BD796F357C1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36145F24-3A67-4B1B-B88A-254EAF99D41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16" name="Text Box 4">
          <a:extLst>
            <a:ext uri="{FF2B5EF4-FFF2-40B4-BE49-F238E27FC236}">
              <a16:creationId xmlns:a16="http://schemas.microsoft.com/office/drawing/2014/main" id="{C14328BB-4979-446D-A4D5-25F26DF8F02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17" name="Text Box 7">
          <a:extLst>
            <a:ext uri="{FF2B5EF4-FFF2-40B4-BE49-F238E27FC236}">
              <a16:creationId xmlns:a16="http://schemas.microsoft.com/office/drawing/2014/main" id="{89CDBA8D-5298-43AB-9CBA-C241B2E4F1B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9CBAE2-6FE1-46A6-A61B-1C5D6E14282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19" name="Text Box 4">
          <a:extLst>
            <a:ext uri="{FF2B5EF4-FFF2-40B4-BE49-F238E27FC236}">
              <a16:creationId xmlns:a16="http://schemas.microsoft.com/office/drawing/2014/main" id="{AD25F4C7-2C23-4BF2-A072-5BCE25E3B3B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0" name="Text Box 7">
          <a:extLst>
            <a:ext uri="{FF2B5EF4-FFF2-40B4-BE49-F238E27FC236}">
              <a16:creationId xmlns:a16="http://schemas.microsoft.com/office/drawing/2014/main" id="{69545820-F4FC-46D8-A9EF-BD39A96BC69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2364400F-E5D8-4196-B67D-C6B56A98976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2" name="Text Box 4">
          <a:extLst>
            <a:ext uri="{FF2B5EF4-FFF2-40B4-BE49-F238E27FC236}">
              <a16:creationId xmlns:a16="http://schemas.microsoft.com/office/drawing/2014/main" id="{499AE8C0-1FFE-4257-9E94-EBAC4D1CF2C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3" name="Text Box 7">
          <a:extLst>
            <a:ext uri="{FF2B5EF4-FFF2-40B4-BE49-F238E27FC236}">
              <a16:creationId xmlns:a16="http://schemas.microsoft.com/office/drawing/2014/main" id="{845BFF34-683B-4B48-B690-1ADE8837528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EB72CE35-5888-414F-ACEF-894E23B2CDC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5" name="Text Box 4">
          <a:extLst>
            <a:ext uri="{FF2B5EF4-FFF2-40B4-BE49-F238E27FC236}">
              <a16:creationId xmlns:a16="http://schemas.microsoft.com/office/drawing/2014/main" id="{6C0EC856-A8C8-438C-A67D-DCACF63BC1D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6" name="Text Box 7">
          <a:extLst>
            <a:ext uri="{FF2B5EF4-FFF2-40B4-BE49-F238E27FC236}">
              <a16:creationId xmlns:a16="http://schemas.microsoft.com/office/drawing/2014/main" id="{3B0C951F-880C-47B7-A7A1-A7493DCE157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37AF1C3E-3BE9-46A5-A30F-9CE5756DE5E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8" name="Text Box 4">
          <a:extLst>
            <a:ext uri="{FF2B5EF4-FFF2-40B4-BE49-F238E27FC236}">
              <a16:creationId xmlns:a16="http://schemas.microsoft.com/office/drawing/2014/main" id="{569D5152-D612-4227-818E-41B083A6CA3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29" name="Text Box 7">
          <a:extLst>
            <a:ext uri="{FF2B5EF4-FFF2-40B4-BE49-F238E27FC236}">
              <a16:creationId xmlns:a16="http://schemas.microsoft.com/office/drawing/2014/main" id="{704CFC0D-3799-4154-951F-9719E52ADFA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D143E900-688F-4157-8D5F-D551FA054FD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31" name="Text Box 4">
          <a:extLst>
            <a:ext uri="{FF2B5EF4-FFF2-40B4-BE49-F238E27FC236}">
              <a16:creationId xmlns:a16="http://schemas.microsoft.com/office/drawing/2014/main" id="{784C01CD-476E-4D43-8E95-7927883BADF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32" name="Text Box 7">
          <a:extLst>
            <a:ext uri="{FF2B5EF4-FFF2-40B4-BE49-F238E27FC236}">
              <a16:creationId xmlns:a16="http://schemas.microsoft.com/office/drawing/2014/main" id="{973C6E7C-0124-4ED8-99C1-8139B486F61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CB8A2DB3-7345-4F8D-960C-05BCCA03E1F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34" name="Text Box 4">
          <a:extLst>
            <a:ext uri="{FF2B5EF4-FFF2-40B4-BE49-F238E27FC236}">
              <a16:creationId xmlns:a16="http://schemas.microsoft.com/office/drawing/2014/main" id="{5A31C308-EA57-4B86-9592-5D98775E514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35" name="Text Box 7">
          <a:extLst>
            <a:ext uri="{FF2B5EF4-FFF2-40B4-BE49-F238E27FC236}">
              <a16:creationId xmlns:a16="http://schemas.microsoft.com/office/drawing/2014/main" id="{19297237-B22B-4982-A6F4-8D4DFD2015F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5E1E9817-024B-45FB-863E-268D7E2CF3E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37" name="Text Box 4">
          <a:extLst>
            <a:ext uri="{FF2B5EF4-FFF2-40B4-BE49-F238E27FC236}">
              <a16:creationId xmlns:a16="http://schemas.microsoft.com/office/drawing/2014/main" id="{C60D7E54-8C75-4541-9BA4-AB9960FB3A0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38" name="Text Box 7">
          <a:extLst>
            <a:ext uri="{FF2B5EF4-FFF2-40B4-BE49-F238E27FC236}">
              <a16:creationId xmlns:a16="http://schemas.microsoft.com/office/drawing/2014/main" id="{DA8F38D5-9777-444A-8F69-9F521131315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384D330F-BDA8-4388-9EBD-E955CC5FBF0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0" name="Text Box 4">
          <a:extLst>
            <a:ext uri="{FF2B5EF4-FFF2-40B4-BE49-F238E27FC236}">
              <a16:creationId xmlns:a16="http://schemas.microsoft.com/office/drawing/2014/main" id="{850C1A3E-7D5C-465C-8390-F85FA1EEED8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1" name="Text Box 7">
          <a:extLst>
            <a:ext uri="{FF2B5EF4-FFF2-40B4-BE49-F238E27FC236}">
              <a16:creationId xmlns:a16="http://schemas.microsoft.com/office/drawing/2014/main" id="{D2749B66-FDF3-4075-A8D9-10908307E2F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19683C4A-F72F-430B-AA3F-F2464F3DFB7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3" name="Text Box 4">
          <a:extLst>
            <a:ext uri="{FF2B5EF4-FFF2-40B4-BE49-F238E27FC236}">
              <a16:creationId xmlns:a16="http://schemas.microsoft.com/office/drawing/2014/main" id="{47749592-93CC-4CB6-8CB8-373B544A92E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4" name="Text Box 7">
          <a:extLst>
            <a:ext uri="{FF2B5EF4-FFF2-40B4-BE49-F238E27FC236}">
              <a16:creationId xmlns:a16="http://schemas.microsoft.com/office/drawing/2014/main" id="{4E14E580-F234-412E-944E-0F901F9760B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EB588A31-2602-48D0-A1A3-16B0146F573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6" name="Text Box 4">
          <a:extLst>
            <a:ext uri="{FF2B5EF4-FFF2-40B4-BE49-F238E27FC236}">
              <a16:creationId xmlns:a16="http://schemas.microsoft.com/office/drawing/2014/main" id="{FD753DCD-7B98-454B-9201-D3D23D4C692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7" name="Text Box 7">
          <a:extLst>
            <a:ext uri="{FF2B5EF4-FFF2-40B4-BE49-F238E27FC236}">
              <a16:creationId xmlns:a16="http://schemas.microsoft.com/office/drawing/2014/main" id="{FFA35E2E-827F-46E2-B1DA-FDC0D8EFC40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A3F68AA7-AB54-4EEC-AC3E-3E71086D1D7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49" name="Text Box 4">
          <a:extLst>
            <a:ext uri="{FF2B5EF4-FFF2-40B4-BE49-F238E27FC236}">
              <a16:creationId xmlns:a16="http://schemas.microsoft.com/office/drawing/2014/main" id="{565FE296-3541-4CBC-9C1B-D6099AC5C92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0" name="Text Box 7">
          <a:extLst>
            <a:ext uri="{FF2B5EF4-FFF2-40B4-BE49-F238E27FC236}">
              <a16:creationId xmlns:a16="http://schemas.microsoft.com/office/drawing/2014/main" id="{F2268848-A44D-4174-86B4-7B0F6163AE6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C94409DB-8025-4898-AEF1-9FF00E1A274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2" name="Text Box 4">
          <a:extLst>
            <a:ext uri="{FF2B5EF4-FFF2-40B4-BE49-F238E27FC236}">
              <a16:creationId xmlns:a16="http://schemas.microsoft.com/office/drawing/2014/main" id="{FC378867-8F61-4835-8C71-163DE18E0D2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3" name="Text Box 7">
          <a:extLst>
            <a:ext uri="{FF2B5EF4-FFF2-40B4-BE49-F238E27FC236}">
              <a16:creationId xmlns:a16="http://schemas.microsoft.com/office/drawing/2014/main" id="{831A20C3-91D0-44FA-B4A8-CD09A3C2036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E01FB71-BDBC-4621-AC9A-F298C886D2E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5" name="Text Box 4">
          <a:extLst>
            <a:ext uri="{FF2B5EF4-FFF2-40B4-BE49-F238E27FC236}">
              <a16:creationId xmlns:a16="http://schemas.microsoft.com/office/drawing/2014/main" id="{C22F92FB-DAD4-441A-BDC8-9B7CD9216B9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56" name="Text Box 7">
          <a:extLst>
            <a:ext uri="{FF2B5EF4-FFF2-40B4-BE49-F238E27FC236}">
              <a16:creationId xmlns:a16="http://schemas.microsoft.com/office/drawing/2014/main" id="{85A7B2FA-FD78-432D-BD27-CAC368CDB3F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F5C30D3A-AAFE-4A79-BF0B-054CB346922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58" name="Text Box 4">
          <a:extLst>
            <a:ext uri="{FF2B5EF4-FFF2-40B4-BE49-F238E27FC236}">
              <a16:creationId xmlns:a16="http://schemas.microsoft.com/office/drawing/2014/main" id="{0821D8B8-C22F-4776-AD45-A5A29EB4716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59" name="Text Box 7">
          <a:extLst>
            <a:ext uri="{FF2B5EF4-FFF2-40B4-BE49-F238E27FC236}">
              <a16:creationId xmlns:a16="http://schemas.microsoft.com/office/drawing/2014/main" id="{77DA2253-BCFA-415B-949E-D58845A51AD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60BDBCAF-1DE1-4403-BFB2-1EEFFE0770C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1" name="Text Box 4">
          <a:extLst>
            <a:ext uri="{FF2B5EF4-FFF2-40B4-BE49-F238E27FC236}">
              <a16:creationId xmlns:a16="http://schemas.microsoft.com/office/drawing/2014/main" id="{3EC28289-6705-4A4A-967B-0BFCE27DEBD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2" name="Text Box 7">
          <a:extLst>
            <a:ext uri="{FF2B5EF4-FFF2-40B4-BE49-F238E27FC236}">
              <a16:creationId xmlns:a16="http://schemas.microsoft.com/office/drawing/2014/main" id="{180DEA5B-065C-4BAB-9B28-B54625F56A7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49CEB539-B39C-4E9A-99C4-53FE98D9F67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4" name="Text Box 4">
          <a:extLst>
            <a:ext uri="{FF2B5EF4-FFF2-40B4-BE49-F238E27FC236}">
              <a16:creationId xmlns:a16="http://schemas.microsoft.com/office/drawing/2014/main" id="{27DFB3C0-611E-482D-9B04-C8E55230175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5" name="Text Box 7">
          <a:extLst>
            <a:ext uri="{FF2B5EF4-FFF2-40B4-BE49-F238E27FC236}">
              <a16:creationId xmlns:a16="http://schemas.microsoft.com/office/drawing/2014/main" id="{56323007-FA0C-480A-90F3-99680B20929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066113A4-28AC-489D-8B0B-A0025B40DB6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7" name="Text Box 4">
          <a:extLst>
            <a:ext uri="{FF2B5EF4-FFF2-40B4-BE49-F238E27FC236}">
              <a16:creationId xmlns:a16="http://schemas.microsoft.com/office/drawing/2014/main" id="{A9D8783E-B6B0-4734-A963-9BA7E3E1EA6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8" name="Text Box 7">
          <a:extLst>
            <a:ext uri="{FF2B5EF4-FFF2-40B4-BE49-F238E27FC236}">
              <a16:creationId xmlns:a16="http://schemas.microsoft.com/office/drawing/2014/main" id="{565DA73E-6C31-4961-9E02-C1EA4CDC61C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727E7011-E277-4702-99C3-8254CE36AB3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0" name="Text Box 4">
          <a:extLst>
            <a:ext uri="{FF2B5EF4-FFF2-40B4-BE49-F238E27FC236}">
              <a16:creationId xmlns:a16="http://schemas.microsoft.com/office/drawing/2014/main" id="{9647365B-EC1C-4E70-88FD-7BCF2CEDE37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1" name="Text Box 7">
          <a:extLst>
            <a:ext uri="{FF2B5EF4-FFF2-40B4-BE49-F238E27FC236}">
              <a16:creationId xmlns:a16="http://schemas.microsoft.com/office/drawing/2014/main" id="{0A350EE5-7C8C-407F-94E8-C41D73457E9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229BA93D-DC21-4991-8CD6-605050D3D64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3" name="Text Box 4">
          <a:extLst>
            <a:ext uri="{FF2B5EF4-FFF2-40B4-BE49-F238E27FC236}">
              <a16:creationId xmlns:a16="http://schemas.microsoft.com/office/drawing/2014/main" id="{15F27820-253D-4996-9BE8-4B6A13FA036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4" name="Text Box 7">
          <a:extLst>
            <a:ext uri="{FF2B5EF4-FFF2-40B4-BE49-F238E27FC236}">
              <a16:creationId xmlns:a16="http://schemas.microsoft.com/office/drawing/2014/main" id="{AAE261B1-4175-428E-ACBD-6A60457C1D6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1EF04FE2-22F3-461A-BBD1-C2D083E6035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6" name="Text Box 4">
          <a:extLst>
            <a:ext uri="{FF2B5EF4-FFF2-40B4-BE49-F238E27FC236}">
              <a16:creationId xmlns:a16="http://schemas.microsoft.com/office/drawing/2014/main" id="{CB9735BD-CB4B-4D38-A1A8-2F701273142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77" name="Text Box 7">
          <a:extLst>
            <a:ext uri="{FF2B5EF4-FFF2-40B4-BE49-F238E27FC236}">
              <a16:creationId xmlns:a16="http://schemas.microsoft.com/office/drawing/2014/main" id="{F048184F-D24E-4ED0-A8A3-1E691F27D00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BF63DF05-3D75-422F-B4CB-34334C1490F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79" name="Text Box 4">
          <a:extLst>
            <a:ext uri="{FF2B5EF4-FFF2-40B4-BE49-F238E27FC236}">
              <a16:creationId xmlns:a16="http://schemas.microsoft.com/office/drawing/2014/main" id="{658DDFE0-FC8B-427D-8D3F-8B21E51BC11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0" name="Text Box 7">
          <a:extLst>
            <a:ext uri="{FF2B5EF4-FFF2-40B4-BE49-F238E27FC236}">
              <a16:creationId xmlns:a16="http://schemas.microsoft.com/office/drawing/2014/main" id="{51D412F6-0B02-4597-BCC4-46A1DCD9E41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B3F0606D-DF70-4B13-A831-36D71B37832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2" name="Text Box 4">
          <a:extLst>
            <a:ext uri="{FF2B5EF4-FFF2-40B4-BE49-F238E27FC236}">
              <a16:creationId xmlns:a16="http://schemas.microsoft.com/office/drawing/2014/main" id="{B354EAEA-AAE3-46BA-9E47-91B147310FB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3" name="Text Box 7">
          <a:extLst>
            <a:ext uri="{FF2B5EF4-FFF2-40B4-BE49-F238E27FC236}">
              <a16:creationId xmlns:a16="http://schemas.microsoft.com/office/drawing/2014/main" id="{D1E9E031-A73E-434C-AE6E-15E631EE5A3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3F309035-5581-48A1-9B56-91D9E68EDAF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5" name="Text Box 4">
          <a:extLst>
            <a:ext uri="{FF2B5EF4-FFF2-40B4-BE49-F238E27FC236}">
              <a16:creationId xmlns:a16="http://schemas.microsoft.com/office/drawing/2014/main" id="{DE08C28D-2BDF-4ED6-9DBD-93AAAB99D58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6" name="Text Box 7">
          <a:extLst>
            <a:ext uri="{FF2B5EF4-FFF2-40B4-BE49-F238E27FC236}">
              <a16:creationId xmlns:a16="http://schemas.microsoft.com/office/drawing/2014/main" id="{8B05C061-01D6-4E25-96AD-76641E27727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808A767D-A0B4-4CEC-9150-1EE51559ED6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8" name="Text Box 4">
          <a:extLst>
            <a:ext uri="{FF2B5EF4-FFF2-40B4-BE49-F238E27FC236}">
              <a16:creationId xmlns:a16="http://schemas.microsoft.com/office/drawing/2014/main" id="{1712C8A9-1475-41A9-B297-099624EA848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89" name="Text Box 7">
          <a:extLst>
            <a:ext uri="{FF2B5EF4-FFF2-40B4-BE49-F238E27FC236}">
              <a16:creationId xmlns:a16="http://schemas.microsoft.com/office/drawing/2014/main" id="{89B44766-B48F-40AD-A137-19E8A80B3F2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C2F8F547-753B-43D0-B981-F24EC895255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1" name="Text Box 4">
          <a:extLst>
            <a:ext uri="{FF2B5EF4-FFF2-40B4-BE49-F238E27FC236}">
              <a16:creationId xmlns:a16="http://schemas.microsoft.com/office/drawing/2014/main" id="{EE6E97D3-0FEA-4798-ADE4-3CF9584A6A3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2" name="Text Box 7">
          <a:extLst>
            <a:ext uri="{FF2B5EF4-FFF2-40B4-BE49-F238E27FC236}">
              <a16:creationId xmlns:a16="http://schemas.microsoft.com/office/drawing/2014/main" id="{A0DCCE3C-9B1F-4D9F-81EC-92CE32D14EE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33D30315-10D3-4A98-8CAB-CB1A19B68EE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4" name="Text Box 4">
          <a:extLst>
            <a:ext uri="{FF2B5EF4-FFF2-40B4-BE49-F238E27FC236}">
              <a16:creationId xmlns:a16="http://schemas.microsoft.com/office/drawing/2014/main" id="{F695348F-67FC-4223-8950-53F8D4923D6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5" name="Text Box 7">
          <a:extLst>
            <a:ext uri="{FF2B5EF4-FFF2-40B4-BE49-F238E27FC236}">
              <a16:creationId xmlns:a16="http://schemas.microsoft.com/office/drawing/2014/main" id="{80F787C3-88A9-4CB3-B6D2-C6E07644133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B9995967-B8A1-4CA1-B22E-653B22A76F1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7" name="Text Box 4">
          <a:extLst>
            <a:ext uri="{FF2B5EF4-FFF2-40B4-BE49-F238E27FC236}">
              <a16:creationId xmlns:a16="http://schemas.microsoft.com/office/drawing/2014/main" id="{8F228D71-4415-43AE-A3B7-F42AC37D5A1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498" name="Text Box 7">
          <a:extLst>
            <a:ext uri="{FF2B5EF4-FFF2-40B4-BE49-F238E27FC236}">
              <a16:creationId xmlns:a16="http://schemas.microsoft.com/office/drawing/2014/main" id="{3DED44D2-A006-4D25-8231-C815E5AA8B0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304617EF-DCE2-4636-A6FF-EB0A55D7A6F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30A3C942-9F16-4A3A-9C9A-B01DAB8BBEC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1" name="Text Box 3">
          <a:extLst>
            <a:ext uri="{FF2B5EF4-FFF2-40B4-BE49-F238E27FC236}">
              <a16:creationId xmlns:a16="http://schemas.microsoft.com/office/drawing/2014/main" id="{8EB89ACC-7166-4A1B-8506-BC291E0AFDF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02" name="Text Box 4">
          <a:extLst>
            <a:ext uri="{FF2B5EF4-FFF2-40B4-BE49-F238E27FC236}">
              <a16:creationId xmlns:a16="http://schemas.microsoft.com/office/drawing/2014/main" id="{20D515F4-DD31-43CD-B4BB-003B1A85D04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3" name="Text Box 5">
          <a:extLst>
            <a:ext uri="{FF2B5EF4-FFF2-40B4-BE49-F238E27FC236}">
              <a16:creationId xmlns:a16="http://schemas.microsoft.com/office/drawing/2014/main" id="{1A64577F-D192-4F3D-A566-6CC2A6E2ED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4" name="Text Box 6">
          <a:extLst>
            <a:ext uri="{FF2B5EF4-FFF2-40B4-BE49-F238E27FC236}">
              <a16:creationId xmlns:a16="http://schemas.microsoft.com/office/drawing/2014/main" id="{3DF0FD92-A772-4EFF-9901-2004DB1A862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05" name="Text Box 7">
          <a:extLst>
            <a:ext uri="{FF2B5EF4-FFF2-40B4-BE49-F238E27FC236}">
              <a16:creationId xmlns:a16="http://schemas.microsoft.com/office/drawing/2014/main" id="{868E3DAF-8517-40EA-BF79-9982FA481AA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6" name="Text Box 8">
          <a:extLst>
            <a:ext uri="{FF2B5EF4-FFF2-40B4-BE49-F238E27FC236}">
              <a16:creationId xmlns:a16="http://schemas.microsoft.com/office/drawing/2014/main" id="{5ACD2300-4202-4B8F-9866-9C56C98CAFC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7" name="Text Box 9">
          <a:extLst>
            <a:ext uri="{FF2B5EF4-FFF2-40B4-BE49-F238E27FC236}">
              <a16:creationId xmlns:a16="http://schemas.microsoft.com/office/drawing/2014/main" id="{0C7D1A63-E057-41B6-8C76-553FEDF64AA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8" name="Text Box 10">
          <a:extLst>
            <a:ext uri="{FF2B5EF4-FFF2-40B4-BE49-F238E27FC236}">
              <a16:creationId xmlns:a16="http://schemas.microsoft.com/office/drawing/2014/main" id="{94B4B9CA-BD71-4E37-8181-ACF4DE725E9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09" name="Text Box 11">
          <a:extLst>
            <a:ext uri="{FF2B5EF4-FFF2-40B4-BE49-F238E27FC236}">
              <a16:creationId xmlns:a16="http://schemas.microsoft.com/office/drawing/2014/main" id="{8A7237D7-B61F-451B-9C28-909A3D30F3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0" name="Text Box 12">
          <a:extLst>
            <a:ext uri="{FF2B5EF4-FFF2-40B4-BE49-F238E27FC236}">
              <a16:creationId xmlns:a16="http://schemas.microsoft.com/office/drawing/2014/main" id="{1FCCB5D3-9161-4757-A0AE-99B86F457E1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1" name="Text Box 13">
          <a:extLst>
            <a:ext uri="{FF2B5EF4-FFF2-40B4-BE49-F238E27FC236}">
              <a16:creationId xmlns:a16="http://schemas.microsoft.com/office/drawing/2014/main" id="{69148B75-7625-45EB-A74F-701B61B9F8A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2" name="Text Box 14">
          <a:extLst>
            <a:ext uri="{FF2B5EF4-FFF2-40B4-BE49-F238E27FC236}">
              <a16:creationId xmlns:a16="http://schemas.microsoft.com/office/drawing/2014/main" id="{BB4E0B77-A591-48B1-9FA4-5913713751B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3" name="Text Box 15">
          <a:extLst>
            <a:ext uri="{FF2B5EF4-FFF2-40B4-BE49-F238E27FC236}">
              <a16:creationId xmlns:a16="http://schemas.microsoft.com/office/drawing/2014/main" id="{A9B70B1C-C18E-4131-84D1-1ADF21EB52C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4" name="Text Box 16">
          <a:extLst>
            <a:ext uri="{FF2B5EF4-FFF2-40B4-BE49-F238E27FC236}">
              <a16:creationId xmlns:a16="http://schemas.microsoft.com/office/drawing/2014/main" id="{0039DFFB-C6C1-452A-8498-685D594815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5" name="Text Box 17">
          <a:extLst>
            <a:ext uri="{FF2B5EF4-FFF2-40B4-BE49-F238E27FC236}">
              <a16:creationId xmlns:a16="http://schemas.microsoft.com/office/drawing/2014/main" id="{33AB8F7F-7004-47E3-AF23-87CB95FDA4E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6" name="Text Box 18">
          <a:extLst>
            <a:ext uri="{FF2B5EF4-FFF2-40B4-BE49-F238E27FC236}">
              <a16:creationId xmlns:a16="http://schemas.microsoft.com/office/drawing/2014/main" id="{36FC23B8-45F7-49D8-B255-41EC4D281B7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7" name="Text Box 19">
          <a:extLst>
            <a:ext uri="{FF2B5EF4-FFF2-40B4-BE49-F238E27FC236}">
              <a16:creationId xmlns:a16="http://schemas.microsoft.com/office/drawing/2014/main" id="{0E515E7B-FBBC-4B3F-B840-B24A73BFD78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8" name="Text Box 20">
          <a:extLst>
            <a:ext uri="{FF2B5EF4-FFF2-40B4-BE49-F238E27FC236}">
              <a16:creationId xmlns:a16="http://schemas.microsoft.com/office/drawing/2014/main" id="{433A4BBF-57A4-49CF-B6B9-B902C7150EC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19" name="Text Box 21">
          <a:extLst>
            <a:ext uri="{FF2B5EF4-FFF2-40B4-BE49-F238E27FC236}">
              <a16:creationId xmlns:a16="http://schemas.microsoft.com/office/drawing/2014/main" id="{9501860A-A7B1-4243-99C7-B3863CB74C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0" name="Text Box 22">
          <a:extLst>
            <a:ext uri="{FF2B5EF4-FFF2-40B4-BE49-F238E27FC236}">
              <a16:creationId xmlns:a16="http://schemas.microsoft.com/office/drawing/2014/main" id="{D0899223-89C2-494C-9A59-F96457269BD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1" name="Text Box 23">
          <a:extLst>
            <a:ext uri="{FF2B5EF4-FFF2-40B4-BE49-F238E27FC236}">
              <a16:creationId xmlns:a16="http://schemas.microsoft.com/office/drawing/2014/main" id="{9F0F6DA7-E362-4941-9BDA-7415C41515F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2" name="Text Box 24">
          <a:extLst>
            <a:ext uri="{FF2B5EF4-FFF2-40B4-BE49-F238E27FC236}">
              <a16:creationId xmlns:a16="http://schemas.microsoft.com/office/drawing/2014/main" id="{DAF2A2BE-2AD3-482B-8220-B234FF0A4F0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3" name="Text Box 25">
          <a:extLst>
            <a:ext uri="{FF2B5EF4-FFF2-40B4-BE49-F238E27FC236}">
              <a16:creationId xmlns:a16="http://schemas.microsoft.com/office/drawing/2014/main" id="{5C1E859F-FF33-45DD-9BC3-703049762D4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4" name="Text Box 26">
          <a:extLst>
            <a:ext uri="{FF2B5EF4-FFF2-40B4-BE49-F238E27FC236}">
              <a16:creationId xmlns:a16="http://schemas.microsoft.com/office/drawing/2014/main" id="{055DF8F7-BDF8-43F0-B3D5-CD6B8AC88D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5" name="Text Box 27">
          <a:extLst>
            <a:ext uri="{FF2B5EF4-FFF2-40B4-BE49-F238E27FC236}">
              <a16:creationId xmlns:a16="http://schemas.microsoft.com/office/drawing/2014/main" id="{BFAB73EA-2B9F-43AC-BCC7-9C204EA592F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BA58313D-FDF5-4C99-847E-94CA97B6D48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DCC451B4-1239-45E2-BD93-DB614F5F760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28" name="Text Box 3">
          <a:extLst>
            <a:ext uri="{FF2B5EF4-FFF2-40B4-BE49-F238E27FC236}">
              <a16:creationId xmlns:a16="http://schemas.microsoft.com/office/drawing/2014/main" id="{A31946C4-C6F9-48BB-98A6-DC45C862902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29" name="Text Box 4">
          <a:extLst>
            <a:ext uri="{FF2B5EF4-FFF2-40B4-BE49-F238E27FC236}">
              <a16:creationId xmlns:a16="http://schemas.microsoft.com/office/drawing/2014/main" id="{523FD0B6-87CC-41B6-885F-AA5E86B9C4A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0" name="Text Box 5">
          <a:extLst>
            <a:ext uri="{FF2B5EF4-FFF2-40B4-BE49-F238E27FC236}">
              <a16:creationId xmlns:a16="http://schemas.microsoft.com/office/drawing/2014/main" id="{2F062AD7-DF2B-4CF7-AEE1-F48465782B6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1" name="Text Box 6">
          <a:extLst>
            <a:ext uri="{FF2B5EF4-FFF2-40B4-BE49-F238E27FC236}">
              <a16:creationId xmlns:a16="http://schemas.microsoft.com/office/drawing/2014/main" id="{F8C212AB-9A90-4321-B355-F982C0BA2BF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32" name="Text Box 7">
          <a:extLst>
            <a:ext uri="{FF2B5EF4-FFF2-40B4-BE49-F238E27FC236}">
              <a16:creationId xmlns:a16="http://schemas.microsoft.com/office/drawing/2014/main" id="{34B0858C-4FE1-4BD1-A5B4-29E3D1F0B87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3" name="Text Box 8">
          <a:extLst>
            <a:ext uri="{FF2B5EF4-FFF2-40B4-BE49-F238E27FC236}">
              <a16:creationId xmlns:a16="http://schemas.microsoft.com/office/drawing/2014/main" id="{1123AB99-F733-4E76-8720-E392BE47A90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4" name="Text Box 9">
          <a:extLst>
            <a:ext uri="{FF2B5EF4-FFF2-40B4-BE49-F238E27FC236}">
              <a16:creationId xmlns:a16="http://schemas.microsoft.com/office/drawing/2014/main" id="{EE4D117A-73A3-46C8-982F-A17C86E2AE0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5" name="Text Box 10">
          <a:extLst>
            <a:ext uri="{FF2B5EF4-FFF2-40B4-BE49-F238E27FC236}">
              <a16:creationId xmlns:a16="http://schemas.microsoft.com/office/drawing/2014/main" id="{7453A71B-B176-43BB-BFEC-F8EEBEF7780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6" name="Text Box 11">
          <a:extLst>
            <a:ext uri="{FF2B5EF4-FFF2-40B4-BE49-F238E27FC236}">
              <a16:creationId xmlns:a16="http://schemas.microsoft.com/office/drawing/2014/main" id="{6CE99F1D-E0CF-4F52-B3A7-F1993036266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7" name="Text Box 12">
          <a:extLst>
            <a:ext uri="{FF2B5EF4-FFF2-40B4-BE49-F238E27FC236}">
              <a16:creationId xmlns:a16="http://schemas.microsoft.com/office/drawing/2014/main" id="{6BF6093E-DD7B-48B2-8CF7-E88DDC6C8B8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8" name="Text Box 13">
          <a:extLst>
            <a:ext uri="{FF2B5EF4-FFF2-40B4-BE49-F238E27FC236}">
              <a16:creationId xmlns:a16="http://schemas.microsoft.com/office/drawing/2014/main" id="{98C44490-33CB-4EA9-BA8E-D93FE0CA3F9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39" name="Text Box 14">
          <a:extLst>
            <a:ext uri="{FF2B5EF4-FFF2-40B4-BE49-F238E27FC236}">
              <a16:creationId xmlns:a16="http://schemas.microsoft.com/office/drawing/2014/main" id="{AF7B0B1D-966D-4A8C-B1B7-FCC21297D12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0" name="Text Box 15">
          <a:extLst>
            <a:ext uri="{FF2B5EF4-FFF2-40B4-BE49-F238E27FC236}">
              <a16:creationId xmlns:a16="http://schemas.microsoft.com/office/drawing/2014/main" id="{AABC62B8-6B31-45D3-8250-341E6FEC5B1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1" name="Text Box 16">
          <a:extLst>
            <a:ext uri="{FF2B5EF4-FFF2-40B4-BE49-F238E27FC236}">
              <a16:creationId xmlns:a16="http://schemas.microsoft.com/office/drawing/2014/main" id="{34C685A1-DCD8-4975-AED2-3C39CBD9249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2" name="Text Box 17">
          <a:extLst>
            <a:ext uri="{FF2B5EF4-FFF2-40B4-BE49-F238E27FC236}">
              <a16:creationId xmlns:a16="http://schemas.microsoft.com/office/drawing/2014/main" id="{E9D8BDAE-0F1C-4400-B6E2-7336E380569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3" name="Text Box 18">
          <a:extLst>
            <a:ext uri="{FF2B5EF4-FFF2-40B4-BE49-F238E27FC236}">
              <a16:creationId xmlns:a16="http://schemas.microsoft.com/office/drawing/2014/main" id="{729FEE23-1E8A-4943-856E-8B6AC679623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4" name="Text Box 19">
          <a:extLst>
            <a:ext uri="{FF2B5EF4-FFF2-40B4-BE49-F238E27FC236}">
              <a16:creationId xmlns:a16="http://schemas.microsoft.com/office/drawing/2014/main" id="{7499BF9C-92B4-4546-AB55-4AD754E1B2C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5" name="Text Box 20">
          <a:extLst>
            <a:ext uri="{FF2B5EF4-FFF2-40B4-BE49-F238E27FC236}">
              <a16:creationId xmlns:a16="http://schemas.microsoft.com/office/drawing/2014/main" id="{1F7C790B-8D10-4089-8AF2-D52E74E9C85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6" name="Text Box 21">
          <a:extLst>
            <a:ext uri="{FF2B5EF4-FFF2-40B4-BE49-F238E27FC236}">
              <a16:creationId xmlns:a16="http://schemas.microsoft.com/office/drawing/2014/main" id="{3DF0E30F-9327-4D8C-9C66-EB136DC83BB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7" name="Text Box 22">
          <a:extLst>
            <a:ext uri="{FF2B5EF4-FFF2-40B4-BE49-F238E27FC236}">
              <a16:creationId xmlns:a16="http://schemas.microsoft.com/office/drawing/2014/main" id="{24C61DCE-4790-4EEB-97C8-8E83EDE5F13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8" name="Text Box 23">
          <a:extLst>
            <a:ext uri="{FF2B5EF4-FFF2-40B4-BE49-F238E27FC236}">
              <a16:creationId xmlns:a16="http://schemas.microsoft.com/office/drawing/2014/main" id="{EB22DD1B-2086-4B2D-B369-1575C383AD7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49" name="Text Box 24">
          <a:extLst>
            <a:ext uri="{FF2B5EF4-FFF2-40B4-BE49-F238E27FC236}">
              <a16:creationId xmlns:a16="http://schemas.microsoft.com/office/drawing/2014/main" id="{B3A002C2-F1D1-4BD1-84B0-D5C875C021C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0" name="Text Box 25">
          <a:extLst>
            <a:ext uri="{FF2B5EF4-FFF2-40B4-BE49-F238E27FC236}">
              <a16:creationId xmlns:a16="http://schemas.microsoft.com/office/drawing/2014/main" id="{640473CC-11A6-4EE1-B1EE-B90C6734A18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1" name="Text Box 26">
          <a:extLst>
            <a:ext uri="{FF2B5EF4-FFF2-40B4-BE49-F238E27FC236}">
              <a16:creationId xmlns:a16="http://schemas.microsoft.com/office/drawing/2014/main" id="{214129A0-849C-4E4E-8218-9287C528FB9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2" name="Text Box 27">
          <a:extLst>
            <a:ext uri="{FF2B5EF4-FFF2-40B4-BE49-F238E27FC236}">
              <a16:creationId xmlns:a16="http://schemas.microsoft.com/office/drawing/2014/main" id="{78010838-FC26-44B8-AE95-0E2A7EB48F0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A342C44-3F8E-4B95-AAF6-8CCF5CD7003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B467960C-7BAE-4AAC-9D1A-0C5AB9F6C7D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5" name="Text Box 3">
          <a:extLst>
            <a:ext uri="{FF2B5EF4-FFF2-40B4-BE49-F238E27FC236}">
              <a16:creationId xmlns:a16="http://schemas.microsoft.com/office/drawing/2014/main" id="{F3C32CD4-849D-4B57-A86A-D1A855FCBF9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56" name="Text Box 4">
          <a:extLst>
            <a:ext uri="{FF2B5EF4-FFF2-40B4-BE49-F238E27FC236}">
              <a16:creationId xmlns:a16="http://schemas.microsoft.com/office/drawing/2014/main" id="{46DD4B63-20F6-47DF-BF04-50018098F78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7" name="Text Box 5">
          <a:extLst>
            <a:ext uri="{FF2B5EF4-FFF2-40B4-BE49-F238E27FC236}">
              <a16:creationId xmlns:a16="http://schemas.microsoft.com/office/drawing/2014/main" id="{982DE56D-F05A-4BC7-8C8E-8B77A642EC4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58" name="Text Box 6">
          <a:extLst>
            <a:ext uri="{FF2B5EF4-FFF2-40B4-BE49-F238E27FC236}">
              <a16:creationId xmlns:a16="http://schemas.microsoft.com/office/drawing/2014/main" id="{7918B0A2-CAA8-4761-B6DD-B60E67B856D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59" name="Text Box 7">
          <a:extLst>
            <a:ext uri="{FF2B5EF4-FFF2-40B4-BE49-F238E27FC236}">
              <a16:creationId xmlns:a16="http://schemas.microsoft.com/office/drawing/2014/main" id="{013DE06C-5E18-47FB-A3C3-E83A14E5458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0" name="Text Box 8">
          <a:extLst>
            <a:ext uri="{FF2B5EF4-FFF2-40B4-BE49-F238E27FC236}">
              <a16:creationId xmlns:a16="http://schemas.microsoft.com/office/drawing/2014/main" id="{8C1FB66F-E4D9-4BDB-9EC2-1C4A28CE17D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1" name="Text Box 9">
          <a:extLst>
            <a:ext uri="{FF2B5EF4-FFF2-40B4-BE49-F238E27FC236}">
              <a16:creationId xmlns:a16="http://schemas.microsoft.com/office/drawing/2014/main" id="{9236ADF0-402D-47D5-9B2A-9C1D342FBC9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2" name="Text Box 10">
          <a:extLst>
            <a:ext uri="{FF2B5EF4-FFF2-40B4-BE49-F238E27FC236}">
              <a16:creationId xmlns:a16="http://schemas.microsoft.com/office/drawing/2014/main" id="{2952E411-DADF-45F5-BB2E-A4CA29007C9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3" name="Text Box 11">
          <a:extLst>
            <a:ext uri="{FF2B5EF4-FFF2-40B4-BE49-F238E27FC236}">
              <a16:creationId xmlns:a16="http://schemas.microsoft.com/office/drawing/2014/main" id="{14AC4D96-C6EB-4574-B988-04C8686B110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4" name="Text Box 12">
          <a:extLst>
            <a:ext uri="{FF2B5EF4-FFF2-40B4-BE49-F238E27FC236}">
              <a16:creationId xmlns:a16="http://schemas.microsoft.com/office/drawing/2014/main" id="{FCA1E908-0F3C-44D6-A442-4BD3178CEF0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5" name="Text Box 13">
          <a:extLst>
            <a:ext uri="{FF2B5EF4-FFF2-40B4-BE49-F238E27FC236}">
              <a16:creationId xmlns:a16="http://schemas.microsoft.com/office/drawing/2014/main" id="{B3CD5186-F126-4940-8AA9-A3A627FD28C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6" name="Text Box 14">
          <a:extLst>
            <a:ext uri="{FF2B5EF4-FFF2-40B4-BE49-F238E27FC236}">
              <a16:creationId xmlns:a16="http://schemas.microsoft.com/office/drawing/2014/main" id="{B644E26E-212F-4A0A-8C79-54A152A2F1F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7" name="Text Box 15">
          <a:extLst>
            <a:ext uri="{FF2B5EF4-FFF2-40B4-BE49-F238E27FC236}">
              <a16:creationId xmlns:a16="http://schemas.microsoft.com/office/drawing/2014/main" id="{B447DF5D-5FE0-486C-BF73-95C8C0DED5B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8" name="Text Box 16">
          <a:extLst>
            <a:ext uri="{FF2B5EF4-FFF2-40B4-BE49-F238E27FC236}">
              <a16:creationId xmlns:a16="http://schemas.microsoft.com/office/drawing/2014/main" id="{8334A275-F3F6-4AA4-878A-5EA2AAD5DF0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69" name="Text Box 17">
          <a:extLst>
            <a:ext uri="{FF2B5EF4-FFF2-40B4-BE49-F238E27FC236}">
              <a16:creationId xmlns:a16="http://schemas.microsoft.com/office/drawing/2014/main" id="{1D5C7220-E8DB-417D-A0B3-2791948D818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0" name="Text Box 18">
          <a:extLst>
            <a:ext uri="{FF2B5EF4-FFF2-40B4-BE49-F238E27FC236}">
              <a16:creationId xmlns:a16="http://schemas.microsoft.com/office/drawing/2014/main" id="{119284DF-2144-414E-B9FD-E60742AD87E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1" name="Text Box 19">
          <a:extLst>
            <a:ext uri="{FF2B5EF4-FFF2-40B4-BE49-F238E27FC236}">
              <a16:creationId xmlns:a16="http://schemas.microsoft.com/office/drawing/2014/main" id="{94A461D7-4923-470C-AA10-5AF0D8030C2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2" name="Text Box 20">
          <a:extLst>
            <a:ext uri="{FF2B5EF4-FFF2-40B4-BE49-F238E27FC236}">
              <a16:creationId xmlns:a16="http://schemas.microsoft.com/office/drawing/2014/main" id="{1227D602-5FDF-4DC2-8B62-E5F2D4F5902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3" name="Text Box 21">
          <a:extLst>
            <a:ext uri="{FF2B5EF4-FFF2-40B4-BE49-F238E27FC236}">
              <a16:creationId xmlns:a16="http://schemas.microsoft.com/office/drawing/2014/main" id="{A3DECE6E-F130-4902-97B7-2432E04F6E5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4" name="Text Box 22">
          <a:extLst>
            <a:ext uri="{FF2B5EF4-FFF2-40B4-BE49-F238E27FC236}">
              <a16:creationId xmlns:a16="http://schemas.microsoft.com/office/drawing/2014/main" id="{9F82D9AE-01E3-4074-BE3D-B111BA6AB8A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5" name="Text Box 23">
          <a:extLst>
            <a:ext uri="{FF2B5EF4-FFF2-40B4-BE49-F238E27FC236}">
              <a16:creationId xmlns:a16="http://schemas.microsoft.com/office/drawing/2014/main" id="{9C562E9E-CC4A-4845-B6FA-6AFE3F8BD99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6" name="Text Box 24">
          <a:extLst>
            <a:ext uri="{FF2B5EF4-FFF2-40B4-BE49-F238E27FC236}">
              <a16:creationId xmlns:a16="http://schemas.microsoft.com/office/drawing/2014/main" id="{293AB4BF-152D-4824-B490-1A90B8FC751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7" name="Text Box 25">
          <a:extLst>
            <a:ext uri="{FF2B5EF4-FFF2-40B4-BE49-F238E27FC236}">
              <a16:creationId xmlns:a16="http://schemas.microsoft.com/office/drawing/2014/main" id="{F7FCDBA5-D115-414F-9B60-BF94D27E930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8" name="Text Box 26">
          <a:extLst>
            <a:ext uri="{FF2B5EF4-FFF2-40B4-BE49-F238E27FC236}">
              <a16:creationId xmlns:a16="http://schemas.microsoft.com/office/drawing/2014/main" id="{B7ABAD9E-1814-46C3-9494-3C0B4DA3A68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79" name="Text Box 27">
          <a:extLst>
            <a:ext uri="{FF2B5EF4-FFF2-40B4-BE49-F238E27FC236}">
              <a16:creationId xmlns:a16="http://schemas.microsoft.com/office/drawing/2014/main" id="{E5C9682E-26A8-4985-AB87-5C99E7837D5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FD8A0602-D433-46FA-9046-D2F2C1BF7BC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8D7D5D83-9080-42BE-B23B-82CDDB6F641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2" name="Text Box 3">
          <a:extLst>
            <a:ext uri="{FF2B5EF4-FFF2-40B4-BE49-F238E27FC236}">
              <a16:creationId xmlns:a16="http://schemas.microsoft.com/office/drawing/2014/main" id="{4E8EC42D-AF85-4562-9EAD-E13478FAC63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83" name="Text Box 4">
          <a:extLst>
            <a:ext uri="{FF2B5EF4-FFF2-40B4-BE49-F238E27FC236}">
              <a16:creationId xmlns:a16="http://schemas.microsoft.com/office/drawing/2014/main" id="{0DECE364-435A-4714-A442-40D9AD8CF84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4" name="Text Box 5">
          <a:extLst>
            <a:ext uri="{FF2B5EF4-FFF2-40B4-BE49-F238E27FC236}">
              <a16:creationId xmlns:a16="http://schemas.microsoft.com/office/drawing/2014/main" id="{8601F106-E4A4-4B1D-A1E6-64346230B0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5" name="Text Box 6">
          <a:extLst>
            <a:ext uri="{FF2B5EF4-FFF2-40B4-BE49-F238E27FC236}">
              <a16:creationId xmlns:a16="http://schemas.microsoft.com/office/drawing/2014/main" id="{90933F49-6013-4716-882F-6795A88EA52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586" name="Text Box 7">
          <a:extLst>
            <a:ext uri="{FF2B5EF4-FFF2-40B4-BE49-F238E27FC236}">
              <a16:creationId xmlns:a16="http://schemas.microsoft.com/office/drawing/2014/main" id="{D507FA7D-ED87-4E36-85AE-6D068191AB0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7" name="Text Box 8">
          <a:extLst>
            <a:ext uri="{FF2B5EF4-FFF2-40B4-BE49-F238E27FC236}">
              <a16:creationId xmlns:a16="http://schemas.microsoft.com/office/drawing/2014/main" id="{3C2F3C71-D48F-4A3E-8582-0A4F6F841F7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8" name="Text Box 9">
          <a:extLst>
            <a:ext uri="{FF2B5EF4-FFF2-40B4-BE49-F238E27FC236}">
              <a16:creationId xmlns:a16="http://schemas.microsoft.com/office/drawing/2014/main" id="{36290B98-8B70-45AA-B66C-161D1F6F1ED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89" name="Text Box 10">
          <a:extLst>
            <a:ext uri="{FF2B5EF4-FFF2-40B4-BE49-F238E27FC236}">
              <a16:creationId xmlns:a16="http://schemas.microsoft.com/office/drawing/2014/main" id="{8949352D-2AEC-4164-A6C1-8390ED9A554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0" name="Text Box 11">
          <a:extLst>
            <a:ext uri="{FF2B5EF4-FFF2-40B4-BE49-F238E27FC236}">
              <a16:creationId xmlns:a16="http://schemas.microsoft.com/office/drawing/2014/main" id="{7405AB63-ACB0-42F0-9437-7E6C0A3FC2D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1" name="Text Box 12">
          <a:extLst>
            <a:ext uri="{FF2B5EF4-FFF2-40B4-BE49-F238E27FC236}">
              <a16:creationId xmlns:a16="http://schemas.microsoft.com/office/drawing/2014/main" id="{BBEB6BD0-CAF1-4C06-9CF7-64BBC846D29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2" name="Text Box 13">
          <a:extLst>
            <a:ext uri="{FF2B5EF4-FFF2-40B4-BE49-F238E27FC236}">
              <a16:creationId xmlns:a16="http://schemas.microsoft.com/office/drawing/2014/main" id="{40010C44-0B2F-47BB-8C81-9CF03A45ADD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3" name="Text Box 14">
          <a:extLst>
            <a:ext uri="{FF2B5EF4-FFF2-40B4-BE49-F238E27FC236}">
              <a16:creationId xmlns:a16="http://schemas.microsoft.com/office/drawing/2014/main" id="{22D3B23B-8631-47B8-8AA2-92A07308E9C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4" name="Text Box 15">
          <a:extLst>
            <a:ext uri="{FF2B5EF4-FFF2-40B4-BE49-F238E27FC236}">
              <a16:creationId xmlns:a16="http://schemas.microsoft.com/office/drawing/2014/main" id="{5BF6C4D2-063F-4F87-8BA9-8F506C44473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5" name="Text Box 16">
          <a:extLst>
            <a:ext uri="{FF2B5EF4-FFF2-40B4-BE49-F238E27FC236}">
              <a16:creationId xmlns:a16="http://schemas.microsoft.com/office/drawing/2014/main" id="{7ADD7709-A345-4260-8FF6-6B9D86D1CA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6" name="Text Box 17">
          <a:extLst>
            <a:ext uri="{FF2B5EF4-FFF2-40B4-BE49-F238E27FC236}">
              <a16:creationId xmlns:a16="http://schemas.microsoft.com/office/drawing/2014/main" id="{DE7807A8-A2FB-41CD-BDC7-2820405B93A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7" name="Text Box 18">
          <a:extLst>
            <a:ext uri="{FF2B5EF4-FFF2-40B4-BE49-F238E27FC236}">
              <a16:creationId xmlns:a16="http://schemas.microsoft.com/office/drawing/2014/main" id="{61F3105F-8BF3-4663-B6CF-FE546519DC3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8" name="Text Box 19">
          <a:extLst>
            <a:ext uri="{FF2B5EF4-FFF2-40B4-BE49-F238E27FC236}">
              <a16:creationId xmlns:a16="http://schemas.microsoft.com/office/drawing/2014/main" id="{C8C087A7-CA23-4FEA-93D6-8415A0115C0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599" name="Text Box 20">
          <a:extLst>
            <a:ext uri="{FF2B5EF4-FFF2-40B4-BE49-F238E27FC236}">
              <a16:creationId xmlns:a16="http://schemas.microsoft.com/office/drawing/2014/main" id="{020915B9-B73F-44CD-A11F-C9C34B58AF2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0" name="Text Box 21">
          <a:extLst>
            <a:ext uri="{FF2B5EF4-FFF2-40B4-BE49-F238E27FC236}">
              <a16:creationId xmlns:a16="http://schemas.microsoft.com/office/drawing/2014/main" id="{954A4DAA-633B-45D3-AF6F-17A74B47D0D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1" name="Text Box 22">
          <a:extLst>
            <a:ext uri="{FF2B5EF4-FFF2-40B4-BE49-F238E27FC236}">
              <a16:creationId xmlns:a16="http://schemas.microsoft.com/office/drawing/2014/main" id="{364E8370-9EE2-44C5-B39D-AAF69FB0EC7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2" name="Text Box 23">
          <a:extLst>
            <a:ext uri="{FF2B5EF4-FFF2-40B4-BE49-F238E27FC236}">
              <a16:creationId xmlns:a16="http://schemas.microsoft.com/office/drawing/2014/main" id="{51440940-59A8-4DB3-9F45-7CDA52E6D49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3" name="Text Box 24">
          <a:extLst>
            <a:ext uri="{FF2B5EF4-FFF2-40B4-BE49-F238E27FC236}">
              <a16:creationId xmlns:a16="http://schemas.microsoft.com/office/drawing/2014/main" id="{1777C328-1CE4-43F7-A9B1-B72EF0F8B18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4" name="Text Box 25">
          <a:extLst>
            <a:ext uri="{FF2B5EF4-FFF2-40B4-BE49-F238E27FC236}">
              <a16:creationId xmlns:a16="http://schemas.microsoft.com/office/drawing/2014/main" id="{CDDB245B-DA8B-4F2D-AADD-9859A0A1CA1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5" name="Text Box 26">
          <a:extLst>
            <a:ext uri="{FF2B5EF4-FFF2-40B4-BE49-F238E27FC236}">
              <a16:creationId xmlns:a16="http://schemas.microsoft.com/office/drawing/2014/main" id="{55691D0B-9191-4B27-A18B-21A62FB2A28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6" name="Text Box 27">
          <a:extLst>
            <a:ext uri="{FF2B5EF4-FFF2-40B4-BE49-F238E27FC236}">
              <a16:creationId xmlns:a16="http://schemas.microsoft.com/office/drawing/2014/main" id="{527FCCDE-0421-41B8-9462-A0254BC6998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F7AA0C0E-4EBD-4736-9AAE-7D718C01381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D5A4FD0C-EF9D-45AF-B3DA-7D410BDF94B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09" name="Text Box 3">
          <a:extLst>
            <a:ext uri="{FF2B5EF4-FFF2-40B4-BE49-F238E27FC236}">
              <a16:creationId xmlns:a16="http://schemas.microsoft.com/office/drawing/2014/main" id="{0AF3B13C-6960-4708-88E1-4E1222C620A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10" name="Text Box 4">
          <a:extLst>
            <a:ext uri="{FF2B5EF4-FFF2-40B4-BE49-F238E27FC236}">
              <a16:creationId xmlns:a16="http://schemas.microsoft.com/office/drawing/2014/main" id="{36B10BEC-69F8-45EE-8BD5-C41A48BE3C1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1" name="Text Box 5">
          <a:extLst>
            <a:ext uri="{FF2B5EF4-FFF2-40B4-BE49-F238E27FC236}">
              <a16:creationId xmlns:a16="http://schemas.microsoft.com/office/drawing/2014/main" id="{E31A0630-1FD0-44D5-A1D2-E0177D35149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2" name="Text Box 6">
          <a:extLst>
            <a:ext uri="{FF2B5EF4-FFF2-40B4-BE49-F238E27FC236}">
              <a16:creationId xmlns:a16="http://schemas.microsoft.com/office/drawing/2014/main" id="{5F384990-E9FB-44CD-AC0A-C7E8BB3062C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13" name="Text Box 7">
          <a:extLst>
            <a:ext uri="{FF2B5EF4-FFF2-40B4-BE49-F238E27FC236}">
              <a16:creationId xmlns:a16="http://schemas.microsoft.com/office/drawing/2014/main" id="{315FF443-C078-4FCE-9C8E-EBC0D93164C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4" name="Text Box 8">
          <a:extLst>
            <a:ext uri="{FF2B5EF4-FFF2-40B4-BE49-F238E27FC236}">
              <a16:creationId xmlns:a16="http://schemas.microsoft.com/office/drawing/2014/main" id="{89204C18-57E2-451D-98DA-DC5E5FCD30A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5" name="Text Box 9">
          <a:extLst>
            <a:ext uri="{FF2B5EF4-FFF2-40B4-BE49-F238E27FC236}">
              <a16:creationId xmlns:a16="http://schemas.microsoft.com/office/drawing/2014/main" id="{C857C8DF-E4B2-4151-AA3E-DE9F6987355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6" name="Text Box 10">
          <a:extLst>
            <a:ext uri="{FF2B5EF4-FFF2-40B4-BE49-F238E27FC236}">
              <a16:creationId xmlns:a16="http://schemas.microsoft.com/office/drawing/2014/main" id="{2A69A1B5-43A5-4D3C-B477-21F89684A55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7" name="Text Box 11">
          <a:extLst>
            <a:ext uri="{FF2B5EF4-FFF2-40B4-BE49-F238E27FC236}">
              <a16:creationId xmlns:a16="http://schemas.microsoft.com/office/drawing/2014/main" id="{3517147B-BD30-489B-B03F-411163BAFE4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8" name="Text Box 12">
          <a:extLst>
            <a:ext uri="{FF2B5EF4-FFF2-40B4-BE49-F238E27FC236}">
              <a16:creationId xmlns:a16="http://schemas.microsoft.com/office/drawing/2014/main" id="{07CB30FD-921D-4AA9-A5BA-FD9E6309107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19" name="Text Box 13">
          <a:extLst>
            <a:ext uri="{FF2B5EF4-FFF2-40B4-BE49-F238E27FC236}">
              <a16:creationId xmlns:a16="http://schemas.microsoft.com/office/drawing/2014/main" id="{F0F07F20-5D57-4DB2-87C8-C72F4A84DC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0" name="Text Box 14">
          <a:extLst>
            <a:ext uri="{FF2B5EF4-FFF2-40B4-BE49-F238E27FC236}">
              <a16:creationId xmlns:a16="http://schemas.microsoft.com/office/drawing/2014/main" id="{6CE92DC7-555F-4C5C-A88D-AF5BBFACD15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1" name="Text Box 15">
          <a:extLst>
            <a:ext uri="{FF2B5EF4-FFF2-40B4-BE49-F238E27FC236}">
              <a16:creationId xmlns:a16="http://schemas.microsoft.com/office/drawing/2014/main" id="{6AAA39BB-F921-49CD-8C9C-58C933CF281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2" name="Text Box 16">
          <a:extLst>
            <a:ext uri="{FF2B5EF4-FFF2-40B4-BE49-F238E27FC236}">
              <a16:creationId xmlns:a16="http://schemas.microsoft.com/office/drawing/2014/main" id="{71479CC5-DBBA-4CAC-97A7-BDBDA42EFCB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3" name="Text Box 17">
          <a:extLst>
            <a:ext uri="{FF2B5EF4-FFF2-40B4-BE49-F238E27FC236}">
              <a16:creationId xmlns:a16="http://schemas.microsoft.com/office/drawing/2014/main" id="{A2C6F1A9-BCF8-4D75-9D77-D206C7C1905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4" name="Text Box 18">
          <a:extLst>
            <a:ext uri="{FF2B5EF4-FFF2-40B4-BE49-F238E27FC236}">
              <a16:creationId xmlns:a16="http://schemas.microsoft.com/office/drawing/2014/main" id="{B2442F20-4C05-4419-97E6-8FEA57694BF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5" name="Text Box 19">
          <a:extLst>
            <a:ext uri="{FF2B5EF4-FFF2-40B4-BE49-F238E27FC236}">
              <a16:creationId xmlns:a16="http://schemas.microsoft.com/office/drawing/2014/main" id="{4B142F0E-B1B3-4F87-B9B6-FDD9B8FB12B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6" name="Text Box 20">
          <a:extLst>
            <a:ext uri="{FF2B5EF4-FFF2-40B4-BE49-F238E27FC236}">
              <a16:creationId xmlns:a16="http://schemas.microsoft.com/office/drawing/2014/main" id="{7DB3DA1B-0448-4203-9596-746C037DF69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7" name="Text Box 21">
          <a:extLst>
            <a:ext uri="{FF2B5EF4-FFF2-40B4-BE49-F238E27FC236}">
              <a16:creationId xmlns:a16="http://schemas.microsoft.com/office/drawing/2014/main" id="{E41A1359-60FE-4752-BE0C-B3B8CDED4DA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8" name="Text Box 22">
          <a:extLst>
            <a:ext uri="{FF2B5EF4-FFF2-40B4-BE49-F238E27FC236}">
              <a16:creationId xmlns:a16="http://schemas.microsoft.com/office/drawing/2014/main" id="{E99B2486-579E-45D7-824F-0785066B95C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29" name="Text Box 23">
          <a:extLst>
            <a:ext uri="{FF2B5EF4-FFF2-40B4-BE49-F238E27FC236}">
              <a16:creationId xmlns:a16="http://schemas.microsoft.com/office/drawing/2014/main" id="{0CEDE745-114A-4C8C-AE4E-E7C92B64F79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0" name="Text Box 24">
          <a:extLst>
            <a:ext uri="{FF2B5EF4-FFF2-40B4-BE49-F238E27FC236}">
              <a16:creationId xmlns:a16="http://schemas.microsoft.com/office/drawing/2014/main" id="{CAC5992F-FA54-43E2-B3CA-534454B3B35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1" name="Text Box 25">
          <a:extLst>
            <a:ext uri="{FF2B5EF4-FFF2-40B4-BE49-F238E27FC236}">
              <a16:creationId xmlns:a16="http://schemas.microsoft.com/office/drawing/2014/main" id="{2076C943-1ADB-4D38-B868-85041A6594C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2" name="Text Box 26">
          <a:extLst>
            <a:ext uri="{FF2B5EF4-FFF2-40B4-BE49-F238E27FC236}">
              <a16:creationId xmlns:a16="http://schemas.microsoft.com/office/drawing/2014/main" id="{9330328E-8042-4E80-B790-635241ACF91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3" name="Text Box 27">
          <a:extLst>
            <a:ext uri="{FF2B5EF4-FFF2-40B4-BE49-F238E27FC236}">
              <a16:creationId xmlns:a16="http://schemas.microsoft.com/office/drawing/2014/main" id="{25AD9D26-2E08-4D90-8397-3C187DF073F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227F2617-4574-4B6E-8737-BAE81B0D9B4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BC99B193-66DA-4EA7-BEE2-5A78FBBDFBD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6" name="Text Box 3">
          <a:extLst>
            <a:ext uri="{FF2B5EF4-FFF2-40B4-BE49-F238E27FC236}">
              <a16:creationId xmlns:a16="http://schemas.microsoft.com/office/drawing/2014/main" id="{625C6E71-92DE-4705-9762-72A64BEBCD3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37" name="Text Box 4">
          <a:extLst>
            <a:ext uri="{FF2B5EF4-FFF2-40B4-BE49-F238E27FC236}">
              <a16:creationId xmlns:a16="http://schemas.microsoft.com/office/drawing/2014/main" id="{318423CA-155D-4743-8A96-C86F449FF68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8" name="Text Box 5">
          <a:extLst>
            <a:ext uri="{FF2B5EF4-FFF2-40B4-BE49-F238E27FC236}">
              <a16:creationId xmlns:a16="http://schemas.microsoft.com/office/drawing/2014/main" id="{5F09CEFB-1154-4A59-9B91-CFA8603D460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39" name="Text Box 6">
          <a:extLst>
            <a:ext uri="{FF2B5EF4-FFF2-40B4-BE49-F238E27FC236}">
              <a16:creationId xmlns:a16="http://schemas.microsoft.com/office/drawing/2014/main" id="{371022BC-1AFB-46B6-B061-7DAFB28E373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40" name="Text Box 7">
          <a:extLst>
            <a:ext uri="{FF2B5EF4-FFF2-40B4-BE49-F238E27FC236}">
              <a16:creationId xmlns:a16="http://schemas.microsoft.com/office/drawing/2014/main" id="{E670CEE8-0414-49FA-A789-3A75A30367F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1" name="Text Box 8">
          <a:extLst>
            <a:ext uri="{FF2B5EF4-FFF2-40B4-BE49-F238E27FC236}">
              <a16:creationId xmlns:a16="http://schemas.microsoft.com/office/drawing/2014/main" id="{8B771F4C-D1D0-48EC-9208-13F314EB488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2" name="Text Box 9">
          <a:extLst>
            <a:ext uri="{FF2B5EF4-FFF2-40B4-BE49-F238E27FC236}">
              <a16:creationId xmlns:a16="http://schemas.microsoft.com/office/drawing/2014/main" id="{1723ADD3-40C2-4A00-A485-6A8CF410637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3" name="Text Box 10">
          <a:extLst>
            <a:ext uri="{FF2B5EF4-FFF2-40B4-BE49-F238E27FC236}">
              <a16:creationId xmlns:a16="http://schemas.microsoft.com/office/drawing/2014/main" id="{89F0F82F-82F0-4D6B-AF18-4AF5FAD1A92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4" name="Text Box 11">
          <a:extLst>
            <a:ext uri="{FF2B5EF4-FFF2-40B4-BE49-F238E27FC236}">
              <a16:creationId xmlns:a16="http://schemas.microsoft.com/office/drawing/2014/main" id="{EF2F1CB2-E9F2-499E-9F85-8960358E0FB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5" name="Text Box 12">
          <a:extLst>
            <a:ext uri="{FF2B5EF4-FFF2-40B4-BE49-F238E27FC236}">
              <a16:creationId xmlns:a16="http://schemas.microsoft.com/office/drawing/2014/main" id="{C71C5BCD-94A0-4DD0-9A9D-46ED2F56752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6" name="Text Box 13">
          <a:extLst>
            <a:ext uri="{FF2B5EF4-FFF2-40B4-BE49-F238E27FC236}">
              <a16:creationId xmlns:a16="http://schemas.microsoft.com/office/drawing/2014/main" id="{D4CC6752-1765-4283-9F17-90BF6524817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7" name="Text Box 14">
          <a:extLst>
            <a:ext uri="{FF2B5EF4-FFF2-40B4-BE49-F238E27FC236}">
              <a16:creationId xmlns:a16="http://schemas.microsoft.com/office/drawing/2014/main" id="{9E5DF5FF-322E-4543-AE5D-F87E86FDEA0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8" name="Text Box 15">
          <a:extLst>
            <a:ext uri="{FF2B5EF4-FFF2-40B4-BE49-F238E27FC236}">
              <a16:creationId xmlns:a16="http://schemas.microsoft.com/office/drawing/2014/main" id="{87D1F022-A880-48C6-94DF-236DB21B556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49" name="Text Box 16">
          <a:extLst>
            <a:ext uri="{FF2B5EF4-FFF2-40B4-BE49-F238E27FC236}">
              <a16:creationId xmlns:a16="http://schemas.microsoft.com/office/drawing/2014/main" id="{2A3E0C43-239B-4031-A41B-3F22914D0A0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0" name="Text Box 17">
          <a:extLst>
            <a:ext uri="{FF2B5EF4-FFF2-40B4-BE49-F238E27FC236}">
              <a16:creationId xmlns:a16="http://schemas.microsoft.com/office/drawing/2014/main" id="{89408FB9-08B9-4673-BD63-1C8AFDD6FAF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1" name="Text Box 18">
          <a:extLst>
            <a:ext uri="{FF2B5EF4-FFF2-40B4-BE49-F238E27FC236}">
              <a16:creationId xmlns:a16="http://schemas.microsoft.com/office/drawing/2014/main" id="{804FC40D-D36C-4EA2-A21F-0F6343B6242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2" name="Text Box 19">
          <a:extLst>
            <a:ext uri="{FF2B5EF4-FFF2-40B4-BE49-F238E27FC236}">
              <a16:creationId xmlns:a16="http://schemas.microsoft.com/office/drawing/2014/main" id="{442C8101-9B07-4A25-BF39-53BD782F59A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3" name="Text Box 20">
          <a:extLst>
            <a:ext uri="{FF2B5EF4-FFF2-40B4-BE49-F238E27FC236}">
              <a16:creationId xmlns:a16="http://schemas.microsoft.com/office/drawing/2014/main" id="{8A4A77C5-749C-4C3C-8F9C-EB3F6894B5F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4" name="Text Box 21">
          <a:extLst>
            <a:ext uri="{FF2B5EF4-FFF2-40B4-BE49-F238E27FC236}">
              <a16:creationId xmlns:a16="http://schemas.microsoft.com/office/drawing/2014/main" id="{11DE27CD-36A0-47A0-9B67-6602D71322B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5" name="Text Box 22">
          <a:extLst>
            <a:ext uri="{FF2B5EF4-FFF2-40B4-BE49-F238E27FC236}">
              <a16:creationId xmlns:a16="http://schemas.microsoft.com/office/drawing/2014/main" id="{5A02B201-2CFC-42A3-9DAD-4DF14BE042C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6" name="Text Box 23">
          <a:extLst>
            <a:ext uri="{FF2B5EF4-FFF2-40B4-BE49-F238E27FC236}">
              <a16:creationId xmlns:a16="http://schemas.microsoft.com/office/drawing/2014/main" id="{D4DB5688-E885-4430-A1EE-515F68BE8D2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7" name="Text Box 24">
          <a:extLst>
            <a:ext uri="{FF2B5EF4-FFF2-40B4-BE49-F238E27FC236}">
              <a16:creationId xmlns:a16="http://schemas.microsoft.com/office/drawing/2014/main" id="{AE2F9320-32B4-4107-B411-1DE8343C6A6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8" name="Text Box 25">
          <a:extLst>
            <a:ext uri="{FF2B5EF4-FFF2-40B4-BE49-F238E27FC236}">
              <a16:creationId xmlns:a16="http://schemas.microsoft.com/office/drawing/2014/main" id="{7012C310-C479-46FA-A234-FEACD0B130E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59" name="Text Box 26">
          <a:extLst>
            <a:ext uri="{FF2B5EF4-FFF2-40B4-BE49-F238E27FC236}">
              <a16:creationId xmlns:a16="http://schemas.microsoft.com/office/drawing/2014/main" id="{18397B86-7B91-4068-9CD3-3F3BCBF64A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0" name="Text Box 27">
          <a:extLst>
            <a:ext uri="{FF2B5EF4-FFF2-40B4-BE49-F238E27FC236}">
              <a16:creationId xmlns:a16="http://schemas.microsoft.com/office/drawing/2014/main" id="{8EB526EC-18EC-48F1-8365-3B7D3B6FA25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D8B9F1E7-8F28-4D25-A480-D4A5885064B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CFF3CB33-2A7A-4CC7-89A0-A0C1A7CCA18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3" name="Text Box 3">
          <a:extLst>
            <a:ext uri="{FF2B5EF4-FFF2-40B4-BE49-F238E27FC236}">
              <a16:creationId xmlns:a16="http://schemas.microsoft.com/office/drawing/2014/main" id="{62FCEB40-E9CA-4A47-9A62-2F0DB116C1C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64" name="Text Box 4">
          <a:extLst>
            <a:ext uri="{FF2B5EF4-FFF2-40B4-BE49-F238E27FC236}">
              <a16:creationId xmlns:a16="http://schemas.microsoft.com/office/drawing/2014/main" id="{D1F2C812-E3A0-46B9-98BD-6AB273499EF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5" name="Text Box 5">
          <a:extLst>
            <a:ext uri="{FF2B5EF4-FFF2-40B4-BE49-F238E27FC236}">
              <a16:creationId xmlns:a16="http://schemas.microsoft.com/office/drawing/2014/main" id="{B776E2BA-31D1-4549-B644-B8B3CED6819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6" name="Text Box 6">
          <a:extLst>
            <a:ext uri="{FF2B5EF4-FFF2-40B4-BE49-F238E27FC236}">
              <a16:creationId xmlns:a16="http://schemas.microsoft.com/office/drawing/2014/main" id="{3802171B-38BE-4B9A-97A5-DB27D39A271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67" name="Text Box 7">
          <a:extLst>
            <a:ext uri="{FF2B5EF4-FFF2-40B4-BE49-F238E27FC236}">
              <a16:creationId xmlns:a16="http://schemas.microsoft.com/office/drawing/2014/main" id="{444802FC-27D9-4FAB-8601-6B44EDF0FC5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8" name="Text Box 8">
          <a:extLst>
            <a:ext uri="{FF2B5EF4-FFF2-40B4-BE49-F238E27FC236}">
              <a16:creationId xmlns:a16="http://schemas.microsoft.com/office/drawing/2014/main" id="{5D510D4D-BE89-4B94-A41C-8F91AB4271A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69" name="Text Box 9">
          <a:extLst>
            <a:ext uri="{FF2B5EF4-FFF2-40B4-BE49-F238E27FC236}">
              <a16:creationId xmlns:a16="http://schemas.microsoft.com/office/drawing/2014/main" id="{B32507D9-9706-4A3F-8D12-6CC1C878840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0" name="Text Box 10">
          <a:extLst>
            <a:ext uri="{FF2B5EF4-FFF2-40B4-BE49-F238E27FC236}">
              <a16:creationId xmlns:a16="http://schemas.microsoft.com/office/drawing/2014/main" id="{24156FD7-918F-4E09-BCC1-D265BB95273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1" name="Text Box 11">
          <a:extLst>
            <a:ext uri="{FF2B5EF4-FFF2-40B4-BE49-F238E27FC236}">
              <a16:creationId xmlns:a16="http://schemas.microsoft.com/office/drawing/2014/main" id="{CF282CC4-ACEF-49BE-BC3D-223CC1CD0E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2" name="Text Box 12">
          <a:extLst>
            <a:ext uri="{FF2B5EF4-FFF2-40B4-BE49-F238E27FC236}">
              <a16:creationId xmlns:a16="http://schemas.microsoft.com/office/drawing/2014/main" id="{44B0F2B2-906E-47AA-B2BE-5CBC37EF068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3" name="Text Box 13">
          <a:extLst>
            <a:ext uri="{FF2B5EF4-FFF2-40B4-BE49-F238E27FC236}">
              <a16:creationId xmlns:a16="http://schemas.microsoft.com/office/drawing/2014/main" id="{486032F7-8234-4CAD-97EF-2580EF1340E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4" name="Text Box 14">
          <a:extLst>
            <a:ext uri="{FF2B5EF4-FFF2-40B4-BE49-F238E27FC236}">
              <a16:creationId xmlns:a16="http://schemas.microsoft.com/office/drawing/2014/main" id="{64E978D0-3F0E-498D-B348-0BF280CAF11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5" name="Text Box 15">
          <a:extLst>
            <a:ext uri="{FF2B5EF4-FFF2-40B4-BE49-F238E27FC236}">
              <a16:creationId xmlns:a16="http://schemas.microsoft.com/office/drawing/2014/main" id="{C8AB239C-15AF-4BBA-8370-56D683751C6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6" name="Text Box 16">
          <a:extLst>
            <a:ext uri="{FF2B5EF4-FFF2-40B4-BE49-F238E27FC236}">
              <a16:creationId xmlns:a16="http://schemas.microsoft.com/office/drawing/2014/main" id="{34CC023D-CFE7-40FB-A21D-16737BA5031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7" name="Text Box 17">
          <a:extLst>
            <a:ext uri="{FF2B5EF4-FFF2-40B4-BE49-F238E27FC236}">
              <a16:creationId xmlns:a16="http://schemas.microsoft.com/office/drawing/2014/main" id="{5B429A78-6C52-49A9-93F4-5CF2F55E7A9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8" name="Text Box 18">
          <a:extLst>
            <a:ext uri="{FF2B5EF4-FFF2-40B4-BE49-F238E27FC236}">
              <a16:creationId xmlns:a16="http://schemas.microsoft.com/office/drawing/2014/main" id="{7EDB8BC3-F328-41FA-9267-C0EDFC52FB1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79" name="Text Box 19">
          <a:extLst>
            <a:ext uri="{FF2B5EF4-FFF2-40B4-BE49-F238E27FC236}">
              <a16:creationId xmlns:a16="http://schemas.microsoft.com/office/drawing/2014/main" id="{E7EFBE80-C3A2-444C-9199-A6925F78733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0" name="Text Box 20">
          <a:extLst>
            <a:ext uri="{FF2B5EF4-FFF2-40B4-BE49-F238E27FC236}">
              <a16:creationId xmlns:a16="http://schemas.microsoft.com/office/drawing/2014/main" id="{36583A78-65CC-473B-9884-EAAD1FD5412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1" name="Text Box 21">
          <a:extLst>
            <a:ext uri="{FF2B5EF4-FFF2-40B4-BE49-F238E27FC236}">
              <a16:creationId xmlns:a16="http://schemas.microsoft.com/office/drawing/2014/main" id="{B948660E-8A49-4AF3-8ABB-5F5739F8FF2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2" name="Text Box 22">
          <a:extLst>
            <a:ext uri="{FF2B5EF4-FFF2-40B4-BE49-F238E27FC236}">
              <a16:creationId xmlns:a16="http://schemas.microsoft.com/office/drawing/2014/main" id="{251F2EEC-6306-48A8-B3F1-5841A242795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3" name="Text Box 23">
          <a:extLst>
            <a:ext uri="{FF2B5EF4-FFF2-40B4-BE49-F238E27FC236}">
              <a16:creationId xmlns:a16="http://schemas.microsoft.com/office/drawing/2014/main" id="{CBB942F9-EEC7-473E-AADC-B793B32FD0F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4" name="Text Box 24">
          <a:extLst>
            <a:ext uri="{FF2B5EF4-FFF2-40B4-BE49-F238E27FC236}">
              <a16:creationId xmlns:a16="http://schemas.microsoft.com/office/drawing/2014/main" id="{F5377BD5-EDCC-45EE-A853-65A853AFB34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5" name="Text Box 25">
          <a:extLst>
            <a:ext uri="{FF2B5EF4-FFF2-40B4-BE49-F238E27FC236}">
              <a16:creationId xmlns:a16="http://schemas.microsoft.com/office/drawing/2014/main" id="{4106BD03-3F22-49DC-B180-ACC6540E8E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6" name="Text Box 26">
          <a:extLst>
            <a:ext uri="{FF2B5EF4-FFF2-40B4-BE49-F238E27FC236}">
              <a16:creationId xmlns:a16="http://schemas.microsoft.com/office/drawing/2014/main" id="{C7E01D70-66D5-46F6-B285-150604F0CAA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687" name="Text Box 27">
          <a:extLst>
            <a:ext uri="{FF2B5EF4-FFF2-40B4-BE49-F238E27FC236}">
              <a16:creationId xmlns:a16="http://schemas.microsoft.com/office/drawing/2014/main" id="{4DF750F8-780D-42DE-A140-A2184091707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3D0F8B62-484B-4A77-B82F-BB5F3DF2587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89" name="Text Box 4">
          <a:extLst>
            <a:ext uri="{FF2B5EF4-FFF2-40B4-BE49-F238E27FC236}">
              <a16:creationId xmlns:a16="http://schemas.microsoft.com/office/drawing/2014/main" id="{7ADFFC47-404A-4EE2-A83E-B16538434C0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0" name="Text Box 7">
          <a:extLst>
            <a:ext uri="{FF2B5EF4-FFF2-40B4-BE49-F238E27FC236}">
              <a16:creationId xmlns:a16="http://schemas.microsoft.com/office/drawing/2014/main" id="{198FD4AE-0F39-4D04-8F31-11C898267DD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A59C7F10-F1E8-43B1-A267-4FE0C21872A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2" name="Text Box 4">
          <a:extLst>
            <a:ext uri="{FF2B5EF4-FFF2-40B4-BE49-F238E27FC236}">
              <a16:creationId xmlns:a16="http://schemas.microsoft.com/office/drawing/2014/main" id="{DA9A7F8A-423D-4E9A-BF21-C6F1FC7542B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3" name="Text Box 7">
          <a:extLst>
            <a:ext uri="{FF2B5EF4-FFF2-40B4-BE49-F238E27FC236}">
              <a16:creationId xmlns:a16="http://schemas.microsoft.com/office/drawing/2014/main" id="{CB0BCFD8-212F-4FCE-81A3-0DF6E0C4FEA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A095E4D0-C155-4AA6-B417-7700539E443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5" name="Text Box 4">
          <a:extLst>
            <a:ext uri="{FF2B5EF4-FFF2-40B4-BE49-F238E27FC236}">
              <a16:creationId xmlns:a16="http://schemas.microsoft.com/office/drawing/2014/main" id="{49DFA0F8-70EC-478E-A15D-10E5F9D7B8C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6" name="Text Box 7">
          <a:extLst>
            <a:ext uri="{FF2B5EF4-FFF2-40B4-BE49-F238E27FC236}">
              <a16:creationId xmlns:a16="http://schemas.microsoft.com/office/drawing/2014/main" id="{C01F8335-EECB-4CFC-9C07-9DB63A3596B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AAA9DCB-BCE3-4071-B829-DF0E34391F1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8" name="Text Box 4">
          <a:extLst>
            <a:ext uri="{FF2B5EF4-FFF2-40B4-BE49-F238E27FC236}">
              <a16:creationId xmlns:a16="http://schemas.microsoft.com/office/drawing/2014/main" id="{13E7AFB4-D258-4047-84D7-97856FEB87F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699" name="Text Box 7">
          <a:extLst>
            <a:ext uri="{FF2B5EF4-FFF2-40B4-BE49-F238E27FC236}">
              <a16:creationId xmlns:a16="http://schemas.microsoft.com/office/drawing/2014/main" id="{8AE0D52E-A7C1-4F19-B56F-452D2F022CD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54FFEE66-11C8-4320-99A4-06C3BEAB6B8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1" name="Text Box 4">
          <a:extLst>
            <a:ext uri="{FF2B5EF4-FFF2-40B4-BE49-F238E27FC236}">
              <a16:creationId xmlns:a16="http://schemas.microsoft.com/office/drawing/2014/main" id="{6FD455D6-B679-48B4-8A94-8D80A656E8F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2" name="Text Box 7">
          <a:extLst>
            <a:ext uri="{FF2B5EF4-FFF2-40B4-BE49-F238E27FC236}">
              <a16:creationId xmlns:a16="http://schemas.microsoft.com/office/drawing/2014/main" id="{113F3EC9-9601-44EA-A3EF-3A83CA9F726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5083C5A0-85B7-44B7-9C5F-8222E744D50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4" name="Text Box 4">
          <a:extLst>
            <a:ext uri="{FF2B5EF4-FFF2-40B4-BE49-F238E27FC236}">
              <a16:creationId xmlns:a16="http://schemas.microsoft.com/office/drawing/2014/main" id="{AC92843F-FC79-4F82-8CC1-141A01C27D5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5" name="Text Box 7">
          <a:extLst>
            <a:ext uri="{FF2B5EF4-FFF2-40B4-BE49-F238E27FC236}">
              <a16:creationId xmlns:a16="http://schemas.microsoft.com/office/drawing/2014/main" id="{77AD5A8A-DB7C-4289-9CD7-9F767FF3EC2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DA73BB07-2866-4921-A0CD-F807394D1EE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7" name="Text Box 4">
          <a:extLst>
            <a:ext uri="{FF2B5EF4-FFF2-40B4-BE49-F238E27FC236}">
              <a16:creationId xmlns:a16="http://schemas.microsoft.com/office/drawing/2014/main" id="{E165FBA4-864E-4FB8-A8EA-CBBD2D99C61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08" name="Text Box 7">
          <a:extLst>
            <a:ext uri="{FF2B5EF4-FFF2-40B4-BE49-F238E27FC236}">
              <a16:creationId xmlns:a16="http://schemas.microsoft.com/office/drawing/2014/main" id="{509CFAD9-C6FA-44CE-8DD7-E14EEF6CA6E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2728E955-B265-4733-B22A-7116A5B1634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0" name="Text Box 4">
          <a:extLst>
            <a:ext uri="{FF2B5EF4-FFF2-40B4-BE49-F238E27FC236}">
              <a16:creationId xmlns:a16="http://schemas.microsoft.com/office/drawing/2014/main" id="{FCF38599-FDBC-46AA-8F8D-2D8967709BA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1" name="Text Box 7">
          <a:extLst>
            <a:ext uri="{FF2B5EF4-FFF2-40B4-BE49-F238E27FC236}">
              <a16:creationId xmlns:a16="http://schemas.microsoft.com/office/drawing/2014/main" id="{719C33FB-B6E0-4FE4-944C-5DACC979B2D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F5BF432A-18BF-4E3C-8AAA-35AEFC61DED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3" name="Text Box 4">
          <a:extLst>
            <a:ext uri="{FF2B5EF4-FFF2-40B4-BE49-F238E27FC236}">
              <a16:creationId xmlns:a16="http://schemas.microsoft.com/office/drawing/2014/main" id="{9497DED5-E66B-41F5-8610-759FC759050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4" name="Text Box 7">
          <a:extLst>
            <a:ext uri="{FF2B5EF4-FFF2-40B4-BE49-F238E27FC236}">
              <a16:creationId xmlns:a16="http://schemas.microsoft.com/office/drawing/2014/main" id="{761CCF9B-3DF0-4D24-A624-261C6AD673F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49A5F47F-90ED-4B2B-8753-57339ED8787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6" name="Text Box 4">
          <a:extLst>
            <a:ext uri="{FF2B5EF4-FFF2-40B4-BE49-F238E27FC236}">
              <a16:creationId xmlns:a16="http://schemas.microsoft.com/office/drawing/2014/main" id="{F8806043-274A-49C7-97AB-A8A09322B0B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7" name="Text Box 7">
          <a:extLst>
            <a:ext uri="{FF2B5EF4-FFF2-40B4-BE49-F238E27FC236}">
              <a16:creationId xmlns:a16="http://schemas.microsoft.com/office/drawing/2014/main" id="{EE066F4B-DEFA-4900-BC9F-14DBF76265C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6F1F0E9B-9FF4-45B2-8703-41AB23056E4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19" name="Text Box 4">
          <a:extLst>
            <a:ext uri="{FF2B5EF4-FFF2-40B4-BE49-F238E27FC236}">
              <a16:creationId xmlns:a16="http://schemas.microsoft.com/office/drawing/2014/main" id="{77E12B41-16BC-4C8F-8A1B-869A061D249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0" name="Text Box 7">
          <a:extLst>
            <a:ext uri="{FF2B5EF4-FFF2-40B4-BE49-F238E27FC236}">
              <a16:creationId xmlns:a16="http://schemas.microsoft.com/office/drawing/2014/main" id="{E43F6D45-E308-4998-94D7-5E10BAB9F7F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EFEFC192-21BF-443E-B933-33DA81F6588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2" name="Text Box 4">
          <a:extLst>
            <a:ext uri="{FF2B5EF4-FFF2-40B4-BE49-F238E27FC236}">
              <a16:creationId xmlns:a16="http://schemas.microsoft.com/office/drawing/2014/main" id="{A280FC5D-F223-4650-9CE3-86A7EA97B38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3" name="Text Box 7">
          <a:extLst>
            <a:ext uri="{FF2B5EF4-FFF2-40B4-BE49-F238E27FC236}">
              <a16:creationId xmlns:a16="http://schemas.microsoft.com/office/drawing/2014/main" id="{2EE35D4F-A1D3-4B2C-8910-9AB5704CD65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E402F278-D3C9-4E73-9416-47E88AFDBDC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5" name="Text Box 4">
          <a:extLst>
            <a:ext uri="{FF2B5EF4-FFF2-40B4-BE49-F238E27FC236}">
              <a16:creationId xmlns:a16="http://schemas.microsoft.com/office/drawing/2014/main" id="{C197ECD2-47B9-4A03-87E4-70F7F6872D6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6" name="Text Box 7">
          <a:extLst>
            <a:ext uri="{FF2B5EF4-FFF2-40B4-BE49-F238E27FC236}">
              <a16:creationId xmlns:a16="http://schemas.microsoft.com/office/drawing/2014/main" id="{6B62BE4A-ECBE-4123-B0E1-CB55D33A956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6915B914-E4FB-497B-A195-38ACFE50DAA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8" name="Text Box 4">
          <a:extLst>
            <a:ext uri="{FF2B5EF4-FFF2-40B4-BE49-F238E27FC236}">
              <a16:creationId xmlns:a16="http://schemas.microsoft.com/office/drawing/2014/main" id="{CA7A6620-8F9B-47FB-BFC4-D28C89EFB1A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29" name="Text Box 7">
          <a:extLst>
            <a:ext uri="{FF2B5EF4-FFF2-40B4-BE49-F238E27FC236}">
              <a16:creationId xmlns:a16="http://schemas.microsoft.com/office/drawing/2014/main" id="{1BC1E04F-7F87-4355-BF3B-1265CC400B7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990FC9C0-3293-4F2E-96E5-652C9ED670A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1" name="Text Box 4">
          <a:extLst>
            <a:ext uri="{FF2B5EF4-FFF2-40B4-BE49-F238E27FC236}">
              <a16:creationId xmlns:a16="http://schemas.microsoft.com/office/drawing/2014/main" id="{4C87A2F6-48A0-445F-981A-E98B7D3A21A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2" name="Text Box 7">
          <a:extLst>
            <a:ext uri="{FF2B5EF4-FFF2-40B4-BE49-F238E27FC236}">
              <a16:creationId xmlns:a16="http://schemas.microsoft.com/office/drawing/2014/main" id="{14472CB4-DCD5-459A-8EA2-31829D1670A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6B4F3ABF-B4EF-4E1A-87A1-76A016D8312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4" name="Text Box 4">
          <a:extLst>
            <a:ext uri="{FF2B5EF4-FFF2-40B4-BE49-F238E27FC236}">
              <a16:creationId xmlns:a16="http://schemas.microsoft.com/office/drawing/2014/main" id="{6298225B-2BF2-47D2-B2CE-0DB3B520A2B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5" name="Text Box 7">
          <a:extLst>
            <a:ext uri="{FF2B5EF4-FFF2-40B4-BE49-F238E27FC236}">
              <a16:creationId xmlns:a16="http://schemas.microsoft.com/office/drawing/2014/main" id="{5B3F383B-5E95-4682-A827-23C215F5F0C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4418856C-9434-40DE-9489-20E6FCE225D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7" name="Text Box 4">
          <a:extLst>
            <a:ext uri="{FF2B5EF4-FFF2-40B4-BE49-F238E27FC236}">
              <a16:creationId xmlns:a16="http://schemas.microsoft.com/office/drawing/2014/main" id="{B20D1E72-F984-4C42-A419-C010B9DA544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8" name="Text Box 7">
          <a:extLst>
            <a:ext uri="{FF2B5EF4-FFF2-40B4-BE49-F238E27FC236}">
              <a16:creationId xmlns:a16="http://schemas.microsoft.com/office/drawing/2014/main" id="{E12BA6D0-6AF2-42BC-BC98-5213126C3AF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116056A6-2E87-425A-A258-31AE6D06C03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0" name="Text Box 4">
          <a:extLst>
            <a:ext uri="{FF2B5EF4-FFF2-40B4-BE49-F238E27FC236}">
              <a16:creationId xmlns:a16="http://schemas.microsoft.com/office/drawing/2014/main" id="{F3957983-CCBA-4B0E-8171-E74B7DAFD41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1" name="Text Box 7">
          <a:extLst>
            <a:ext uri="{FF2B5EF4-FFF2-40B4-BE49-F238E27FC236}">
              <a16:creationId xmlns:a16="http://schemas.microsoft.com/office/drawing/2014/main" id="{D77DA033-3457-4A46-8195-165ED438679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20DC1042-DAE3-4B87-B7A0-9D1BC7A205D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3" name="Text Box 4">
          <a:extLst>
            <a:ext uri="{FF2B5EF4-FFF2-40B4-BE49-F238E27FC236}">
              <a16:creationId xmlns:a16="http://schemas.microsoft.com/office/drawing/2014/main" id="{3FBD63E5-4031-4873-B297-045BE2B8D8E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4" name="Text Box 7">
          <a:extLst>
            <a:ext uri="{FF2B5EF4-FFF2-40B4-BE49-F238E27FC236}">
              <a16:creationId xmlns:a16="http://schemas.microsoft.com/office/drawing/2014/main" id="{5988D118-E39B-4A00-9FA0-515DEEFEB30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02D265E2-E140-48E1-B84F-C973C09CD32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6" name="Text Box 4">
          <a:extLst>
            <a:ext uri="{FF2B5EF4-FFF2-40B4-BE49-F238E27FC236}">
              <a16:creationId xmlns:a16="http://schemas.microsoft.com/office/drawing/2014/main" id="{9297A200-DCA0-4CFB-827E-756A702CC84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7" name="Text Box 7">
          <a:extLst>
            <a:ext uri="{FF2B5EF4-FFF2-40B4-BE49-F238E27FC236}">
              <a16:creationId xmlns:a16="http://schemas.microsoft.com/office/drawing/2014/main" id="{03252EF7-C853-4C83-8E8A-CE83EC98315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A41DDD2D-8472-49EF-92A5-24DEF3F18F4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49" name="Text Box 4">
          <a:extLst>
            <a:ext uri="{FF2B5EF4-FFF2-40B4-BE49-F238E27FC236}">
              <a16:creationId xmlns:a16="http://schemas.microsoft.com/office/drawing/2014/main" id="{7507549B-D080-4A55-8F7F-512273003AF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50" name="Text Box 7">
          <a:extLst>
            <a:ext uri="{FF2B5EF4-FFF2-40B4-BE49-F238E27FC236}">
              <a16:creationId xmlns:a16="http://schemas.microsoft.com/office/drawing/2014/main" id="{37033964-8C93-4850-9DEB-E812B6A6237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4F1F1C95-9ECF-4401-9724-D4DC0312D68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2" name="Text Box 4">
          <a:extLst>
            <a:ext uri="{FF2B5EF4-FFF2-40B4-BE49-F238E27FC236}">
              <a16:creationId xmlns:a16="http://schemas.microsoft.com/office/drawing/2014/main" id="{A06933E8-A11A-4F60-A000-9C116C4ECED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3" name="Text Box 7">
          <a:extLst>
            <a:ext uri="{FF2B5EF4-FFF2-40B4-BE49-F238E27FC236}">
              <a16:creationId xmlns:a16="http://schemas.microsoft.com/office/drawing/2014/main" id="{7D85BBA2-D801-40DD-8397-27BE3FE6A44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A74E0817-F25D-47DA-8929-95CAC02F694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5" name="Text Box 4">
          <a:extLst>
            <a:ext uri="{FF2B5EF4-FFF2-40B4-BE49-F238E27FC236}">
              <a16:creationId xmlns:a16="http://schemas.microsoft.com/office/drawing/2014/main" id="{42016933-C570-4F1A-AE84-C7FA69B341F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6" name="Text Box 7">
          <a:extLst>
            <a:ext uri="{FF2B5EF4-FFF2-40B4-BE49-F238E27FC236}">
              <a16:creationId xmlns:a16="http://schemas.microsoft.com/office/drawing/2014/main" id="{3229ECEF-6596-46A0-947F-680F491AD6A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F62FB056-1123-41D3-8EFC-4D4EE130B80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8" name="Text Box 4">
          <a:extLst>
            <a:ext uri="{FF2B5EF4-FFF2-40B4-BE49-F238E27FC236}">
              <a16:creationId xmlns:a16="http://schemas.microsoft.com/office/drawing/2014/main" id="{7D45B95A-3B0F-4E34-AB83-98F20BF47CF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59" name="Text Box 7">
          <a:extLst>
            <a:ext uri="{FF2B5EF4-FFF2-40B4-BE49-F238E27FC236}">
              <a16:creationId xmlns:a16="http://schemas.microsoft.com/office/drawing/2014/main" id="{AAC327D3-BD53-4E21-B955-CC0A10684FA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8B281C00-9F2B-47FA-8D36-853FCCF25AE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1" name="Text Box 4">
          <a:extLst>
            <a:ext uri="{FF2B5EF4-FFF2-40B4-BE49-F238E27FC236}">
              <a16:creationId xmlns:a16="http://schemas.microsoft.com/office/drawing/2014/main" id="{9328F966-748A-43C7-AB09-4C450A501E4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2" name="Text Box 7">
          <a:extLst>
            <a:ext uri="{FF2B5EF4-FFF2-40B4-BE49-F238E27FC236}">
              <a16:creationId xmlns:a16="http://schemas.microsoft.com/office/drawing/2014/main" id="{7C0BC760-E194-4361-963D-52105989159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C3935330-1799-41E5-9ED7-C4D99838A16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4" name="Text Box 4">
          <a:extLst>
            <a:ext uri="{FF2B5EF4-FFF2-40B4-BE49-F238E27FC236}">
              <a16:creationId xmlns:a16="http://schemas.microsoft.com/office/drawing/2014/main" id="{8C13A4D7-F3E8-4ABF-AF1F-2C11E9DAC58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5" name="Text Box 7">
          <a:extLst>
            <a:ext uri="{FF2B5EF4-FFF2-40B4-BE49-F238E27FC236}">
              <a16:creationId xmlns:a16="http://schemas.microsoft.com/office/drawing/2014/main" id="{3E2338D1-986E-4859-8DD4-A43CB139751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C6413526-C397-4162-B27D-A5E7252A172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7" name="Text Box 4">
          <a:extLst>
            <a:ext uri="{FF2B5EF4-FFF2-40B4-BE49-F238E27FC236}">
              <a16:creationId xmlns:a16="http://schemas.microsoft.com/office/drawing/2014/main" id="{0711B6B8-665B-420A-B3E8-8F038812FB5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8" name="Text Box 7">
          <a:extLst>
            <a:ext uri="{FF2B5EF4-FFF2-40B4-BE49-F238E27FC236}">
              <a16:creationId xmlns:a16="http://schemas.microsoft.com/office/drawing/2014/main" id="{38C8E382-3076-4CFA-9379-DBCA686F9AA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111CB2A6-B5E8-494A-B75F-63E8C2AE958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70" name="Text Box 4">
          <a:extLst>
            <a:ext uri="{FF2B5EF4-FFF2-40B4-BE49-F238E27FC236}">
              <a16:creationId xmlns:a16="http://schemas.microsoft.com/office/drawing/2014/main" id="{08DB4AAA-F2F2-44D6-92AB-CCAED7B9F91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71" name="Text Box 7">
          <a:extLst>
            <a:ext uri="{FF2B5EF4-FFF2-40B4-BE49-F238E27FC236}">
              <a16:creationId xmlns:a16="http://schemas.microsoft.com/office/drawing/2014/main" id="{810E194C-10DD-405E-9017-6880F0B61F0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399DB951-69F9-48DC-85E6-29C93FBB8CD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3" name="Text Box 4">
          <a:extLst>
            <a:ext uri="{FF2B5EF4-FFF2-40B4-BE49-F238E27FC236}">
              <a16:creationId xmlns:a16="http://schemas.microsoft.com/office/drawing/2014/main" id="{430872D0-88E6-4AA2-8014-A4970FC38FA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4" name="Text Box 7">
          <a:extLst>
            <a:ext uri="{FF2B5EF4-FFF2-40B4-BE49-F238E27FC236}">
              <a16:creationId xmlns:a16="http://schemas.microsoft.com/office/drawing/2014/main" id="{469C74AB-976E-499F-A93D-EFC773A5DC3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7BD6C41B-308A-47CB-96DA-28136CCD6C9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6" name="Text Box 4">
          <a:extLst>
            <a:ext uri="{FF2B5EF4-FFF2-40B4-BE49-F238E27FC236}">
              <a16:creationId xmlns:a16="http://schemas.microsoft.com/office/drawing/2014/main" id="{83CA87E9-8AC6-40A8-B325-ECE122AE490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7" name="Text Box 7">
          <a:extLst>
            <a:ext uri="{FF2B5EF4-FFF2-40B4-BE49-F238E27FC236}">
              <a16:creationId xmlns:a16="http://schemas.microsoft.com/office/drawing/2014/main" id="{5EBA7165-2889-4225-805C-4D921B410FE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DAF79F37-B4B8-4B8F-88B3-4B7528369EF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79" name="Text Box 4">
          <a:extLst>
            <a:ext uri="{FF2B5EF4-FFF2-40B4-BE49-F238E27FC236}">
              <a16:creationId xmlns:a16="http://schemas.microsoft.com/office/drawing/2014/main" id="{A8FB45B8-A29A-49D6-878B-4D335FDFA6A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0" name="Text Box 7">
          <a:extLst>
            <a:ext uri="{FF2B5EF4-FFF2-40B4-BE49-F238E27FC236}">
              <a16:creationId xmlns:a16="http://schemas.microsoft.com/office/drawing/2014/main" id="{6B7111F8-09BA-4C3B-8D9E-41B1F2EE2CA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0CD3169B-DFC4-46E5-9F90-C3E3AA1D45D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2" name="Text Box 4">
          <a:extLst>
            <a:ext uri="{FF2B5EF4-FFF2-40B4-BE49-F238E27FC236}">
              <a16:creationId xmlns:a16="http://schemas.microsoft.com/office/drawing/2014/main" id="{5240EE3C-9439-4AB6-89AE-A82FD25F503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3" name="Text Box 7">
          <a:extLst>
            <a:ext uri="{FF2B5EF4-FFF2-40B4-BE49-F238E27FC236}">
              <a16:creationId xmlns:a16="http://schemas.microsoft.com/office/drawing/2014/main" id="{F8237B97-85AF-446B-8124-4A5F451C2E1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36F6683E-C8D0-4982-AF08-4B63D99872A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5" name="Text Box 4">
          <a:extLst>
            <a:ext uri="{FF2B5EF4-FFF2-40B4-BE49-F238E27FC236}">
              <a16:creationId xmlns:a16="http://schemas.microsoft.com/office/drawing/2014/main" id="{E01C9535-BB0C-4A9C-A868-4117B25A30D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6" name="Text Box 7">
          <a:extLst>
            <a:ext uri="{FF2B5EF4-FFF2-40B4-BE49-F238E27FC236}">
              <a16:creationId xmlns:a16="http://schemas.microsoft.com/office/drawing/2014/main" id="{5AACA1DA-958D-4568-A9A1-9E905C62E4D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3B626BD6-6119-4808-A586-0B720BA1B50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8" name="Text Box 4">
          <a:extLst>
            <a:ext uri="{FF2B5EF4-FFF2-40B4-BE49-F238E27FC236}">
              <a16:creationId xmlns:a16="http://schemas.microsoft.com/office/drawing/2014/main" id="{9F78848C-E4A3-4C6E-AA71-395FB479DD1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89" name="Text Box 7">
          <a:extLst>
            <a:ext uri="{FF2B5EF4-FFF2-40B4-BE49-F238E27FC236}">
              <a16:creationId xmlns:a16="http://schemas.microsoft.com/office/drawing/2014/main" id="{AEEAFBEC-E13A-4169-8030-2758DE51FBB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965FF9EE-2947-4CB4-9FD8-36DC37876FD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91" name="Text Box 4">
          <a:extLst>
            <a:ext uri="{FF2B5EF4-FFF2-40B4-BE49-F238E27FC236}">
              <a16:creationId xmlns:a16="http://schemas.microsoft.com/office/drawing/2014/main" id="{A35650D2-5E22-42C8-A4BF-E06BC23D544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792" name="Text Box 7">
          <a:extLst>
            <a:ext uri="{FF2B5EF4-FFF2-40B4-BE49-F238E27FC236}">
              <a16:creationId xmlns:a16="http://schemas.microsoft.com/office/drawing/2014/main" id="{F667D392-A0E5-4302-8BFC-1BEAE451ABB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D4DA34A0-1211-4C08-9DB8-6C3FD55710C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4" name="Text Box 4">
          <a:extLst>
            <a:ext uri="{FF2B5EF4-FFF2-40B4-BE49-F238E27FC236}">
              <a16:creationId xmlns:a16="http://schemas.microsoft.com/office/drawing/2014/main" id="{2BF046A3-478C-49E4-8DCF-2674FD4C828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5" name="Text Box 7">
          <a:extLst>
            <a:ext uri="{FF2B5EF4-FFF2-40B4-BE49-F238E27FC236}">
              <a16:creationId xmlns:a16="http://schemas.microsoft.com/office/drawing/2014/main" id="{22F95815-15AD-42C5-A825-6003CF7FDEF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39F38812-614B-40C6-9975-0B91039BF3D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7" name="Text Box 4">
          <a:extLst>
            <a:ext uri="{FF2B5EF4-FFF2-40B4-BE49-F238E27FC236}">
              <a16:creationId xmlns:a16="http://schemas.microsoft.com/office/drawing/2014/main" id="{C391A537-9AC7-40DA-8B8C-BC25D8342CC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8" name="Text Box 7">
          <a:extLst>
            <a:ext uri="{FF2B5EF4-FFF2-40B4-BE49-F238E27FC236}">
              <a16:creationId xmlns:a16="http://schemas.microsoft.com/office/drawing/2014/main" id="{B597D9E6-E1D0-4A68-9898-04A32C1F3D5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BDDC2862-F1DB-41EC-8847-19D17006AFB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0" name="Text Box 4">
          <a:extLst>
            <a:ext uri="{FF2B5EF4-FFF2-40B4-BE49-F238E27FC236}">
              <a16:creationId xmlns:a16="http://schemas.microsoft.com/office/drawing/2014/main" id="{BE640580-CC58-44A8-BDE2-65346B811C4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1" name="Text Box 7">
          <a:extLst>
            <a:ext uri="{FF2B5EF4-FFF2-40B4-BE49-F238E27FC236}">
              <a16:creationId xmlns:a16="http://schemas.microsoft.com/office/drawing/2014/main" id="{BCBDFCB9-AB61-4D3C-9D01-E9F7E611D48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AB29CEEF-67C3-4641-9841-77F44F332D0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3" name="Text Box 4">
          <a:extLst>
            <a:ext uri="{FF2B5EF4-FFF2-40B4-BE49-F238E27FC236}">
              <a16:creationId xmlns:a16="http://schemas.microsoft.com/office/drawing/2014/main" id="{D6AF28D6-2C1B-44A6-B7F2-0DDA3639BEF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4" name="Text Box 7">
          <a:extLst>
            <a:ext uri="{FF2B5EF4-FFF2-40B4-BE49-F238E27FC236}">
              <a16:creationId xmlns:a16="http://schemas.microsoft.com/office/drawing/2014/main" id="{C7F550C6-F18D-4C6E-B2C8-8B615E93A2E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48139A55-1637-43A0-B2D4-B8AD278F694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6" name="Text Box 4">
          <a:extLst>
            <a:ext uri="{FF2B5EF4-FFF2-40B4-BE49-F238E27FC236}">
              <a16:creationId xmlns:a16="http://schemas.microsoft.com/office/drawing/2014/main" id="{75D922E6-6BB1-40DD-83EF-15F26493736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7" name="Text Box 7">
          <a:extLst>
            <a:ext uri="{FF2B5EF4-FFF2-40B4-BE49-F238E27FC236}">
              <a16:creationId xmlns:a16="http://schemas.microsoft.com/office/drawing/2014/main" id="{1751EE24-1C8D-4F84-BBCE-D5D6D02C7F2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B5064D65-9C4F-429E-8605-64365F358E8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09" name="Text Box 4">
          <a:extLst>
            <a:ext uri="{FF2B5EF4-FFF2-40B4-BE49-F238E27FC236}">
              <a16:creationId xmlns:a16="http://schemas.microsoft.com/office/drawing/2014/main" id="{55A5AF36-EDEB-4851-A286-6C9BAFA01AD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10" name="Text Box 7">
          <a:extLst>
            <a:ext uri="{FF2B5EF4-FFF2-40B4-BE49-F238E27FC236}">
              <a16:creationId xmlns:a16="http://schemas.microsoft.com/office/drawing/2014/main" id="{E10E3B91-78D1-49D6-A330-B73EBDA99DC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DB8D954B-118E-44ED-980F-484B0680320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12" name="Text Box 4">
          <a:extLst>
            <a:ext uri="{FF2B5EF4-FFF2-40B4-BE49-F238E27FC236}">
              <a16:creationId xmlns:a16="http://schemas.microsoft.com/office/drawing/2014/main" id="{7DA863C6-9993-41A7-8B55-BB05A85D045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13" name="Text Box 7">
          <a:extLst>
            <a:ext uri="{FF2B5EF4-FFF2-40B4-BE49-F238E27FC236}">
              <a16:creationId xmlns:a16="http://schemas.microsoft.com/office/drawing/2014/main" id="{936F5547-E11A-41BC-B9E7-387968DEA21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D89B726D-9C16-4AC7-92F9-346DD94D3B7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15" name="Text Box 4">
          <a:extLst>
            <a:ext uri="{FF2B5EF4-FFF2-40B4-BE49-F238E27FC236}">
              <a16:creationId xmlns:a16="http://schemas.microsoft.com/office/drawing/2014/main" id="{BB80AB22-4DBA-4499-9E74-FA34CDB3F3C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16" name="Text Box 7">
          <a:extLst>
            <a:ext uri="{FF2B5EF4-FFF2-40B4-BE49-F238E27FC236}">
              <a16:creationId xmlns:a16="http://schemas.microsoft.com/office/drawing/2014/main" id="{D373D1B3-1BFF-47D8-BB0E-D35EBBEE6AA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14113AAD-58F8-4EF0-8712-FD8A72E887A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18" name="Text Box 4">
          <a:extLst>
            <a:ext uri="{FF2B5EF4-FFF2-40B4-BE49-F238E27FC236}">
              <a16:creationId xmlns:a16="http://schemas.microsoft.com/office/drawing/2014/main" id="{85F027C9-70EE-4EDA-B1F3-76E1305B5DB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19" name="Text Box 7">
          <a:extLst>
            <a:ext uri="{FF2B5EF4-FFF2-40B4-BE49-F238E27FC236}">
              <a16:creationId xmlns:a16="http://schemas.microsoft.com/office/drawing/2014/main" id="{8AE90612-D895-4278-82C6-C84B15FE160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DDD81C84-6B74-452F-8C1F-2B81863032D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1" name="Text Box 4">
          <a:extLst>
            <a:ext uri="{FF2B5EF4-FFF2-40B4-BE49-F238E27FC236}">
              <a16:creationId xmlns:a16="http://schemas.microsoft.com/office/drawing/2014/main" id="{669698DC-9819-4BB9-BA3D-790BCF63AA2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2" name="Text Box 7">
          <a:extLst>
            <a:ext uri="{FF2B5EF4-FFF2-40B4-BE49-F238E27FC236}">
              <a16:creationId xmlns:a16="http://schemas.microsoft.com/office/drawing/2014/main" id="{05986A65-1C0E-48BD-AEF7-769F8A29AA8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8F272BF5-5D58-4CE0-9792-06F17BBFE27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4" name="Text Box 4">
          <a:extLst>
            <a:ext uri="{FF2B5EF4-FFF2-40B4-BE49-F238E27FC236}">
              <a16:creationId xmlns:a16="http://schemas.microsoft.com/office/drawing/2014/main" id="{BD20662D-9D42-48B6-BE20-7586B2E97A0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5" name="Text Box 7">
          <a:extLst>
            <a:ext uri="{FF2B5EF4-FFF2-40B4-BE49-F238E27FC236}">
              <a16:creationId xmlns:a16="http://schemas.microsoft.com/office/drawing/2014/main" id="{1104DA3B-DA06-485D-82C4-4F27B0391FE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48B84E2F-99C2-4F08-AA12-37630B097E9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7" name="Text Box 4">
          <a:extLst>
            <a:ext uri="{FF2B5EF4-FFF2-40B4-BE49-F238E27FC236}">
              <a16:creationId xmlns:a16="http://schemas.microsoft.com/office/drawing/2014/main" id="{20D8B30E-4206-4C1F-A5F7-25421AC1DC4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8" name="Text Box 7">
          <a:extLst>
            <a:ext uri="{FF2B5EF4-FFF2-40B4-BE49-F238E27FC236}">
              <a16:creationId xmlns:a16="http://schemas.microsoft.com/office/drawing/2014/main" id="{F20E4FBD-34F1-4513-956C-B5C4D219F56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F600D4CA-E2E7-4F1E-A6EC-478DCAF450F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30" name="Text Box 4">
          <a:extLst>
            <a:ext uri="{FF2B5EF4-FFF2-40B4-BE49-F238E27FC236}">
              <a16:creationId xmlns:a16="http://schemas.microsoft.com/office/drawing/2014/main" id="{48F9BA45-2926-47E4-BEC1-F947ED53E4E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31" name="Text Box 7">
          <a:extLst>
            <a:ext uri="{FF2B5EF4-FFF2-40B4-BE49-F238E27FC236}">
              <a16:creationId xmlns:a16="http://schemas.microsoft.com/office/drawing/2014/main" id="{AD1499E9-F6A7-4351-A62C-3916C254DDA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58DC96EE-05D7-4DA6-854E-BB57871665A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33" name="Text Box 4">
          <a:extLst>
            <a:ext uri="{FF2B5EF4-FFF2-40B4-BE49-F238E27FC236}">
              <a16:creationId xmlns:a16="http://schemas.microsoft.com/office/drawing/2014/main" id="{57BD2349-59BC-4B79-ACDD-C8FEB59EBC6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34" name="Text Box 7">
          <a:extLst>
            <a:ext uri="{FF2B5EF4-FFF2-40B4-BE49-F238E27FC236}">
              <a16:creationId xmlns:a16="http://schemas.microsoft.com/office/drawing/2014/main" id="{31926E56-7E00-4951-ACDB-E6F1B23BDBF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3BA6FD92-EC49-43F4-8BCE-FBF5025DA4D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36" name="Text Box 4">
          <a:extLst>
            <a:ext uri="{FF2B5EF4-FFF2-40B4-BE49-F238E27FC236}">
              <a16:creationId xmlns:a16="http://schemas.microsoft.com/office/drawing/2014/main" id="{185DA9A9-C11B-4EF6-BBB4-ED5B3E46F08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37" name="Text Box 7">
          <a:extLst>
            <a:ext uri="{FF2B5EF4-FFF2-40B4-BE49-F238E27FC236}">
              <a16:creationId xmlns:a16="http://schemas.microsoft.com/office/drawing/2014/main" id="{DD90EC14-E30B-4D25-A891-5AD04428BC8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988EDDA2-4902-46C6-86A3-1FCD04461EE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39" name="Text Box 4">
          <a:extLst>
            <a:ext uri="{FF2B5EF4-FFF2-40B4-BE49-F238E27FC236}">
              <a16:creationId xmlns:a16="http://schemas.microsoft.com/office/drawing/2014/main" id="{DF263061-E0FF-4791-B46F-A0AC28ACBC2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0" name="Text Box 7">
          <a:extLst>
            <a:ext uri="{FF2B5EF4-FFF2-40B4-BE49-F238E27FC236}">
              <a16:creationId xmlns:a16="http://schemas.microsoft.com/office/drawing/2014/main" id="{664C2E03-D43C-4E47-AE5A-40157212A23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AA910922-6039-4D05-8237-42644868197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2" name="Text Box 4">
          <a:extLst>
            <a:ext uri="{FF2B5EF4-FFF2-40B4-BE49-F238E27FC236}">
              <a16:creationId xmlns:a16="http://schemas.microsoft.com/office/drawing/2014/main" id="{0596302D-5D64-46C5-B679-33DB43AF3C7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3" name="Text Box 7">
          <a:extLst>
            <a:ext uri="{FF2B5EF4-FFF2-40B4-BE49-F238E27FC236}">
              <a16:creationId xmlns:a16="http://schemas.microsoft.com/office/drawing/2014/main" id="{485FAF5D-5B79-44E3-94E5-6E55A3030C5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5B77EFF6-911D-4ABC-8E57-05BF96747F5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5" name="Text Box 4">
          <a:extLst>
            <a:ext uri="{FF2B5EF4-FFF2-40B4-BE49-F238E27FC236}">
              <a16:creationId xmlns:a16="http://schemas.microsoft.com/office/drawing/2014/main" id="{6444C9DF-8DE9-4C5A-B688-C3FE3F78D69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6" name="Text Box 7">
          <a:extLst>
            <a:ext uri="{FF2B5EF4-FFF2-40B4-BE49-F238E27FC236}">
              <a16:creationId xmlns:a16="http://schemas.microsoft.com/office/drawing/2014/main" id="{3C3A3675-BCA5-469B-B890-4EE51E4BBD9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C3A18E98-5A15-4C35-90C2-6019B13F37F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8" name="Text Box 4">
          <a:extLst>
            <a:ext uri="{FF2B5EF4-FFF2-40B4-BE49-F238E27FC236}">
              <a16:creationId xmlns:a16="http://schemas.microsoft.com/office/drawing/2014/main" id="{BC25AB03-DA53-4932-9A1D-1405A8140F1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49" name="Text Box 7">
          <a:extLst>
            <a:ext uri="{FF2B5EF4-FFF2-40B4-BE49-F238E27FC236}">
              <a16:creationId xmlns:a16="http://schemas.microsoft.com/office/drawing/2014/main" id="{2FD2E22A-20E7-417A-A73C-1E4F265487E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715DA472-D850-4273-8C4D-131BFF292EA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51" name="Text Box 4">
          <a:extLst>
            <a:ext uri="{FF2B5EF4-FFF2-40B4-BE49-F238E27FC236}">
              <a16:creationId xmlns:a16="http://schemas.microsoft.com/office/drawing/2014/main" id="{106D93CF-B311-49BC-A6F5-4B2EC53443E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52" name="Text Box 7">
          <a:extLst>
            <a:ext uri="{FF2B5EF4-FFF2-40B4-BE49-F238E27FC236}">
              <a16:creationId xmlns:a16="http://schemas.microsoft.com/office/drawing/2014/main" id="{B701EB17-2485-4332-A463-03065030341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11B36E75-4F0E-409B-A0E5-813E0EAE7D9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54" name="Text Box 4">
          <a:extLst>
            <a:ext uri="{FF2B5EF4-FFF2-40B4-BE49-F238E27FC236}">
              <a16:creationId xmlns:a16="http://schemas.microsoft.com/office/drawing/2014/main" id="{BA24F4EF-1BCF-4BEB-8581-2671F22AB9D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7855" name="Text Box 7">
          <a:extLst>
            <a:ext uri="{FF2B5EF4-FFF2-40B4-BE49-F238E27FC236}">
              <a16:creationId xmlns:a16="http://schemas.microsoft.com/office/drawing/2014/main" id="{3F1239FA-C20F-4CBD-BB93-B761CA668D2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FF9B2016-4A21-4B79-A3F6-A86BA10F036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25A2DDF1-E4CB-4929-9346-7D0C24FA9A2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58" name="Text Box 3">
          <a:extLst>
            <a:ext uri="{FF2B5EF4-FFF2-40B4-BE49-F238E27FC236}">
              <a16:creationId xmlns:a16="http://schemas.microsoft.com/office/drawing/2014/main" id="{4EA0FEF3-9CC8-4366-A117-4448393A080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59" name="Text Box 4">
          <a:extLst>
            <a:ext uri="{FF2B5EF4-FFF2-40B4-BE49-F238E27FC236}">
              <a16:creationId xmlns:a16="http://schemas.microsoft.com/office/drawing/2014/main" id="{FBB8C2DC-C519-4C2D-86C3-0B77FBFB3A9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0" name="Text Box 5">
          <a:extLst>
            <a:ext uri="{FF2B5EF4-FFF2-40B4-BE49-F238E27FC236}">
              <a16:creationId xmlns:a16="http://schemas.microsoft.com/office/drawing/2014/main" id="{49D95FDD-13B9-4931-BB61-92AE2B2FEF1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1" name="Text Box 6">
          <a:extLst>
            <a:ext uri="{FF2B5EF4-FFF2-40B4-BE49-F238E27FC236}">
              <a16:creationId xmlns:a16="http://schemas.microsoft.com/office/drawing/2014/main" id="{599A249F-1673-44B0-9DDF-56254A672A1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62" name="Text Box 7">
          <a:extLst>
            <a:ext uri="{FF2B5EF4-FFF2-40B4-BE49-F238E27FC236}">
              <a16:creationId xmlns:a16="http://schemas.microsoft.com/office/drawing/2014/main" id="{28C699D4-7038-453F-BB76-2AA0FDA4BCF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3" name="Text Box 8">
          <a:extLst>
            <a:ext uri="{FF2B5EF4-FFF2-40B4-BE49-F238E27FC236}">
              <a16:creationId xmlns:a16="http://schemas.microsoft.com/office/drawing/2014/main" id="{8955ADC7-0A07-4579-95B5-60AED47D083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4" name="Text Box 9">
          <a:extLst>
            <a:ext uri="{FF2B5EF4-FFF2-40B4-BE49-F238E27FC236}">
              <a16:creationId xmlns:a16="http://schemas.microsoft.com/office/drawing/2014/main" id="{55505F9B-C426-4EF0-A017-3AA92B43F79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5" name="Text Box 10">
          <a:extLst>
            <a:ext uri="{FF2B5EF4-FFF2-40B4-BE49-F238E27FC236}">
              <a16:creationId xmlns:a16="http://schemas.microsoft.com/office/drawing/2014/main" id="{DA8FC283-76E1-4617-AD0A-B59C1DCDD66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6" name="Text Box 11">
          <a:extLst>
            <a:ext uri="{FF2B5EF4-FFF2-40B4-BE49-F238E27FC236}">
              <a16:creationId xmlns:a16="http://schemas.microsoft.com/office/drawing/2014/main" id="{D88CF2A2-AA96-4D78-86C9-D523CCD07D6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7" name="Text Box 12">
          <a:extLst>
            <a:ext uri="{FF2B5EF4-FFF2-40B4-BE49-F238E27FC236}">
              <a16:creationId xmlns:a16="http://schemas.microsoft.com/office/drawing/2014/main" id="{3196C5CA-FA6D-4792-BFFD-7F867C5926A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8" name="Text Box 13">
          <a:extLst>
            <a:ext uri="{FF2B5EF4-FFF2-40B4-BE49-F238E27FC236}">
              <a16:creationId xmlns:a16="http://schemas.microsoft.com/office/drawing/2014/main" id="{C7F244A9-730C-4D8F-B56A-893D31008CA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69" name="Text Box 14">
          <a:extLst>
            <a:ext uri="{FF2B5EF4-FFF2-40B4-BE49-F238E27FC236}">
              <a16:creationId xmlns:a16="http://schemas.microsoft.com/office/drawing/2014/main" id="{22B00E2C-E5EE-41DD-B012-43FA04391DE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0" name="Text Box 15">
          <a:extLst>
            <a:ext uri="{FF2B5EF4-FFF2-40B4-BE49-F238E27FC236}">
              <a16:creationId xmlns:a16="http://schemas.microsoft.com/office/drawing/2014/main" id="{098155C2-0773-4076-A90D-BB7137F07A4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1" name="Text Box 16">
          <a:extLst>
            <a:ext uri="{FF2B5EF4-FFF2-40B4-BE49-F238E27FC236}">
              <a16:creationId xmlns:a16="http://schemas.microsoft.com/office/drawing/2014/main" id="{44B166AD-DC14-48CC-A175-AA8691620BE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2" name="Text Box 17">
          <a:extLst>
            <a:ext uri="{FF2B5EF4-FFF2-40B4-BE49-F238E27FC236}">
              <a16:creationId xmlns:a16="http://schemas.microsoft.com/office/drawing/2014/main" id="{B611B0F4-3842-48F6-BFE1-1B62B229F02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3" name="Text Box 18">
          <a:extLst>
            <a:ext uri="{FF2B5EF4-FFF2-40B4-BE49-F238E27FC236}">
              <a16:creationId xmlns:a16="http://schemas.microsoft.com/office/drawing/2014/main" id="{A7DC8211-194C-4967-B60E-EDD2E8E1612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4" name="Text Box 19">
          <a:extLst>
            <a:ext uri="{FF2B5EF4-FFF2-40B4-BE49-F238E27FC236}">
              <a16:creationId xmlns:a16="http://schemas.microsoft.com/office/drawing/2014/main" id="{335B1FE7-F270-40C3-A019-CCD4B2410D9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5" name="Text Box 20">
          <a:extLst>
            <a:ext uri="{FF2B5EF4-FFF2-40B4-BE49-F238E27FC236}">
              <a16:creationId xmlns:a16="http://schemas.microsoft.com/office/drawing/2014/main" id="{6086CDA0-9157-426D-A59A-B54C7FA4E95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6" name="Text Box 21">
          <a:extLst>
            <a:ext uri="{FF2B5EF4-FFF2-40B4-BE49-F238E27FC236}">
              <a16:creationId xmlns:a16="http://schemas.microsoft.com/office/drawing/2014/main" id="{E53C467A-8511-4F2D-80E7-E3E7100F195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7" name="Text Box 22">
          <a:extLst>
            <a:ext uri="{FF2B5EF4-FFF2-40B4-BE49-F238E27FC236}">
              <a16:creationId xmlns:a16="http://schemas.microsoft.com/office/drawing/2014/main" id="{DF3EB4C9-8BF3-472F-B248-AFA266495D3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8" name="Text Box 23">
          <a:extLst>
            <a:ext uri="{FF2B5EF4-FFF2-40B4-BE49-F238E27FC236}">
              <a16:creationId xmlns:a16="http://schemas.microsoft.com/office/drawing/2014/main" id="{76CB0631-9F21-4AF9-B2F5-F1743A8C74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79" name="Text Box 24">
          <a:extLst>
            <a:ext uri="{FF2B5EF4-FFF2-40B4-BE49-F238E27FC236}">
              <a16:creationId xmlns:a16="http://schemas.microsoft.com/office/drawing/2014/main" id="{FB39423F-F696-4593-BFB1-B4195330788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0" name="Text Box 25">
          <a:extLst>
            <a:ext uri="{FF2B5EF4-FFF2-40B4-BE49-F238E27FC236}">
              <a16:creationId xmlns:a16="http://schemas.microsoft.com/office/drawing/2014/main" id="{5D6813D8-EC43-44B9-933C-098C7CB23C6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1" name="Text Box 26">
          <a:extLst>
            <a:ext uri="{FF2B5EF4-FFF2-40B4-BE49-F238E27FC236}">
              <a16:creationId xmlns:a16="http://schemas.microsoft.com/office/drawing/2014/main" id="{F88B8F95-0843-4BD4-A13E-AC3765A9DC6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2" name="Text Box 27">
          <a:extLst>
            <a:ext uri="{FF2B5EF4-FFF2-40B4-BE49-F238E27FC236}">
              <a16:creationId xmlns:a16="http://schemas.microsoft.com/office/drawing/2014/main" id="{BFFC9449-D3ED-4EF7-B151-A8593F55018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5B1E94E9-5A22-4872-B2D6-22FE668B4AC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394F7BB0-05B6-4F53-B111-5AD32811289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5" name="Text Box 3">
          <a:extLst>
            <a:ext uri="{FF2B5EF4-FFF2-40B4-BE49-F238E27FC236}">
              <a16:creationId xmlns:a16="http://schemas.microsoft.com/office/drawing/2014/main" id="{25EC481D-6CAA-47DD-BEED-0B1324A8E4C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86" name="Text Box 4">
          <a:extLst>
            <a:ext uri="{FF2B5EF4-FFF2-40B4-BE49-F238E27FC236}">
              <a16:creationId xmlns:a16="http://schemas.microsoft.com/office/drawing/2014/main" id="{169381DE-B9F1-4DC3-96E8-D5A26307976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7" name="Text Box 5">
          <a:extLst>
            <a:ext uri="{FF2B5EF4-FFF2-40B4-BE49-F238E27FC236}">
              <a16:creationId xmlns:a16="http://schemas.microsoft.com/office/drawing/2014/main" id="{2C19DB71-7D3C-4A23-BE08-AB5CD2B713C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88" name="Text Box 6">
          <a:extLst>
            <a:ext uri="{FF2B5EF4-FFF2-40B4-BE49-F238E27FC236}">
              <a16:creationId xmlns:a16="http://schemas.microsoft.com/office/drawing/2014/main" id="{231E327A-A1A5-4283-997F-DE153E294F2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889" name="Text Box 7">
          <a:extLst>
            <a:ext uri="{FF2B5EF4-FFF2-40B4-BE49-F238E27FC236}">
              <a16:creationId xmlns:a16="http://schemas.microsoft.com/office/drawing/2014/main" id="{719D9101-6A5D-4F9D-B868-C3922F971F9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0" name="Text Box 8">
          <a:extLst>
            <a:ext uri="{FF2B5EF4-FFF2-40B4-BE49-F238E27FC236}">
              <a16:creationId xmlns:a16="http://schemas.microsoft.com/office/drawing/2014/main" id="{E87E9552-CEB6-44A0-9F1D-5B952647B14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1" name="Text Box 9">
          <a:extLst>
            <a:ext uri="{FF2B5EF4-FFF2-40B4-BE49-F238E27FC236}">
              <a16:creationId xmlns:a16="http://schemas.microsoft.com/office/drawing/2014/main" id="{384E1239-D6E0-4188-B547-79023F70934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2" name="Text Box 10">
          <a:extLst>
            <a:ext uri="{FF2B5EF4-FFF2-40B4-BE49-F238E27FC236}">
              <a16:creationId xmlns:a16="http://schemas.microsoft.com/office/drawing/2014/main" id="{10D17551-50C0-4F7B-B658-ACE5858D98E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3" name="Text Box 11">
          <a:extLst>
            <a:ext uri="{FF2B5EF4-FFF2-40B4-BE49-F238E27FC236}">
              <a16:creationId xmlns:a16="http://schemas.microsoft.com/office/drawing/2014/main" id="{4B0ECAB0-DABD-42C3-AC76-E7C47A1CCAB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4" name="Text Box 12">
          <a:extLst>
            <a:ext uri="{FF2B5EF4-FFF2-40B4-BE49-F238E27FC236}">
              <a16:creationId xmlns:a16="http://schemas.microsoft.com/office/drawing/2014/main" id="{B2C19BB0-F799-4ED1-8227-4132BA598F1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5" name="Text Box 13">
          <a:extLst>
            <a:ext uri="{FF2B5EF4-FFF2-40B4-BE49-F238E27FC236}">
              <a16:creationId xmlns:a16="http://schemas.microsoft.com/office/drawing/2014/main" id="{270BFDAC-F74F-4F23-A340-B02BC0E7657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6" name="Text Box 14">
          <a:extLst>
            <a:ext uri="{FF2B5EF4-FFF2-40B4-BE49-F238E27FC236}">
              <a16:creationId xmlns:a16="http://schemas.microsoft.com/office/drawing/2014/main" id="{B7A49250-375E-4F4E-A008-AA056B6BD45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7" name="Text Box 15">
          <a:extLst>
            <a:ext uri="{FF2B5EF4-FFF2-40B4-BE49-F238E27FC236}">
              <a16:creationId xmlns:a16="http://schemas.microsoft.com/office/drawing/2014/main" id="{6359B741-B062-48A6-9549-A212FC76FA6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8" name="Text Box 16">
          <a:extLst>
            <a:ext uri="{FF2B5EF4-FFF2-40B4-BE49-F238E27FC236}">
              <a16:creationId xmlns:a16="http://schemas.microsoft.com/office/drawing/2014/main" id="{1FFA6AD2-E863-4AC4-B03D-2A1DED93493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899" name="Text Box 17">
          <a:extLst>
            <a:ext uri="{FF2B5EF4-FFF2-40B4-BE49-F238E27FC236}">
              <a16:creationId xmlns:a16="http://schemas.microsoft.com/office/drawing/2014/main" id="{B7875EB9-FDF5-42FD-B664-A379E2E3D7F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0" name="Text Box 18">
          <a:extLst>
            <a:ext uri="{FF2B5EF4-FFF2-40B4-BE49-F238E27FC236}">
              <a16:creationId xmlns:a16="http://schemas.microsoft.com/office/drawing/2014/main" id="{CD6545EE-9BFF-4692-B8EF-5D4921EBCFF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1" name="Text Box 19">
          <a:extLst>
            <a:ext uri="{FF2B5EF4-FFF2-40B4-BE49-F238E27FC236}">
              <a16:creationId xmlns:a16="http://schemas.microsoft.com/office/drawing/2014/main" id="{366F2964-0F91-40CD-859F-DD4574DBD98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2" name="Text Box 20">
          <a:extLst>
            <a:ext uri="{FF2B5EF4-FFF2-40B4-BE49-F238E27FC236}">
              <a16:creationId xmlns:a16="http://schemas.microsoft.com/office/drawing/2014/main" id="{49942E02-B657-4316-9E7D-1C5E43BB7DA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3" name="Text Box 21">
          <a:extLst>
            <a:ext uri="{FF2B5EF4-FFF2-40B4-BE49-F238E27FC236}">
              <a16:creationId xmlns:a16="http://schemas.microsoft.com/office/drawing/2014/main" id="{916B0B32-B36E-41B7-BBC1-E1F9842971A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4" name="Text Box 22">
          <a:extLst>
            <a:ext uri="{FF2B5EF4-FFF2-40B4-BE49-F238E27FC236}">
              <a16:creationId xmlns:a16="http://schemas.microsoft.com/office/drawing/2014/main" id="{8990D6CE-DACC-4A65-8320-8750CDF344F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5" name="Text Box 23">
          <a:extLst>
            <a:ext uri="{FF2B5EF4-FFF2-40B4-BE49-F238E27FC236}">
              <a16:creationId xmlns:a16="http://schemas.microsoft.com/office/drawing/2014/main" id="{EA2066D0-87BB-4890-9CFB-AB7AA796F89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6" name="Text Box 24">
          <a:extLst>
            <a:ext uri="{FF2B5EF4-FFF2-40B4-BE49-F238E27FC236}">
              <a16:creationId xmlns:a16="http://schemas.microsoft.com/office/drawing/2014/main" id="{2627A7A5-8C4B-4D22-90A4-0D9C8E74F39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7" name="Text Box 25">
          <a:extLst>
            <a:ext uri="{FF2B5EF4-FFF2-40B4-BE49-F238E27FC236}">
              <a16:creationId xmlns:a16="http://schemas.microsoft.com/office/drawing/2014/main" id="{2DA2EFC5-FB0D-4D50-832B-10AC9EBDF7A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8" name="Text Box 26">
          <a:extLst>
            <a:ext uri="{FF2B5EF4-FFF2-40B4-BE49-F238E27FC236}">
              <a16:creationId xmlns:a16="http://schemas.microsoft.com/office/drawing/2014/main" id="{FBE69738-ABC8-408A-BB72-AE0219C76A4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09" name="Text Box 27">
          <a:extLst>
            <a:ext uri="{FF2B5EF4-FFF2-40B4-BE49-F238E27FC236}">
              <a16:creationId xmlns:a16="http://schemas.microsoft.com/office/drawing/2014/main" id="{4EBE1641-E9F5-4489-9324-6209B7014DF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B94B51F0-4454-41EB-ABE3-BC498814B2F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7B0ACF9C-178E-43D5-8DE7-224805AED4A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2" name="Text Box 3">
          <a:extLst>
            <a:ext uri="{FF2B5EF4-FFF2-40B4-BE49-F238E27FC236}">
              <a16:creationId xmlns:a16="http://schemas.microsoft.com/office/drawing/2014/main" id="{7F9463E6-B021-4E24-9759-B9EF5A6C521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13" name="Text Box 4">
          <a:extLst>
            <a:ext uri="{FF2B5EF4-FFF2-40B4-BE49-F238E27FC236}">
              <a16:creationId xmlns:a16="http://schemas.microsoft.com/office/drawing/2014/main" id="{E457D849-F2AA-4863-ACA5-8ED188BD2C8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4" name="Text Box 5">
          <a:extLst>
            <a:ext uri="{FF2B5EF4-FFF2-40B4-BE49-F238E27FC236}">
              <a16:creationId xmlns:a16="http://schemas.microsoft.com/office/drawing/2014/main" id="{7CBB5077-80BF-4824-A7A0-78950A99C4E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5" name="Text Box 6">
          <a:extLst>
            <a:ext uri="{FF2B5EF4-FFF2-40B4-BE49-F238E27FC236}">
              <a16:creationId xmlns:a16="http://schemas.microsoft.com/office/drawing/2014/main" id="{3D8DAEEB-2062-4939-B7F7-34713A05EE7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16" name="Text Box 7">
          <a:extLst>
            <a:ext uri="{FF2B5EF4-FFF2-40B4-BE49-F238E27FC236}">
              <a16:creationId xmlns:a16="http://schemas.microsoft.com/office/drawing/2014/main" id="{DB505DF1-7852-4B48-A514-AD3D61400A7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7" name="Text Box 8">
          <a:extLst>
            <a:ext uri="{FF2B5EF4-FFF2-40B4-BE49-F238E27FC236}">
              <a16:creationId xmlns:a16="http://schemas.microsoft.com/office/drawing/2014/main" id="{48C89BB9-437F-4C4C-83A8-61D9DE3ACB1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8" name="Text Box 9">
          <a:extLst>
            <a:ext uri="{FF2B5EF4-FFF2-40B4-BE49-F238E27FC236}">
              <a16:creationId xmlns:a16="http://schemas.microsoft.com/office/drawing/2014/main" id="{D2F906A2-1967-4CE0-83DC-C90F781F1E7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19" name="Text Box 10">
          <a:extLst>
            <a:ext uri="{FF2B5EF4-FFF2-40B4-BE49-F238E27FC236}">
              <a16:creationId xmlns:a16="http://schemas.microsoft.com/office/drawing/2014/main" id="{380A911B-EB1C-474A-9A5C-F259FF06D56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0" name="Text Box 11">
          <a:extLst>
            <a:ext uri="{FF2B5EF4-FFF2-40B4-BE49-F238E27FC236}">
              <a16:creationId xmlns:a16="http://schemas.microsoft.com/office/drawing/2014/main" id="{D9F19C11-B05C-4034-96D1-FC12F0B03C6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1" name="Text Box 12">
          <a:extLst>
            <a:ext uri="{FF2B5EF4-FFF2-40B4-BE49-F238E27FC236}">
              <a16:creationId xmlns:a16="http://schemas.microsoft.com/office/drawing/2014/main" id="{99D280C9-26A1-45E0-9FE7-7D729EF5FEF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2" name="Text Box 13">
          <a:extLst>
            <a:ext uri="{FF2B5EF4-FFF2-40B4-BE49-F238E27FC236}">
              <a16:creationId xmlns:a16="http://schemas.microsoft.com/office/drawing/2014/main" id="{36F1E212-6CA3-4C73-A914-E84F75AA821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3" name="Text Box 14">
          <a:extLst>
            <a:ext uri="{FF2B5EF4-FFF2-40B4-BE49-F238E27FC236}">
              <a16:creationId xmlns:a16="http://schemas.microsoft.com/office/drawing/2014/main" id="{4257D171-B6CC-481C-BCB6-DDCB5AE7186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4" name="Text Box 15">
          <a:extLst>
            <a:ext uri="{FF2B5EF4-FFF2-40B4-BE49-F238E27FC236}">
              <a16:creationId xmlns:a16="http://schemas.microsoft.com/office/drawing/2014/main" id="{E08E4967-C9D8-465D-8396-7A25EEBA6BB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5" name="Text Box 16">
          <a:extLst>
            <a:ext uri="{FF2B5EF4-FFF2-40B4-BE49-F238E27FC236}">
              <a16:creationId xmlns:a16="http://schemas.microsoft.com/office/drawing/2014/main" id="{982486D5-F5DF-4496-808A-4B44953CF68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6" name="Text Box 17">
          <a:extLst>
            <a:ext uri="{FF2B5EF4-FFF2-40B4-BE49-F238E27FC236}">
              <a16:creationId xmlns:a16="http://schemas.microsoft.com/office/drawing/2014/main" id="{3FF24537-B016-485E-9777-8C4C975B4A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7" name="Text Box 18">
          <a:extLst>
            <a:ext uri="{FF2B5EF4-FFF2-40B4-BE49-F238E27FC236}">
              <a16:creationId xmlns:a16="http://schemas.microsoft.com/office/drawing/2014/main" id="{43076E65-1D3E-40B2-919D-759469A63BA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8" name="Text Box 19">
          <a:extLst>
            <a:ext uri="{FF2B5EF4-FFF2-40B4-BE49-F238E27FC236}">
              <a16:creationId xmlns:a16="http://schemas.microsoft.com/office/drawing/2014/main" id="{6D252979-EA5F-429E-952D-B8C9325CB0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29" name="Text Box 20">
          <a:extLst>
            <a:ext uri="{FF2B5EF4-FFF2-40B4-BE49-F238E27FC236}">
              <a16:creationId xmlns:a16="http://schemas.microsoft.com/office/drawing/2014/main" id="{7AA50DB8-C533-4EF1-8554-7495387CE3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0" name="Text Box 21">
          <a:extLst>
            <a:ext uri="{FF2B5EF4-FFF2-40B4-BE49-F238E27FC236}">
              <a16:creationId xmlns:a16="http://schemas.microsoft.com/office/drawing/2014/main" id="{3E3FAD2F-7805-42BA-B31B-B50202DC2CA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1" name="Text Box 22">
          <a:extLst>
            <a:ext uri="{FF2B5EF4-FFF2-40B4-BE49-F238E27FC236}">
              <a16:creationId xmlns:a16="http://schemas.microsoft.com/office/drawing/2014/main" id="{17EDC006-311E-474D-B425-3C6309F9371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2" name="Text Box 23">
          <a:extLst>
            <a:ext uri="{FF2B5EF4-FFF2-40B4-BE49-F238E27FC236}">
              <a16:creationId xmlns:a16="http://schemas.microsoft.com/office/drawing/2014/main" id="{14165AF5-E4C4-40CE-9DB3-5DA6475F12A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3" name="Text Box 24">
          <a:extLst>
            <a:ext uri="{FF2B5EF4-FFF2-40B4-BE49-F238E27FC236}">
              <a16:creationId xmlns:a16="http://schemas.microsoft.com/office/drawing/2014/main" id="{A4480EE9-254A-4815-9E9B-B093CCA765B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4" name="Text Box 25">
          <a:extLst>
            <a:ext uri="{FF2B5EF4-FFF2-40B4-BE49-F238E27FC236}">
              <a16:creationId xmlns:a16="http://schemas.microsoft.com/office/drawing/2014/main" id="{EB16B242-213A-40B2-AE80-7C7D06EBF8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5" name="Text Box 26">
          <a:extLst>
            <a:ext uri="{FF2B5EF4-FFF2-40B4-BE49-F238E27FC236}">
              <a16:creationId xmlns:a16="http://schemas.microsoft.com/office/drawing/2014/main" id="{D76FD1A6-FBD4-4F59-BE0D-F6D2AAA41F3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6" name="Text Box 27">
          <a:extLst>
            <a:ext uri="{FF2B5EF4-FFF2-40B4-BE49-F238E27FC236}">
              <a16:creationId xmlns:a16="http://schemas.microsoft.com/office/drawing/2014/main" id="{8412A13B-D7CC-40A0-B753-26725EAAC09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C4A688E8-085A-461B-8A97-1536C0F59A9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649E61C1-378C-4A68-8B7B-105246CBC7B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39" name="Text Box 3">
          <a:extLst>
            <a:ext uri="{FF2B5EF4-FFF2-40B4-BE49-F238E27FC236}">
              <a16:creationId xmlns:a16="http://schemas.microsoft.com/office/drawing/2014/main" id="{4A961CEA-AFE2-425D-9E94-72ED9938021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40" name="Text Box 4">
          <a:extLst>
            <a:ext uri="{FF2B5EF4-FFF2-40B4-BE49-F238E27FC236}">
              <a16:creationId xmlns:a16="http://schemas.microsoft.com/office/drawing/2014/main" id="{70AAC343-D73B-458B-9EA9-6B226C61A07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1" name="Text Box 5">
          <a:extLst>
            <a:ext uri="{FF2B5EF4-FFF2-40B4-BE49-F238E27FC236}">
              <a16:creationId xmlns:a16="http://schemas.microsoft.com/office/drawing/2014/main" id="{CE001735-799D-477F-A436-6278EB20888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2" name="Text Box 6">
          <a:extLst>
            <a:ext uri="{FF2B5EF4-FFF2-40B4-BE49-F238E27FC236}">
              <a16:creationId xmlns:a16="http://schemas.microsoft.com/office/drawing/2014/main" id="{D66AFFAC-1DC6-4678-9999-0A94782DDBE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43" name="Text Box 7">
          <a:extLst>
            <a:ext uri="{FF2B5EF4-FFF2-40B4-BE49-F238E27FC236}">
              <a16:creationId xmlns:a16="http://schemas.microsoft.com/office/drawing/2014/main" id="{53CF55E7-2FCC-4D11-A27E-539689B01A5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4" name="Text Box 8">
          <a:extLst>
            <a:ext uri="{FF2B5EF4-FFF2-40B4-BE49-F238E27FC236}">
              <a16:creationId xmlns:a16="http://schemas.microsoft.com/office/drawing/2014/main" id="{76ECD9D6-7551-48E1-A4A0-2CB67A86C16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5" name="Text Box 9">
          <a:extLst>
            <a:ext uri="{FF2B5EF4-FFF2-40B4-BE49-F238E27FC236}">
              <a16:creationId xmlns:a16="http://schemas.microsoft.com/office/drawing/2014/main" id="{67AE1C53-AAD9-4B10-8F2A-A9F799C9C08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6" name="Text Box 10">
          <a:extLst>
            <a:ext uri="{FF2B5EF4-FFF2-40B4-BE49-F238E27FC236}">
              <a16:creationId xmlns:a16="http://schemas.microsoft.com/office/drawing/2014/main" id="{B8088811-4ADE-4E2C-8561-FC01DEA6159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7" name="Text Box 11">
          <a:extLst>
            <a:ext uri="{FF2B5EF4-FFF2-40B4-BE49-F238E27FC236}">
              <a16:creationId xmlns:a16="http://schemas.microsoft.com/office/drawing/2014/main" id="{B7517BE4-193E-4597-B716-554B80F2B6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8" name="Text Box 12">
          <a:extLst>
            <a:ext uri="{FF2B5EF4-FFF2-40B4-BE49-F238E27FC236}">
              <a16:creationId xmlns:a16="http://schemas.microsoft.com/office/drawing/2014/main" id="{1B781594-0964-4347-9E03-7EDB02AD18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49" name="Text Box 13">
          <a:extLst>
            <a:ext uri="{FF2B5EF4-FFF2-40B4-BE49-F238E27FC236}">
              <a16:creationId xmlns:a16="http://schemas.microsoft.com/office/drawing/2014/main" id="{B22B08FE-5394-4216-91C7-39BC8A422BC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0" name="Text Box 14">
          <a:extLst>
            <a:ext uri="{FF2B5EF4-FFF2-40B4-BE49-F238E27FC236}">
              <a16:creationId xmlns:a16="http://schemas.microsoft.com/office/drawing/2014/main" id="{965D7164-ADE4-4912-ABE7-3BEC44754D8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1" name="Text Box 15">
          <a:extLst>
            <a:ext uri="{FF2B5EF4-FFF2-40B4-BE49-F238E27FC236}">
              <a16:creationId xmlns:a16="http://schemas.microsoft.com/office/drawing/2014/main" id="{17AC2E74-EFA1-499C-B5BF-94F9F7BF7AA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2" name="Text Box 16">
          <a:extLst>
            <a:ext uri="{FF2B5EF4-FFF2-40B4-BE49-F238E27FC236}">
              <a16:creationId xmlns:a16="http://schemas.microsoft.com/office/drawing/2014/main" id="{01D821B9-EB1A-4CD0-BE22-14E45F7E635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3" name="Text Box 17">
          <a:extLst>
            <a:ext uri="{FF2B5EF4-FFF2-40B4-BE49-F238E27FC236}">
              <a16:creationId xmlns:a16="http://schemas.microsoft.com/office/drawing/2014/main" id="{7F2B9468-9CC2-494B-97B5-CF274EB6B7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4" name="Text Box 18">
          <a:extLst>
            <a:ext uri="{FF2B5EF4-FFF2-40B4-BE49-F238E27FC236}">
              <a16:creationId xmlns:a16="http://schemas.microsoft.com/office/drawing/2014/main" id="{9C8ABC90-927A-4AC1-886E-2AE536CA1EA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5" name="Text Box 19">
          <a:extLst>
            <a:ext uri="{FF2B5EF4-FFF2-40B4-BE49-F238E27FC236}">
              <a16:creationId xmlns:a16="http://schemas.microsoft.com/office/drawing/2014/main" id="{BD738007-D4D3-4057-B954-68B19F64AA4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6" name="Text Box 20">
          <a:extLst>
            <a:ext uri="{FF2B5EF4-FFF2-40B4-BE49-F238E27FC236}">
              <a16:creationId xmlns:a16="http://schemas.microsoft.com/office/drawing/2014/main" id="{F4C994B7-75FF-410D-A224-D4883056E05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7" name="Text Box 21">
          <a:extLst>
            <a:ext uri="{FF2B5EF4-FFF2-40B4-BE49-F238E27FC236}">
              <a16:creationId xmlns:a16="http://schemas.microsoft.com/office/drawing/2014/main" id="{5ABCF32F-BCC9-4944-AC96-57F0C594ADD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8" name="Text Box 22">
          <a:extLst>
            <a:ext uri="{FF2B5EF4-FFF2-40B4-BE49-F238E27FC236}">
              <a16:creationId xmlns:a16="http://schemas.microsoft.com/office/drawing/2014/main" id="{B04A18BE-1CBA-46D7-8254-47C962C958E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59" name="Text Box 23">
          <a:extLst>
            <a:ext uri="{FF2B5EF4-FFF2-40B4-BE49-F238E27FC236}">
              <a16:creationId xmlns:a16="http://schemas.microsoft.com/office/drawing/2014/main" id="{27FC24DE-4C3D-45CA-892A-82290A48F6B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0" name="Text Box 24">
          <a:extLst>
            <a:ext uri="{FF2B5EF4-FFF2-40B4-BE49-F238E27FC236}">
              <a16:creationId xmlns:a16="http://schemas.microsoft.com/office/drawing/2014/main" id="{DA7450DC-D8A3-4B9C-B322-B6AA378A76C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1" name="Text Box 25">
          <a:extLst>
            <a:ext uri="{FF2B5EF4-FFF2-40B4-BE49-F238E27FC236}">
              <a16:creationId xmlns:a16="http://schemas.microsoft.com/office/drawing/2014/main" id="{FD085A03-6583-4DF4-B6BD-90B170C543E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2" name="Text Box 26">
          <a:extLst>
            <a:ext uri="{FF2B5EF4-FFF2-40B4-BE49-F238E27FC236}">
              <a16:creationId xmlns:a16="http://schemas.microsoft.com/office/drawing/2014/main" id="{FE0EA4B3-E791-43F6-AF34-AAE41E5A735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3" name="Text Box 27">
          <a:extLst>
            <a:ext uri="{FF2B5EF4-FFF2-40B4-BE49-F238E27FC236}">
              <a16:creationId xmlns:a16="http://schemas.microsoft.com/office/drawing/2014/main" id="{CB8111B5-EFF8-46D2-AACA-5F26E07A900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ACAA460E-C22F-403D-A1C3-F3921391473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799E08BB-F374-4333-81C3-A6FDAD98C2B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6" name="Text Box 3">
          <a:extLst>
            <a:ext uri="{FF2B5EF4-FFF2-40B4-BE49-F238E27FC236}">
              <a16:creationId xmlns:a16="http://schemas.microsoft.com/office/drawing/2014/main" id="{FE3EAF42-0906-4168-B7C2-118417866ED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67" name="Text Box 4">
          <a:extLst>
            <a:ext uri="{FF2B5EF4-FFF2-40B4-BE49-F238E27FC236}">
              <a16:creationId xmlns:a16="http://schemas.microsoft.com/office/drawing/2014/main" id="{20E1D8E2-03BE-45C1-9171-757AAB2BFA9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8" name="Text Box 5">
          <a:extLst>
            <a:ext uri="{FF2B5EF4-FFF2-40B4-BE49-F238E27FC236}">
              <a16:creationId xmlns:a16="http://schemas.microsoft.com/office/drawing/2014/main" id="{23255ED0-A443-4FA9-84AE-6464D10E8A0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69" name="Text Box 6">
          <a:extLst>
            <a:ext uri="{FF2B5EF4-FFF2-40B4-BE49-F238E27FC236}">
              <a16:creationId xmlns:a16="http://schemas.microsoft.com/office/drawing/2014/main" id="{2839D146-9503-4AD3-B6D0-B387E939523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70" name="Text Box 7">
          <a:extLst>
            <a:ext uri="{FF2B5EF4-FFF2-40B4-BE49-F238E27FC236}">
              <a16:creationId xmlns:a16="http://schemas.microsoft.com/office/drawing/2014/main" id="{6425CC68-9171-4085-8524-855440074C9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1" name="Text Box 8">
          <a:extLst>
            <a:ext uri="{FF2B5EF4-FFF2-40B4-BE49-F238E27FC236}">
              <a16:creationId xmlns:a16="http://schemas.microsoft.com/office/drawing/2014/main" id="{32815942-D6E7-4A47-8068-C4C938B50F6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2" name="Text Box 9">
          <a:extLst>
            <a:ext uri="{FF2B5EF4-FFF2-40B4-BE49-F238E27FC236}">
              <a16:creationId xmlns:a16="http://schemas.microsoft.com/office/drawing/2014/main" id="{19618890-B686-4A90-B396-E80F5E41CF0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3" name="Text Box 10">
          <a:extLst>
            <a:ext uri="{FF2B5EF4-FFF2-40B4-BE49-F238E27FC236}">
              <a16:creationId xmlns:a16="http://schemas.microsoft.com/office/drawing/2014/main" id="{7ECCD883-2821-40A6-AB23-03B0F838B23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4" name="Text Box 11">
          <a:extLst>
            <a:ext uri="{FF2B5EF4-FFF2-40B4-BE49-F238E27FC236}">
              <a16:creationId xmlns:a16="http://schemas.microsoft.com/office/drawing/2014/main" id="{927DBE00-8085-4985-BD39-FF411A86C4B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5" name="Text Box 12">
          <a:extLst>
            <a:ext uri="{FF2B5EF4-FFF2-40B4-BE49-F238E27FC236}">
              <a16:creationId xmlns:a16="http://schemas.microsoft.com/office/drawing/2014/main" id="{E6105D18-12B7-498A-BC26-C1B41C03977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6" name="Text Box 13">
          <a:extLst>
            <a:ext uri="{FF2B5EF4-FFF2-40B4-BE49-F238E27FC236}">
              <a16:creationId xmlns:a16="http://schemas.microsoft.com/office/drawing/2014/main" id="{E44EE7DC-ABC9-416B-997F-CDD1BF78757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7" name="Text Box 14">
          <a:extLst>
            <a:ext uri="{FF2B5EF4-FFF2-40B4-BE49-F238E27FC236}">
              <a16:creationId xmlns:a16="http://schemas.microsoft.com/office/drawing/2014/main" id="{52DC8B92-4549-464D-8FD1-0F079E3B164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8" name="Text Box 15">
          <a:extLst>
            <a:ext uri="{FF2B5EF4-FFF2-40B4-BE49-F238E27FC236}">
              <a16:creationId xmlns:a16="http://schemas.microsoft.com/office/drawing/2014/main" id="{9C6D7754-3A5C-4E6D-844E-74F76C46A25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79" name="Text Box 16">
          <a:extLst>
            <a:ext uri="{FF2B5EF4-FFF2-40B4-BE49-F238E27FC236}">
              <a16:creationId xmlns:a16="http://schemas.microsoft.com/office/drawing/2014/main" id="{7BC45AA6-1254-4E30-B5FC-54BD74559F8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0" name="Text Box 17">
          <a:extLst>
            <a:ext uri="{FF2B5EF4-FFF2-40B4-BE49-F238E27FC236}">
              <a16:creationId xmlns:a16="http://schemas.microsoft.com/office/drawing/2014/main" id="{8DAD6E32-FAB9-484A-9BD3-C12395497F9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1" name="Text Box 18">
          <a:extLst>
            <a:ext uri="{FF2B5EF4-FFF2-40B4-BE49-F238E27FC236}">
              <a16:creationId xmlns:a16="http://schemas.microsoft.com/office/drawing/2014/main" id="{B91E4161-E5DC-491A-B59A-6E91D0D165D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2" name="Text Box 19">
          <a:extLst>
            <a:ext uri="{FF2B5EF4-FFF2-40B4-BE49-F238E27FC236}">
              <a16:creationId xmlns:a16="http://schemas.microsoft.com/office/drawing/2014/main" id="{2B14C038-E5B5-45B6-AC7B-0D7F814DE35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3" name="Text Box 20">
          <a:extLst>
            <a:ext uri="{FF2B5EF4-FFF2-40B4-BE49-F238E27FC236}">
              <a16:creationId xmlns:a16="http://schemas.microsoft.com/office/drawing/2014/main" id="{61BA7B12-8DBA-47E4-9A22-774A9EBC05C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4" name="Text Box 21">
          <a:extLst>
            <a:ext uri="{FF2B5EF4-FFF2-40B4-BE49-F238E27FC236}">
              <a16:creationId xmlns:a16="http://schemas.microsoft.com/office/drawing/2014/main" id="{EA7C9787-D740-41ED-91CF-DC9CBAB5E7A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5" name="Text Box 22">
          <a:extLst>
            <a:ext uri="{FF2B5EF4-FFF2-40B4-BE49-F238E27FC236}">
              <a16:creationId xmlns:a16="http://schemas.microsoft.com/office/drawing/2014/main" id="{C557BB3F-F3B9-4B25-8D88-60FC1E43AEB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6" name="Text Box 23">
          <a:extLst>
            <a:ext uri="{FF2B5EF4-FFF2-40B4-BE49-F238E27FC236}">
              <a16:creationId xmlns:a16="http://schemas.microsoft.com/office/drawing/2014/main" id="{9FA5F989-04D8-495D-9C28-E0926E3E705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7" name="Text Box 24">
          <a:extLst>
            <a:ext uri="{FF2B5EF4-FFF2-40B4-BE49-F238E27FC236}">
              <a16:creationId xmlns:a16="http://schemas.microsoft.com/office/drawing/2014/main" id="{A35F6CD8-D132-4158-8C52-198AC4CCFA9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8" name="Text Box 25">
          <a:extLst>
            <a:ext uri="{FF2B5EF4-FFF2-40B4-BE49-F238E27FC236}">
              <a16:creationId xmlns:a16="http://schemas.microsoft.com/office/drawing/2014/main" id="{6DA10F92-2502-41CF-AB17-1B6EA8104E3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89" name="Text Box 26">
          <a:extLst>
            <a:ext uri="{FF2B5EF4-FFF2-40B4-BE49-F238E27FC236}">
              <a16:creationId xmlns:a16="http://schemas.microsoft.com/office/drawing/2014/main" id="{6451F9C0-EF2E-437C-9299-515A61845EA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0" name="Text Box 27">
          <a:extLst>
            <a:ext uri="{FF2B5EF4-FFF2-40B4-BE49-F238E27FC236}">
              <a16:creationId xmlns:a16="http://schemas.microsoft.com/office/drawing/2014/main" id="{9C3354E9-548E-4A18-9804-FF64B24C14C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5695441C-3836-4222-AB21-5B7ED060909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750504A7-2CA2-4295-80E3-28732BA0FFD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3" name="Text Box 3">
          <a:extLst>
            <a:ext uri="{FF2B5EF4-FFF2-40B4-BE49-F238E27FC236}">
              <a16:creationId xmlns:a16="http://schemas.microsoft.com/office/drawing/2014/main" id="{A4D07F4E-C94B-496C-AD6E-07BD59A7861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94" name="Text Box 4">
          <a:extLst>
            <a:ext uri="{FF2B5EF4-FFF2-40B4-BE49-F238E27FC236}">
              <a16:creationId xmlns:a16="http://schemas.microsoft.com/office/drawing/2014/main" id="{052D9111-55C6-4A09-A94F-2E5C5A56E35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5" name="Text Box 5">
          <a:extLst>
            <a:ext uri="{FF2B5EF4-FFF2-40B4-BE49-F238E27FC236}">
              <a16:creationId xmlns:a16="http://schemas.microsoft.com/office/drawing/2014/main" id="{DEF78BDB-7215-46D2-B650-2A37D4B7162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6" name="Text Box 6">
          <a:extLst>
            <a:ext uri="{FF2B5EF4-FFF2-40B4-BE49-F238E27FC236}">
              <a16:creationId xmlns:a16="http://schemas.microsoft.com/office/drawing/2014/main" id="{6B3043F1-9045-46CB-B7A8-8053C193E30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7997" name="Text Box 7">
          <a:extLst>
            <a:ext uri="{FF2B5EF4-FFF2-40B4-BE49-F238E27FC236}">
              <a16:creationId xmlns:a16="http://schemas.microsoft.com/office/drawing/2014/main" id="{D15E4638-B2AA-4583-B75E-38D2BF58C8A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8" name="Text Box 8">
          <a:extLst>
            <a:ext uri="{FF2B5EF4-FFF2-40B4-BE49-F238E27FC236}">
              <a16:creationId xmlns:a16="http://schemas.microsoft.com/office/drawing/2014/main" id="{4FE74581-19A2-4EDD-A8D7-76137237AE2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7999" name="Text Box 9">
          <a:extLst>
            <a:ext uri="{FF2B5EF4-FFF2-40B4-BE49-F238E27FC236}">
              <a16:creationId xmlns:a16="http://schemas.microsoft.com/office/drawing/2014/main" id="{C3127E40-29FA-4840-BD01-44536E0338F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0" name="Text Box 10">
          <a:extLst>
            <a:ext uri="{FF2B5EF4-FFF2-40B4-BE49-F238E27FC236}">
              <a16:creationId xmlns:a16="http://schemas.microsoft.com/office/drawing/2014/main" id="{63EA9B10-34FF-4196-B092-1FBF91FBEB7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1" name="Text Box 11">
          <a:extLst>
            <a:ext uri="{FF2B5EF4-FFF2-40B4-BE49-F238E27FC236}">
              <a16:creationId xmlns:a16="http://schemas.microsoft.com/office/drawing/2014/main" id="{E2A2E01A-66CF-4250-AE28-8BBE38B5DC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2" name="Text Box 12">
          <a:extLst>
            <a:ext uri="{FF2B5EF4-FFF2-40B4-BE49-F238E27FC236}">
              <a16:creationId xmlns:a16="http://schemas.microsoft.com/office/drawing/2014/main" id="{331900A6-1304-47F5-8AE0-DB6A489C654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3" name="Text Box 13">
          <a:extLst>
            <a:ext uri="{FF2B5EF4-FFF2-40B4-BE49-F238E27FC236}">
              <a16:creationId xmlns:a16="http://schemas.microsoft.com/office/drawing/2014/main" id="{E4124E54-762A-4EB4-B557-DA089F57DC6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4" name="Text Box 14">
          <a:extLst>
            <a:ext uri="{FF2B5EF4-FFF2-40B4-BE49-F238E27FC236}">
              <a16:creationId xmlns:a16="http://schemas.microsoft.com/office/drawing/2014/main" id="{F42C93BE-5E41-4419-A34C-44D274DCB76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5" name="Text Box 15">
          <a:extLst>
            <a:ext uri="{FF2B5EF4-FFF2-40B4-BE49-F238E27FC236}">
              <a16:creationId xmlns:a16="http://schemas.microsoft.com/office/drawing/2014/main" id="{D6BB9E20-1DD6-40CC-A9D6-649207CE745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6" name="Text Box 16">
          <a:extLst>
            <a:ext uri="{FF2B5EF4-FFF2-40B4-BE49-F238E27FC236}">
              <a16:creationId xmlns:a16="http://schemas.microsoft.com/office/drawing/2014/main" id="{7C8BDAB5-3D78-4FFA-B7D3-000234B8CA5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7" name="Text Box 17">
          <a:extLst>
            <a:ext uri="{FF2B5EF4-FFF2-40B4-BE49-F238E27FC236}">
              <a16:creationId xmlns:a16="http://schemas.microsoft.com/office/drawing/2014/main" id="{A574ACF3-AA70-40C5-BA42-66BD381F20C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8" name="Text Box 18">
          <a:extLst>
            <a:ext uri="{FF2B5EF4-FFF2-40B4-BE49-F238E27FC236}">
              <a16:creationId xmlns:a16="http://schemas.microsoft.com/office/drawing/2014/main" id="{B9627B63-1C97-4A98-8EEC-5310C61AB13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09" name="Text Box 19">
          <a:extLst>
            <a:ext uri="{FF2B5EF4-FFF2-40B4-BE49-F238E27FC236}">
              <a16:creationId xmlns:a16="http://schemas.microsoft.com/office/drawing/2014/main" id="{C5A6004B-90F5-4382-B5E3-B8C042EEEB2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0" name="Text Box 20">
          <a:extLst>
            <a:ext uri="{FF2B5EF4-FFF2-40B4-BE49-F238E27FC236}">
              <a16:creationId xmlns:a16="http://schemas.microsoft.com/office/drawing/2014/main" id="{D50FB48A-D0D1-461D-BA8C-D14D3704656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1" name="Text Box 21">
          <a:extLst>
            <a:ext uri="{FF2B5EF4-FFF2-40B4-BE49-F238E27FC236}">
              <a16:creationId xmlns:a16="http://schemas.microsoft.com/office/drawing/2014/main" id="{D9A477D9-EEA4-4817-A00C-B52BBC91103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2" name="Text Box 22">
          <a:extLst>
            <a:ext uri="{FF2B5EF4-FFF2-40B4-BE49-F238E27FC236}">
              <a16:creationId xmlns:a16="http://schemas.microsoft.com/office/drawing/2014/main" id="{9109F140-AA08-4D2E-888E-91626562411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3" name="Text Box 23">
          <a:extLst>
            <a:ext uri="{FF2B5EF4-FFF2-40B4-BE49-F238E27FC236}">
              <a16:creationId xmlns:a16="http://schemas.microsoft.com/office/drawing/2014/main" id="{5B0F636A-4A78-4BB0-83C4-C7848BDB416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4" name="Text Box 24">
          <a:extLst>
            <a:ext uri="{FF2B5EF4-FFF2-40B4-BE49-F238E27FC236}">
              <a16:creationId xmlns:a16="http://schemas.microsoft.com/office/drawing/2014/main" id="{05242831-A024-433C-816D-37061BE35B1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5" name="Text Box 25">
          <a:extLst>
            <a:ext uri="{FF2B5EF4-FFF2-40B4-BE49-F238E27FC236}">
              <a16:creationId xmlns:a16="http://schemas.microsoft.com/office/drawing/2014/main" id="{A45565AC-4056-4E84-A9F7-0881060E690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6" name="Text Box 26">
          <a:extLst>
            <a:ext uri="{FF2B5EF4-FFF2-40B4-BE49-F238E27FC236}">
              <a16:creationId xmlns:a16="http://schemas.microsoft.com/office/drawing/2014/main" id="{F6CA372B-0839-4C69-8B9C-F395692E37A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7" name="Text Box 27">
          <a:extLst>
            <a:ext uri="{FF2B5EF4-FFF2-40B4-BE49-F238E27FC236}">
              <a16:creationId xmlns:a16="http://schemas.microsoft.com/office/drawing/2014/main" id="{EE973CF7-20E0-4058-999C-5C6ED75F157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60FBE519-7077-4A71-BF95-DCF356B7ED2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F6F9E8E9-C2D5-4098-BE8F-EE8D1FA116A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0" name="Text Box 3">
          <a:extLst>
            <a:ext uri="{FF2B5EF4-FFF2-40B4-BE49-F238E27FC236}">
              <a16:creationId xmlns:a16="http://schemas.microsoft.com/office/drawing/2014/main" id="{78030975-61D9-4C3A-958F-E18E8353120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21" name="Text Box 4">
          <a:extLst>
            <a:ext uri="{FF2B5EF4-FFF2-40B4-BE49-F238E27FC236}">
              <a16:creationId xmlns:a16="http://schemas.microsoft.com/office/drawing/2014/main" id="{356B2ED9-00FF-45E8-A62A-576C7602313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2" name="Text Box 5">
          <a:extLst>
            <a:ext uri="{FF2B5EF4-FFF2-40B4-BE49-F238E27FC236}">
              <a16:creationId xmlns:a16="http://schemas.microsoft.com/office/drawing/2014/main" id="{D43BA47C-F6EA-464C-997E-119E235B0BC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3" name="Text Box 6">
          <a:extLst>
            <a:ext uri="{FF2B5EF4-FFF2-40B4-BE49-F238E27FC236}">
              <a16:creationId xmlns:a16="http://schemas.microsoft.com/office/drawing/2014/main" id="{FBE107F9-D2D9-4F99-8284-5FED4D3271C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24" name="Text Box 7">
          <a:extLst>
            <a:ext uri="{FF2B5EF4-FFF2-40B4-BE49-F238E27FC236}">
              <a16:creationId xmlns:a16="http://schemas.microsoft.com/office/drawing/2014/main" id="{65A1E749-0C7A-4FAC-A9D8-875F81625A5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5" name="Text Box 8">
          <a:extLst>
            <a:ext uri="{FF2B5EF4-FFF2-40B4-BE49-F238E27FC236}">
              <a16:creationId xmlns:a16="http://schemas.microsoft.com/office/drawing/2014/main" id="{3410EFB3-D981-405E-BA8F-7C710BC004F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6" name="Text Box 9">
          <a:extLst>
            <a:ext uri="{FF2B5EF4-FFF2-40B4-BE49-F238E27FC236}">
              <a16:creationId xmlns:a16="http://schemas.microsoft.com/office/drawing/2014/main" id="{A005DB5F-3243-4C56-99E7-F2A18352946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7" name="Text Box 10">
          <a:extLst>
            <a:ext uri="{FF2B5EF4-FFF2-40B4-BE49-F238E27FC236}">
              <a16:creationId xmlns:a16="http://schemas.microsoft.com/office/drawing/2014/main" id="{DBF690CE-163E-4E6E-80D4-0608080A1AC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8" name="Text Box 11">
          <a:extLst>
            <a:ext uri="{FF2B5EF4-FFF2-40B4-BE49-F238E27FC236}">
              <a16:creationId xmlns:a16="http://schemas.microsoft.com/office/drawing/2014/main" id="{3548EAB6-B09C-42CD-B5F2-9DE424F5106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29" name="Text Box 12">
          <a:extLst>
            <a:ext uri="{FF2B5EF4-FFF2-40B4-BE49-F238E27FC236}">
              <a16:creationId xmlns:a16="http://schemas.microsoft.com/office/drawing/2014/main" id="{5F2D93E7-9162-4298-9152-32D5EDFFD32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0" name="Text Box 13">
          <a:extLst>
            <a:ext uri="{FF2B5EF4-FFF2-40B4-BE49-F238E27FC236}">
              <a16:creationId xmlns:a16="http://schemas.microsoft.com/office/drawing/2014/main" id="{35FB0340-FBFB-46E2-9CC0-637A7E1651B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1" name="Text Box 14">
          <a:extLst>
            <a:ext uri="{FF2B5EF4-FFF2-40B4-BE49-F238E27FC236}">
              <a16:creationId xmlns:a16="http://schemas.microsoft.com/office/drawing/2014/main" id="{B16FECF8-A7C1-4E39-9569-79716DE54F9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2" name="Text Box 15">
          <a:extLst>
            <a:ext uri="{FF2B5EF4-FFF2-40B4-BE49-F238E27FC236}">
              <a16:creationId xmlns:a16="http://schemas.microsoft.com/office/drawing/2014/main" id="{837F35D2-85E4-4486-8A97-DFC37F36F90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3" name="Text Box 16">
          <a:extLst>
            <a:ext uri="{FF2B5EF4-FFF2-40B4-BE49-F238E27FC236}">
              <a16:creationId xmlns:a16="http://schemas.microsoft.com/office/drawing/2014/main" id="{C02AB83F-A836-426B-93C8-E8779B4545C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4" name="Text Box 17">
          <a:extLst>
            <a:ext uri="{FF2B5EF4-FFF2-40B4-BE49-F238E27FC236}">
              <a16:creationId xmlns:a16="http://schemas.microsoft.com/office/drawing/2014/main" id="{D4DD7DE7-9229-4133-822E-DF48C6E79A1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5" name="Text Box 18">
          <a:extLst>
            <a:ext uri="{FF2B5EF4-FFF2-40B4-BE49-F238E27FC236}">
              <a16:creationId xmlns:a16="http://schemas.microsoft.com/office/drawing/2014/main" id="{F53F8BD1-50E9-4A78-BFF9-D08F0721B0A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6" name="Text Box 19">
          <a:extLst>
            <a:ext uri="{FF2B5EF4-FFF2-40B4-BE49-F238E27FC236}">
              <a16:creationId xmlns:a16="http://schemas.microsoft.com/office/drawing/2014/main" id="{6DC0BD25-282C-4F19-AA20-6B332F21F54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7" name="Text Box 20">
          <a:extLst>
            <a:ext uri="{FF2B5EF4-FFF2-40B4-BE49-F238E27FC236}">
              <a16:creationId xmlns:a16="http://schemas.microsoft.com/office/drawing/2014/main" id="{208115EC-18EE-4A44-87A4-9840427BD4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8" name="Text Box 21">
          <a:extLst>
            <a:ext uri="{FF2B5EF4-FFF2-40B4-BE49-F238E27FC236}">
              <a16:creationId xmlns:a16="http://schemas.microsoft.com/office/drawing/2014/main" id="{322E0429-4E35-43DB-A3CF-2F38FB1BD21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39" name="Text Box 22">
          <a:extLst>
            <a:ext uri="{FF2B5EF4-FFF2-40B4-BE49-F238E27FC236}">
              <a16:creationId xmlns:a16="http://schemas.microsoft.com/office/drawing/2014/main" id="{A03EF7F0-E442-4C9A-8606-E0EE21C1274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40" name="Text Box 23">
          <a:extLst>
            <a:ext uri="{FF2B5EF4-FFF2-40B4-BE49-F238E27FC236}">
              <a16:creationId xmlns:a16="http://schemas.microsoft.com/office/drawing/2014/main" id="{F21FF98B-B7F1-45A5-BF87-3AC5EF1DF6C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41" name="Text Box 24">
          <a:extLst>
            <a:ext uri="{FF2B5EF4-FFF2-40B4-BE49-F238E27FC236}">
              <a16:creationId xmlns:a16="http://schemas.microsoft.com/office/drawing/2014/main" id="{26FA64A3-81DE-4704-A429-71FF013BF0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42" name="Text Box 25">
          <a:extLst>
            <a:ext uri="{FF2B5EF4-FFF2-40B4-BE49-F238E27FC236}">
              <a16:creationId xmlns:a16="http://schemas.microsoft.com/office/drawing/2014/main" id="{59E7B622-5C9A-4B0A-82D5-ADECEFC1037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43" name="Text Box 26">
          <a:extLst>
            <a:ext uri="{FF2B5EF4-FFF2-40B4-BE49-F238E27FC236}">
              <a16:creationId xmlns:a16="http://schemas.microsoft.com/office/drawing/2014/main" id="{3B70B6F6-D5D5-444C-890E-EE1C8BE7C29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044" name="Text Box 27">
          <a:extLst>
            <a:ext uri="{FF2B5EF4-FFF2-40B4-BE49-F238E27FC236}">
              <a16:creationId xmlns:a16="http://schemas.microsoft.com/office/drawing/2014/main" id="{1C456A29-382F-4C85-BEA1-F45D4BEB16D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F6E376FF-12AA-4C00-9BE2-9402D08B820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46" name="Text Box 4">
          <a:extLst>
            <a:ext uri="{FF2B5EF4-FFF2-40B4-BE49-F238E27FC236}">
              <a16:creationId xmlns:a16="http://schemas.microsoft.com/office/drawing/2014/main" id="{F046C4AC-0EC4-402D-87C3-BB7DBBBDC50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47" name="Text Box 7">
          <a:extLst>
            <a:ext uri="{FF2B5EF4-FFF2-40B4-BE49-F238E27FC236}">
              <a16:creationId xmlns:a16="http://schemas.microsoft.com/office/drawing/2014/main" id="{EDB21684-10AB-47DB-BC20-00802BAF630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2CBF6811-7B1F-42D6-BC81-5B47ABC009A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49" name="Text Box 4">
          <a:extLst>
            <a:ext uri="{FF2B5EF4-FFF2-40B4-BE49-F238E27FC236}">
              <a16:creationId xmlns:a16="http://schemas.microsoft.com/office/drawing/2014/main" id="{0EB19B65-050B-43E4-8790-42916AC4FCE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0" name="Text Box 7">
          <a:extLst>
            <a:ext uri="{FF2B5EF4-FFF2-40B4-BE49-F238E27FC236}">
              <a16:creationId xmlns:a16="http://schemas.microsoft.com/office/drawing/2014/main" id="{07EDA9E7-78F2-4D4E-91ED-E9C09A3F24A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1A5CBA9E-5884-40F4-8E77-5A7C8BECF88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2" name="Text Box 4">
          <a:extLst>
            <a:ext uri="{FF2B5EF4-FFF2-40B4-BE49-F238E27FC236}">
              <a16:creationId xmlns:a16="http://schemas.microsoft.com/office/drawing/2014/main" id="{C0A46D2D-908C-44BB-AAA9-2F8722E9A76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3" name="Text Box 7">
          <a:extLst>
            <a:ext uri="{FF2B5EF4-FFF2-40B4-BE49-F238E27FC236}">
              <a16:creationId xmlns:a16="http://schemas.microsoft.com/office/drawing/2014/main" id="{E1702B83-9111-48CC-85E4-A495ED20573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80574633-250C-4C32-8C97-8AF6BE2622E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5" name="Text Box 4">
          <a:extLst>
            <a:ext uri="{FF2B5EF4-FFF2-40B4-BE49-F238E27FC236}">
              <a16:creationId xmlns:a16="http://schemas.microsoft.com/office/drawing/2014/main" id="{B612975A-B313-4654-91A9-B147221AC80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6" name="Text Box 7">
          <a:extLst>
            <a:ext uri="{FF2B5EF4-FFF2-40B4-BE49-F238E27FC236}">
              <a16:creationId xmlns:a16="http://schemas.microsoft.com/office/drawing/2014/main" id="{DA074770-C6E2-40CD-93BE-1743105C9E7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1444315E-F0D7-42BB-8237-073D974E797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8" name="Text Box 4">
          <a:extLst>
            <a:ext uri="{FF2B5EF4-FFF2-40B4-BE49-F238E27FC236}">
              <a16:creationId xmlns:a16="http://schemas.microsoft.com/office/drawing/2014/main" id="{A51C8A85-7D64-465F-A232-76793A9519E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59" name="Text Box 7">
          <a:extLst>
            <a:ext uri="{FF2B5EF4-FFF2-40B4-BE49-F238E27FC236}">
              <a16:creationId xmlns:a16="http://schemas.microsoft.com/office/drawing/2014/main" id="{99FCDD8C-0EBD-42D2-87EA-92F1E13CFFE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6B1E8A36-EF91-4C0A-A4BD-3296BBBBADC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61" name="Text Box 4">
          <a:extLst>
            <a:ext uri="{FF2B5EF4-FFF2-40B4-BE49-F238E27FC236}">
              <a16:creationId xmlns:a16="http://schemas.microsoft.com/office/drawing/2014/main" id="{D3FA8B54-4FFC-448C-A125-347EF5B6AC4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62" name="Text Box 7">
          <a:extLst>
            <a:ext uri="{FF2B5EF4-FFF2-40B4-BE49-F238E27FC236}">
              <a16:creationId xmlns:a16="http://schemas.microsoft.com/office/drawing/2014/main" id="{079D14C2-A56C-477D-8088-BC143150A7E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A492D0A3-266B-4590-8AE5-84E37E6DDB8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64" name="Text Box 4">
          <a:extLst>
            <a:ext uri="{FF2B5EF4-FFF2-40B4-BE49-F238E27FC236}">
              <a16:creationId xmlns:a16="http://schemas.microsoft.com/office/drawing/2014/main" id="{2BF50B6C-BEEA-4206-84E8-71021A3BC3F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65" name="Text Box 7">
          <a:extLst>
            <a:ext uri="{FF2B5EF4-FFF2-40B4-BE49-F238E27FC236}">
              <a16:creationId xmlns:a16="http://schemas.microsoft.com/office/drawing/2014/main" id="{0DC5FC96-C42E-4DD3-BA05-CCFD24B28DB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A57CE82A-EC01-42F4-8E9F-3CEBB57F110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67" name="Text Box 4">
          <a:extLst>
            <a:ext uri="{FF2B5EF4-FFF2-40B4-BE49-F238E27FC236}">
              <a16:creationId xmlns:a16="http://schemas.microsoft.com/office/drawing/2014/main" id="{0071F3B6-3CAF-45E1-9683-3480B502792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68" name="Text Box 7">
          <a:extLst>
            <a:ext uri="{FF2B5EF4-FFF2-40B4-BE49-F238E27FC236}">
              <a16:creationId xmlns:a16="http://schemas.microsoft.com/office/drawing/2014/main" id="{380D5978-2521-484C-AC55-FD1058A4027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2C3B28C-EAF3-41E4-A5EE-E2F9900AF46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0" name="Text Box 4">
          <a:extLst>
            <a:ext uri="{FF2B5EF4-FFF2-40B4-BE49-F238E27FC236}">
              <a16:creationId xmlns:a16="http://schemas.microsoft.com/office/drawing/2014/main" id="{7153FAD5-71C9-44F2-A6C8-DE591F7E340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1" name="Text Box 7">
          <a:extLst>
            <a:ext uri="{FF2B5EF4-FFF2-40B4-BE49-F238E27FC236}">
              <a16:creationId xmlns:a16="http://schemas.microsoft.com/office/drawing/2014/main" id="{B5C75951-7BB5-4D94-A196-F4DBAE43A31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5C7C833E-D8CD-477C-9721-B59AE6161A1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3" name="Text Box 4">
          <a:extLst>
            <a:ext uri="{FF2B5EF4-FFF2-40B4-BE49-F238E27FC236}">
              <a16:creationId xmlns:a16="http://schemas.microsoft.com/office/drawing/2014/main" id="{7F031B15-4509-4305-9300-E0D2FFFA2DD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4" name="Text Box 7">
          <a:extLst>
            <a:ext uri="{FF2B5EF4-FFF2-40B4-BE49-F238E27FC236}">
              <a16:creationId xmlns:a16="http://schemas.microsoft.com/office/drawing/2014/main" id="{BD0AA197-7833-4989-8CCF-722AFE1BE42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BC94B282-2B46-4DA1-A6D5-6B47A016071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6" name="Text Box 4">
          <a:extLst>
            <a:ext uri="{FF2B5EF4-FFF2-40B4-BE49-F238E27FC236}">
              <a16:creationId xmlns:a16="http://schemas.microsoft.com/office/drawing/2014/main" id="{24202890-8E72-4D84-A643-542C026B1DF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7" name="Text Box 7">
          <a:extLst>
            <a:ext uri="{FF2B5EF4-FFF2-40B4-BE49-F238E27FC236}">
              <a16:creationId xmlns:a16="http://schemas.microsoft.com/office/drawing/2014/main" id="{70E44FEA-66EE-437A-8C81-8A07A303E87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3A44F594-FF24-400F-AAEF-9BD5F8DB90E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79" name="Text Box 4">
          <a:extLst>
            <a:ext uri="{FF2B5EF4-FFF2-40B4-BE49-F238E27FC236}">
              <a16:creationId xmlns:a16="http://schemas.microsoft.com/office/drawing/2014/main" id="{731E72DC-92CE-47A2-8A7A-A7BD13D31BA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0" name="Text Box 7">
          <a:extLst>
            <a:ext uri="{FF2B5EF4-FFF2-40B4-BE49-F238E27FC236}">
              <a16:creationId xmlns:a16="http://schemas.microsoft.com/office/drawing/2014/main" id="{06439F65-2DA9-475D-8949-6A489518262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43EFD763-0700-458E-A2FA-2253F55B077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2" name="Text Box 4">
          <a:extLst>
            <a:ext uri="{FF2B5EF4-FFF2-40B4-BE49-F238E27FC236}">
              <a16:creationId xmlns:a16="http://schemas.microsoft.com/office/drawing/2014/main" id="{387D188D-4A36-460B-A701-46655B85EC7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3" name="Text Box 7">
          <a:extLst>
            <a:ext uri="{FF2B5EF4-FFF2-40B4-BE49-F238E27FC236}">
              <a16:creationId xmlns:a16="http://schemas.microsoft.com/office/drawing/2014/main" id="{BED48E20-D3DD-48A9-BDE6-C4BE126BBC2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11B0776D-FA31-4B4C-A237-C511BFC7D15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5" name="Text Box 4">
          <a:extLst>
            <a:ext uri="{FF2B5EF4-FFF2-40B4-BE49-F238E27FC236}">
              <a16:creationId xmlns:a16="http://schemas.microsoft.com/office/drawing/2014/main" id="{E16D9BA3-4073-4E1A-A856-836D4139892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086" name="Text Box 7">
          <a:extLst>
            <a:ext uri="{FF2B5EF4-FFF2-40B4-BE49-F238E27FC236}">
              <a16:creationId xmlns:a16="http://schemas.microsoft.com/office/drawing/2014/main" id="{845CD7EF-D179-45B2-B941-28845BC613E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998AEF53-E98B-4492-AEBE-587A9354CF9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88" name="Text Box 4">
          <a:extLst>
            <a:ext uri="{FF2B5EF4-FFF2-40B4-BE49-F238E27FC236}">
              <a16:creationId xmlns:a16="http://schemas.microsoft.com/office/drawing/2014/main" id="{CA8C5E5F-C976-4491-B98D-D3532BAD99B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89" name="Text Box 7">
          <a:extLst>
            <a:ext uri="{FF2B5EF4-FFF2-40B4-BE49-F238E27FC236}">
              <a16:creationId xmlns:a16="http://schemas.microsoft.com/office/drawing/2014/main" id="{45272121-EF59-495D-B517-20B1321C3EB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365FE6B5-3591-4E8F-B266-09F8392F5AF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1" name="Text Box 4">
          <a:extLst>
            <a:ext uri="{FF2B5EF4-FFF2-40B4-BE49-F238E27FC236}">
              <a16:creationId xmlns:a16="http://schemas.microsoft.com/office/drawing/2014/main" id="{E6F68425-17F3-4664-AA9E-75B8E45E21E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2" name="Text Box 7">
          <a:extLst>
            <a:ext uri="{FF2B5EF4-FFF2-40B4-BE49-F238E27FC236}">
              <a16:creationId xmlns:a16="http://schemas.microsoft.com/office/drawing/2014/main" id="{445CC195-57E1-4D5B-82F1-1D0A5E3CEC3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539B00C9-27EA-4343-BD96-DE02B3A6A6C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4" name="Text Box 4">
          <a:extLst>
            <a:ext uri="{FF2B5EF4-FFF2-40B4-BE49-F238E27FC236}">
              <a16:creationId xmlns:a16="http://schemas.microsoft.com/office/drawing/2014/main" id="{76CCB0D9-2F02-4431-84CD-AE59E4070BA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5" name="Text Box 7">
          <a:extLst>
            <a:ext uri="{FF2B5EF4-FFF2-40B4-BE49-F238E27FC236}">
              <a16:creationId xmlns:a16="http://schemas.microsoft.com/office/drawing/2014/main" id="{6D96F8AF-4AD3-4D17-8996-F81CA9B43B1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2A9666FD-66D4-4255-B5AA-0AC1DD6290F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7" name="Text Box 4">
          <a:extLst>
            <a:ext uri="{FF2B5EF4-FFF2-40B4-BE49-F238E27FC236}">
              <a16:creationId xmlns:a16="http://schemas.microsoft.com/office/drawing/2014/main" id="{FD1BDDBA-5CAC-40A6-91B0-54DD51E6F1F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8" name="Text Box 7">
          <a:extLst>
            <a:ext uri="{FF2B5EF4-FFF2-40B4-BE49-F238E27FC236}">
              <a16:creationId xmlns:a16="http://schemas.microsoft.com/office/drawing/2014/main" id="{659D890A-833A-4B68-8DAC-483C0CFCE58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4FCFF979-339D-4B52-88D6-FFF6F715685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0" name="Text Box 4">
          <a:extLst>
            <a:ext uri="{FF2B5EF4-FFF2-40B4-BE49-F238E27FC236}">
              <a16:creationId xmlns:a16="http://schemas.microsoft.com/office/drawing/2014/main" id="{A3D63F7A-C541-453A-8014-F983821B3AF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1" name="Text Box 7">
          <a:extLst>
            <a:ext uri="{FF2B5EF4-FFF2-40B4-BE49-F238E27FC236}">
              <a16:creationId xmlns:a16="http://schemas.microsoft.com/office/drawing/2014/main" id="{27785C0E-C2F6-43F9-B0A9-E9560C7F337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4CC4CEE4-78E0-4A25-97EC-2DAF62EDA48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3" name="Text Box 4">
          <a:extLst>
            <a:ext uri="{FF2B5EF4-FFF2-40B4-BE49-F238E27FC236}">
              <a16:creationId xmlns:a16="http://schemas.microsoft.com/office/drawing/2014/main" id="{C8F9FF4E-1DA4-462C-8543-4DB253F445F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4" name="Text Box 7">
          <a:extLst>
            <a:ext uri="{FF2B5EF4-FFF2-40B4-BE49-F238E27FC236}">
              <a16:creationId xmlns:a16="http://schemas.microsoft.com/office/drawing/2014/main" id="{32458303-F68C-4FCF-9C1C-2CD1DB49D9C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0822FEA-10F9-4676-8033-DC14708DF16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6" name="Text Box 4">
          <a:extLst>
            <a:ext uri="{FF2B5EF4-FFF2-40B4-BE49-F238E27FC236}">
              <a16:creationId xmlns:a16="http://schemas.microsoft.com/office/drawing/2014/main" id="{43288F51-EAB3-4E5D-B6AB-043266AF659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07" name="Text Box 7">
          <a:extLst>
            <a:ext uri="{FF2B5EF4-FFF2-40B4-BE49-F238E27FC236}">
              <a16:creationId xmlns:a16="http://schemas.microsoft.com/office/drawing/2014/main" id="{604A0A89-ABCC-4047-9586-835298F6D43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3C6C4A0D-F326-42AA-B7EC-C2109A8FAE0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09" name="Text Box 4">
          <a:extLst>
            <a:ext uri="{FF2B5EF4-FFF2-40B4-BE49-F238E27FC236}">
              <a16:creationId xmlns:a16="http://schemas.microsoft.com/office/drawing/2014/main" id="{765C2396-DE15-4326-9B1B-F18F996DB33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0" name="Text Box 7">
          <a:extLst>
            <a:ext uri="{FF2B5EF4-FFF2-40B4-BE49-F238E27FC236}">
              <a16:creationId xmlns:a16="http://schemas.microsoft.com/office/drawing/2014/main" id="{7DF35389-1DA5-4503-A2D5-4EC0063402C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1E6E833E-AFEA-4870-A9CA-6D3DACF1F52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2" name="Text Box 4">
          <a:extLst>
            <a:ext uri="{FF2B5EF4-FFF2-40B4-BE49-F238E27FC236}">
              <a16:creationId xmlns:a16="http://schemas.microsoft.com/office/drawing/2014/main" id="{8017A447-60AB-4089-8777-7D9888C704D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3" name="Text Box 7">
          <a:extLst>
            <a:ext uri="{FF2B5EF4-FFF2-40B4-BE49-F238E27FC236}">
              <a16:creationId xmlns:a16="http://schemas.microsoft.com/office/drawing/2014/main" id="{6F202FB0-CB27-4EF4-AC3F-D83D92BB2D9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439751A0-4861-4305-B215-6F01FDA62B8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5" name="Text Box 4">
          <a:extLst>
            <a:ext uri="{FF2B5EF4-FFF2-40B4-BE49-F238E27FC236}">
              <a16:creationId xmlns:a16="http://schemas.microsoft.com/office/drawing/2014/main" id="{3C0EDE55-C75C-4014-A607-8F2B9129B4B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6" name="Text Box 7">
          <a:extLst>
            <a:ext uri="{FF2B5EF4-FFF2-40B4-BE49-F238E27FC236}">
              <a16:creationId xmlns:a16="http://schemas.microsoft.com/office/drawing/2014/main" id="{7B4DE1A3-DE5B-4743-ADBB-CDF7A2A587B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5FD5A01D-D906-41BD-BEFD-7B379F4527E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8" name="Text Box 4">
          <a:extLst>
            <a:ext uri="{FF2B5EF4-FFF2-40B4-BE49-F238E27FC236}">
              <a16:creationId xmlns:a16="http://schemas.microsoft.com/office/drawing/2014/main" id="{DFEACFD3-3350-4ECE-99FE-81A1D0506E6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19" name="Text Box 7">
          <a:extLst>
            <a:ext uri="{FF2B5EF4-FFF2-40B4-BE49-F238E27FC236}">
              <a16:creationId xmlns:a16="http://schemas.microsoft.com/office/drawing/2014/main" id="{8AC3163D-E8F2-4EBE-93C8-69EFA0CD5E2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F6D6DD87-78B1-4D6F-A8E5-0C09B8E9463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1" name="Text Box 4">
          <a:extLst>
            <a:ext uri="{FF2B5EF4-FFF2-40B4-BE49-F238E27FC236}">
              <a16:creationId xmlns:a16="http://schemas.microsoft.com/office/drawing/2014/main" id="{E8C2ABDC-08EB-4B30-A3FD-789D1D04078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2" name="Text Box 7">
          <a:extLst>
            <a:ext uri="{FF2B5EF4-FFF2-40B4-BE49-F238E27FC236}">
              <a16:creationId xmlns:a16="http://schemas.microsoft.com/office/drawing/2014/main" id="{876852C0-3CA8-4793-ACCF-A8116574416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39875166-F5CB-467D-9145-C6F8E9060A5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4" name="Text Box 4">
          <a:extLst>
            <a:ext uri="{FF2B5EF4-FFF2-40B4-BE49-F238E27FC236}">
              <a16:creationId xmlns:a16="http://schemas.microsoft.com/office/drawing/2014/main" id="{2A04A0FD-BC20-41CC-853D-6FD262FC3E9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5" name="Text Box 7">
          <a:extLst>
            <a:ext uri="{FF2B5EF4-FFF2-40B4-BE49-F238E27FC236}">
              <a16:creationId xmlns:a16="http://schemas.microsoft.com/office/drawing/2014/main" id="{00D84F16-752A-42CB-A15A-77B8EA3849E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A0BA91A3-5249-4A76-9703-8B9C16F5332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7" name="Text Box 4">
          <a:extLst>
            <a:ext uri="{FF2B5EF4-FFF2-40B4-BE49-F238E27FC236}">
              <a16:creationId xmlns:a16="http://schemas.microsoft.com/office/drawing/2014/main" id="{3A574FE5-1AC5-49D4-B225-B09865324C6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28" name="Text Box 7">
          <a:extLst>
            <a:ext uri="{FF2B5EF4-FFF2-40B4-BE49-F238E27FC236}">
              <a16:creationId xmlns:a16="http://schemas.microsoft.com/office/drawing/2014/main" id="{67EA4448-59BD-4B3C-93A1-F7B46655F39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BF057C11-B0D4-407C-9CD9-97DF1619465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0" name="Text Box 4">
          <a:extLst>
            <a:ext uri="{FF2B5EF4-FFF2-40B4-BE49-F238E27FC236}">
              <a16:creationId xmlns:a16="http://schemas.microsoft.com/office/drawing/2014/main" id="{7DE4A324-EECE-4DFE-848A-10D94DA6E31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1" name="Text Box 7">
          <a:extLst>
            <a:ext uri="{FF2B5EF4-FFF2-40B4-BE49-F238E27FC236}">
              <a16:creationId xmlns:a16="http://schemas.microsoft.com/office/drawing/2014/main" id="{68135196-ABAD-4E6C-8284-65680496D73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99D8489B-AC09-4719-A0F5-2F8E1550E69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3" name="Text Box 4">
          <a:extLst>
            <a:ext uri="{FF2B5EF4-FFF2-40B4-BE49-F238E27FC236}">
              <a16:creationId xmlns:a16="http://schemas.microsoft.com/office/drawing/2014/main" id="{A8C65E20-8738-4E87-9CD1-22300035185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4" name="Text Box 7">
          <a:extLst>
            <a:ext uri="{FF2B5EF4-FFF2-40B4-BE49-F238E27FC236}">
              <a16:creationId xmlns:a16="http://schemas.microsoft.com/office/drawing/2014/main" id="{D60C862E-C12B-4A48-858E-840FA21EF14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3EBE518-AA41-4FB9-9EF7-B0575131299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6" name="Text Box 4">
          <a:extLst>
            <a:ext uri="{FF2B5EF4-FFF2-40B4-BE49-F238E27FC236}">
              <a16:creationId xmlns:a16="http://schemas.microsoft.com/office/drawing/2014/main" id="{BCE1468B-B238-4153-AC51-D96DDAB134D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7" name="Text Box 7">
          <a:extLst>
            <a:ext uri="{FF2B5EF4-FFF2-40B4-BE49-F238E27FC236}">
              <a16:creationId xmlns:a16="http://schemas.microsoft.com/office/drawing/2014/main" id="{E7FC632D-A4D6-4D44-8B9E-E946C2C0C28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D77DC128-9E4F-4797-B14D-11E8578E521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39" name="Text Box 4">
          <a:extLst>
            <a:ext uri="{FF2B5EF4-FFF2-40B4-BE49-F238E27FC236}">
              <a16:creationId xmlns:a16="http://schemas.microsoft.com/office/drawing/2014/main" id="{3F461273-9565-4028-ACD2-33799F627F2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0" name="Text Box 7">
          <a:extLst>
            <a:ext uri="{FF2B5EF4-FFF2-40B4-BE49-F238E27FC236}">
              <a16:creationId xmlns:a16="http://schemas.microsoft.com/office/drawing/2014/main" id="{EA8EFF33-2650-4F65-8B5F-5557ADB1C0D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FD184886-2142-414F-85EA-2AAC7E92061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2" name="Text Box 4">
          <a:extLst>
            <a:ext uri="{FF2B5EF4-FFF2-40B4-BE49-F238E27FC236}">
              <a16:creationId xmlns:a16="http://schemas.microsoft.com/office/drawing/2014/main" id="{5813FFCD-9609-4715-9EBC-DE4BFDB5273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3" name="Text Box 7">
          <a:extLst>
            <a:ext uri="{FF2B5EF4-FFF2-40B4-BE49-F238E27FC236}">
              <a16:creationId xmlns:a16="http://schemas.microsoft.com/office/drawing/2014/main" id="{8B2E1AB0-FECE-4B4D-8226-D8355360117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03496EFF-AEC3-46D6-B993-9B1EF16D7AB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5" name="Text Box 4">
          <a:extLst>
            <a:ext uri="{FF2B5EF4-FFF2-40B4-BE49-F238E27FC236}">
              <a16:creationId xmlns:a16="http://schemas.microsoft.com/office/drawing/2014/main" id="{17228BD5-5D56-4BE0-9333-1A4EC8B2CF4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6" name="Text Box 7">
          <a:extLst>
            <a:ext uri="{FF2B5EF4-FFF2-40B4-BE49-F238E27FC236}">
              <a16:creationId xmlns:a16="http://schemas.microsoft.com/office/drawing/2014/main" id="{EE822854-4614-418A-8D96-16CCC1FB1C6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CF6CD5F7-072D-4437-A6BF-18060866368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8" name="Text Box 4">
          <a:extLst>
            <a:ext uri="{FF2B5EF4-FFF2-40B4-BE49-F238E27FC236}">
              <a16:creationId xmlns:a16="http://schemas.microsoft.com/office/drawing/2014/main" id="{CD1940F5-B09E-4284-9F01-C1E65863FF4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49" name="Text Box 7">
          <a:extLst>
            <a:ext uri="{FF2B5EF4-FFF2-40B4-BE49-F238E27FC236}">
              <a16:creationId xmlns:a16="http://schemas.microsoft.com/office/drawing/2014/main" id="{E49D70C9-3809-47F0-BFC7-04BD629FA90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CCA7EB95-F7EB-4CAF-8018-BAE8B6431D1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1" name="Text Box 4">
          <a:extLst>
            <a:ext uri="{FF2B5EF4-FFF2-40B4-BE49-F238E27FC236}">
              <a16:creationId xmlns:a16="http://schemas.microsoft.com/office/drawing/2014/main" id="{681EF0E5-A03E-42A1-AC30-1C22A8079AF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2" name="Text Box 7">
          <a:extLst>
            <a:ext uri="{FF2B5EF4-FFF2-40B4-BE49-F238E27FC236}">
              <a16:creationId xmlns:a16="http://schemas.microsoft.com/office/drawing/2014/main" id="{854D905F-CE27-44B5-B926-44F96D070A5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2E24E5B2-9D66-45EB-B6E4-DACA6449708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4" name="Text Box 4">
          <a:extLst>
            <a:ext uri="{FF2B5EF4-FFF2-40B4-BE49-F238E27FC236}">
              <a16:creationId xmlns:a16="http://schemas.microsoft.com/office/drawing/2014/main" id="{2B28A672-3FE2-4831-99B2-281EDC4C733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5" name="Text Box 7">
          <a:extLst>
            <a:ext uri="{FF2B5EF4-FFF2-40B4-BE49-F238E27FC236}">
              <a16:creationId xmlns:a16="http://schemas.microsoft.com/office/drawing/2014/main" id="{830EF4A2-1E20-47B6-9486-36B565813E4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627B4163-D317-46C4-857E-2B89E78D156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7" name="Text Box 4">
          <a:extLst>
            <a:ext uri="{FF2B5EF4-FFF2-40B4-BE49-F238E27FC236}">
              <a16:creationId xmlns:a16="http://schemas.microsoft.com/office/drawing/2014/main" id="{7D535578-3DA2-491F-B420-10624E4FAFF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8" name="Text Box 7">
          <a:extLst>
            <a:ext uri="{FF2B5EF4-FFF2-40B4-BE49-F238E27FC236}">
              <a16:creationId xmlns:a16="http://schemas.microsoft.com/office/drawing/2014/main" id="{8DB45096-A123-432E-9877-64816CB2788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7EFE2865-CB85-42B8-A591-BE70808D850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0" name="Text Box 4">
          <a:extLst>
            <a:ext uri="{FF2B5EF4-FFF2-40B4-BE49-F238E27FC236}">
              <a16:creationId xmlns:a16="http://schemas.microsoft.com/office/drawing/2014/main" id="{6E78F198-FAF6-451F-8039-98E96863F94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1" name="Text Box 7">
          <a:extLst>
            <a:ext uri="{FF2B5EF4-FFF2-40B4-BE49-F238E27FC236}">
              <a16:creationId xmlns:a16="http://schemas.microsoft.com/office/drawing/2014/main" id="{53E30661-1E44-4AAB-9939-0DC324E5671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42F053C9-6D7B-4395-8ED0-DBA566E1EA6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3" name="Text Box 4">
          <a:extLst>
            <a:ext uri="{FF2B5EF4-FFF2-40B4-BE49-F238E27FC236}">
              <a16:creationId xmlns:a16="http://schemas.microsoft.com/office/drawing/2014/main" id="{6C5955BF-BE45-4901-956A-294C42ABD47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4" name="Text Box 7">
          <a:extLst>
            <a:ext uri="{FF2B5EF4-FFF2-40B4-BE49-F238E27FC236}">
              <a16:creationId xmlns:a16="http://schemas.microsoft.com/office/drawing/2014/main" id="{54E11775-354B-4860-9E14-5FEB28C8205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BFC3CCD4-09E5-4B7A-AE9C-27BAF640B47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6" name="Text Box 4">
          <a:extLst>
            <a:ext uri="{FF2B5EF4-FFF2-40B4-BE49-F238E27FC236}">
              <a16:creationId xmlns:a16="http://schemas.microsoft.com/office/drawing/2014/main" id="{27E40E4F-A203-4FEB-98E6-FD555E1BAF6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7" name="Text Box 7">
          <a:extLst>
            <a:ext uri="{FF2B5EF4-FFF2-40B4-BE49-F238E27FC236}">
              <a16:creationId xmlns:a16="http://schemas.microsoft.com/office/drawing/2014/main" id="{4BDEE447-3F8C-4D72-9EC9-AA5AAF7D13C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F492B384-0DEE-456F-8D83-2A0AA20F065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69" name="Text Box 4">
          <a:extLst>
            <a:ext uri="{FF2B5EF4-FFF2-40B4-BE49-F238E27FC236}">
              <a16:creationId xmlns:a16="http://schemas.microsoft.com/office/drawing/2014/main" id="{749063DA-E681-4948-A4ED-9ECCC96ACD2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70" name="Text Box 7">
          <a:extLst>
            <a:ext uri="{FF2B5EF4-FFF2-40B4-BE49-F238E27FC236}">
              <a16:creationId xmlns:a16="http://schemas.microsoft.com/office/drawing/2014/main" id="{2FEF8D02-9F9F-4493-86AA-236AEA97E95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1431B7A5-BE2D-4062-B802-058792299AB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2" name="Text Box 4">
          <a:extLst>
            <a:ext uri="{FF2B5EF4-FFF2-40B4-BE49-F238E27FC236}">
              <a16:creationId xmlns:a16="http://schemas.microsoft.com/office/drawing/2014/main" id="{C6EBDD52-9C15-4E75-A338-AC78CE5855E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3" name="Text Box 7">
          <a:extLst>
            <a:ext uri="{FF2B5EF4-FFF2-40B4-BE49-F238E27FC236}">
              <a16:creationId xmlns:a16="http://schemas.microsoft.com/office/drawing/2014/main" id="{C3EB0BDC-3EE8-42BE-BFC0-3487ED48CF3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162A86AB-7C44-4D22-A4D1-B065C9BEF5D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5" name="Text Box 4">
          <a:extLst>
            <a:ext uri="{FF2B5EF4-FFF2-40B4-BE49-F238E27FC236}">
              <a16:creationId xmlns:a16="http://schemas.microsoft.com/office/drawing/2014/main" id="{544712A4-BAA0-416A-8FE3-8D350649238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6" name="Text Box 7">
          <a:extLst>
            <a:ext uri="{FF2B5EF4-FFF2-40B4-BE49-F238E27FC236}">
              <a16:creationId xmlns:a16="http://schemas.microsoft.com/office/drawing/2014/main" id="{19F244EB-8D18-43A6-85B8-07C317FAF05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85ED7E4F-BF4A-4112-BE57-DADC58C2624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8" name="Text Box 4">
          <a:extLst>
            <a:ext uri="{FF2B5EF4-FFF2-40B4-BE49-F238E27FC236}">
              <a16:creationId xmlns:a16="http://schemas.microsoft.com/office/drawing/2014/main" id="{25AC0597-643F-45C8-A94A-51B502FDDB2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79" name="Text Box 7">
          <a:extLst>
            <a:ext uri="{FF2B5EF4-FFF2-40B4-BE49-F238E27FC236}">
              <a16:creationId xmlns:a16="http://schemas.microsoft.com/office/drawing/2014/main" id="{420AFEC2-AE8D-4E00-977F-9A4DDDF4AD3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C801A5CC-CD35-4B49-90CD-D3DC212F8EE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1" name="Text Box 4">
          <a:extLst>
            <a:ext uri="{FF2B5EF4-FFF2-40B4-BE49-F238E27FC236}">
              <a16:creationId xmlns:a16="http://schemas.microsoft.com/office/drawing/2014/main" id="{A281A42D-127C-44F8-AA2C-C0FB8A7CA7A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2" name="Text Box 7">
          <a:extLst>
            <a:ext uri="{FF2B5EF4-FFF2-40B4-BE49-F238E27FC236}">
              <a16:creationId xmlns:a16="http://schemas.microsoft.com/office/drawing/2014/main" id="{EB200171-46DD-43DF-914B-43D23527B07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1B08F05A-7739-4AE1-9D48-C2D35C65E1A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4" name="Text Box 4">
          <a:extLst>
            <a:ext uri="{FF2B5EF4-FFF2-40B4-BE49-F238E27FC236}">
              <a16:creationId xmlns:a16="http://schemas.microsoft.com/office/drawing/2014/main" id="{4CCF11A6-55CC-4872-A868-2C31FDC458D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5" name="Text Box 7">
          <a:extLst>
            <a:ext uri="{FF2B5EF4-FFF2-40B4-BE49-F238E27FC236}">
              <a16:creationId xmlns:a16="http://schemas.microsoft.com/office/drawing/2014/main" id="{3343EE19-1690-49A0-8BD9-24B119A279C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C5D1809B-B16F-4D9A-BC6C-2185FA64FF8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7" name="Text Box 4">
          <a:extLst>
            <a:ext uri="{FF2B5EF4-FFF2-40B4-BE49-F238E27FC236}">
              <a16:creationId xmlns:a16="http://schemas.microsoft.com/office/drawing/2014/main" id="{9268ED9F-46A6-4923-89D8-331C34DC0B9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8" name="Text Box 7">
          <a:extLst>
            <a:ext uri="{FF2B5EF4-FFF2-40B4-BE49-F238E27FC236}">
              <a16:creationId xmlns:a16="http://schemas.microsoft.com/office/drawing/2014/main" id="{5539BC2C-9DB6-4CEB-8ED4-E15BFF66D76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BDEE7377-1C0D-4E8F-BB58-F41983DC35D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90" name="Text Box 4">
          <a:extLst>
            <a:ext uri="{FF2B5EF4-FFF2-40B4-BE49-F238E27FC236}">
              <a16:creationId xmlns:a16="http://schemas.microsoft.com/office/drawing/2014/main" id="{D34EB20E-918E-4FB0-B92D-1521E43490D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191" name="Text Box 7">
          <a:extLst>
            <a:ext uri="{FF2B5EF4-FFF2-40B4-BE49-F238E27FC236}">
              <a16:creationId xmlns:a16="http://schemas.microsoft.com/office/drawing/2014/main" id="{250C1115-430F-488F-8CDD-2A31BD33AB2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E13A9BCE-E99B-412F-83BF-E5863FD94EA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3" name="Text Box 4">
          <a:extLst>
            <a:ext uri="{FF2B5EF4-FFF2-40B4-BE49-F238E27FC236}">
              <a16:creationId xmlns:a16="http://schemas.microsoft.com/office/drawing/2014/main" id="{13E3A071-34FF-47E3-A534-D69384433B8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4" name="Text Box 7">
          <a:extLst>
            <a:ext uri="{FF2B5EF4-FFF2-40B4-BE49-F238E27FC236}">
              <a16:creationId xmlns:a16="http://schemas.microsoft.com/office/drawing/2014/main" id="{F0BF329A-3BB4-402B-8E2C-CFEA3AFFD20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1F6A7873-F84F-4850-81C2-512E795E396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6" name="Text Box 4">
          <a:extLst>
            <a:ext uri="{FF2B5EF4-FFF2-40B4-BE49-F238E27FC236}">
              <a16:creationId xmlns:a16="http://schemas.microsoft.com/office/drawing/2014/main" id="{AD81F696-B4CA-4C26-ADD4-13408AB6DAB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7" name="Text Box 7">
          <a:extLst>
            <a:ext uri="{FF2B5EF4-FFF2-40B4-BE49-F238E27FC236}">
              <a16:creationId xmlns:a16="http://schemas.microsoft.com/office/drawing/2014/main" id="{0D0A3B48-D8DE-4182-AF8C-28B8C043B8F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C9B5C73-EEA2-4990-B4F6-ED912A5B6D5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199" name="Text Box 4">
          <a:extLst>
            <a:ext uri="{FF2B5EF4-FFF2-40B4-BE49-F238E27FC236}">
              <a16:creationId xmlns:a16="http://schemas.microsoft.com/office/drawing/2014/main" id="{D5F0F3AD-2C8A-4683-8C10-6D146B739AE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0" name="Text Box 7">
          <a:extLst>
            <a:ext uri="{FF2B5EF4-FFF2-40B4-BE49-F238E27FC236}">
              <a16:creationId xmlns:a16="http://schemas.microsoft.com/office/drawing/2014/main" id="{8DB50F1C-3F5A-497B-8FC0-9392D729345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9A083203-1BB6-48F3-88C6-7750BF4B218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2" name="Text Box 4">
          <a:extLst>
            <a:ext uri="{FF2B5EF4-FFF2-40B4-BE49-F238E27FC236}">
              <a16:creationId xmlns:a16="http://schemas.microsoft.com/office/drawing/2014/main" id="{8E1F0447-1039-4663-9893-52EBA12F335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3" name="Text Box 7">
          <a:extLst>
            <a:ext uri="{FF2B5EF4-FFF2-40B4-BE49-F238E27FC236}">
              <a16:creationId xmlns:a16="http://schemas.microsoft.com/office/drawing/2014/main" id="{C61E9E35-24B1-492E-8B10-087E5C4CDC6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69BDD027-EF95-496A-8395-9C591EBE3B9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5" name="Text Box 4">
          <a:extLst>
            <a:ext uri="{FF2B5EF4-FFF2-40B4-BE49-F238E27FC236}">
              <a16:creationId xmlns:a16="http://schemas.microsoft.com/office/drawing/2014/main" id="{D459FECA-AE90-48A5-9B12-0676B4DE0AE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6" name="Text Box 7">
          <a:extLst>
            <a:ext uri="{FF2B5EF4-FFF2-40B4-BE49-F238E27FC236}">
              <a16:creationId xmlns:a16="http://schemas.microsoft.com/office/drawing/2014/main" id="{9337FAE1-7658-4EB4-89C2-AC9318617E1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91DC717B-921A-4EDB-A460-990C82D01DB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8" name="Text Box 4">
          <a:extLst>
            <a:ext uri="{FF2B5EF4-FFF2-40B4-BE49-F238E27FC236}">
              <a16:creationId xmlns:a16="http://schemas.microsoft.com/office/drawing/2014/main" id="{EA38C441-CB29-4F82-830D-E8545193548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09" name="Text Box 7">
          <a:extLst>
            <a:ext uri="{FF2B5EF4-FFF2-40B4-BE49-F238E27FC236}">
              <a16:creationId xmlns:a16="http://schemas.microsoft.com/office/drawing/2014/main" id="{C3EF800B-82B7-4F6B-840F-12C3C2F5D79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202D341-087E-45F4-8A58-9482916E7CF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11" name="Text Box 4">
          <a:extLst>
            <a:ext uri="{FF2B5EF4-FFF2-40B4-BE49-F238E27FC236}">
              <a16:creationId xmlns:a16="http://schemas.microsoft.com/office/drawing/2014/main" id="{BA7E5BD7-BC1B-4495-92AF-EBF07EC27F5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212" name="Text Box 7">
          <a:extLst>
            <a:ext uri="{FF2B5EF4-FFF2-40B4-BE49-F238E27FC236}">
              <a16:creationId xmlns:a16="http://schemas.microsoft.com/office/drawing/2014/main" id="{9061FCA6-55C5-4F7A-A12A-DEE8FBFCD65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299D21D3-01C0-4CD4-A74D-C05B5E51F46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14C8A114-D62A-4FFF-8237-AE6F046A0E6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15" name="Text Box 3">
          <a:extLst>
            <a:ext uri="{FF2B5EF4-FFF2-40B4-BE49-F238E27FC236}">
              <a16:creationId xmlns:a16="http://schemas.microsoft.com/office/drawing/2014/main" id="{3858B119-6FE6-4386-ACC1-F8818CBE3E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16" name="Text Box 4">
          <a:extLst>
            <a:ext uri="{FF2B5EF4-FFF2-40B4-BE49-F238E27FC236}">
              <a16:creationId xmlns:a16="http://schemas.microsoft.com/office/drawing/2014/main" id="{BFB215FA-4256-402D-97A3-0D0354AAE18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17" name="Text Box 5">
          <a:extLst>
            <a:ext uri="{FF2B5EF4-FFF2-40B4-BE49-F238E27FC236}">
              <a16:creationId xmlns:a16="http://schemas.microsoft.com/office/drawing/2014/main" id="{12D848B0-DD3C-45E6-BE8E-1B3A9ED10ED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18" name="Text Box 6">
          <a:extLst>
            <a:ext uri="{FF2B5EF4-FFF2-40B4-BE49-F238E27FC236}">
              <a16:creationId xmlns:a16="http://schemas.microsoft.com/office/drawing/2014/main" id="{8F14FFE6-AFFD-4FF1-BF0A-7357BB751C0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19" name="Text Box 7">
          <a:extLst>
            <a:ext uri="{FF2B5EF4-FFF2-40B4-BE49-F238E27FC236}">
              <a16:creationId xmlns:a16="http://schemas.microsoft.com/office/drawing/2014/main" id="{476EDE69-D951-4E58-8DEC-57F816CB2D5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0" name="Text Box 8">
          <a:extLst>
            <a:ext uri="{FF2B5EF4-FFF2-40B4-BE49-F238E27FC236}">
              <a16:creationId xmlns:a16="http://schemas.microsoft.com/office/drawing/2014/main" id="{A89E1394-6F36-4A14-BA74-92625F86F2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1" name="Text Box 9">
          <a:extLst>
            <a:ext uri="{FF2B5EF4-FFF2-40B4-BE49-F238E27FC236}">
              <a16:creationId xmlns:a16="http://schemas.microsoft.com/office/drawing/2014/main" id="{C50A4E39-E4B5-4E36-846F-618B1B26496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2" name="Text Box 10">
          <a:extLst>
            <a:ext uri="{FF2B5EF4-FFF2-40B4-BE49-F238E27FC236}">
              <a16:creationId xmlns:a16="http://schemas.microsoft.com/office/drawing/2014/main" id="{B1AD6A74-DF42-4A58-A64F-620EBBFEB1F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3" name="Text Box 11">
          <a:extLst>
            <a:ext uri="{FF2B5EF4-FFF2-40B4-BE49-F238E27FC236}">
              <a16:creationId xmlns:a16="http://schemas.microsoft.com/office/drawing/2014/main" id="{C40263E9-B681-4082-9368-5B60F03BD59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4" name="Text Box 12">
          <a:extLst>
            <a:ext uri="{FF2B5EF4-FFF2-40B4-BE49-F238E27FC236}">
              <a16:creationId xmlns:a16="http://schemas.microsoft.com/office/drawing/2014/main" id="{704BB853-8E9D-4243-93A8-9B10CAE98DD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5" name="Text Box 13">
          <a:extLst>
            <a:ext uri="{FF2B5EF4-FFF2-40B4-BE49-F238E27FC236}">
              <a16:creationId xmlns:a16="http://schemas.microsoft.com/office/drawing/2014/main" id="{D4C0BBF4-A4B5-48F1-A601-3E5805CDC1C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6" name="Text Box 14">
          <a:extLst>
            <a:ext uri="{FF2B5EF4-FFF2-40B4-BE49-F238E27FC236}">
              <a16:creationId xmlns:a16="http://schemas.microsoft.com/office/drawing/2014/main" id="{76F9069D-2D0B-4637-9737-1C5D70B696F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7" name="Text Box 15">
          <a:extLst>
            <a:ext uri="{FF2B5EF4-FFF2-40B4-BE49-F238E27FC236}">
              <a16:creationId xmlns:a16="http://schemas.microsoft.com/office/drawing/2014/main" id="{C2A5D8C1-FC1F-4759-8A1E-F9BB73B7D3F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8" name="Text Box 16">
          <a:extLst>
            <a:ext uri="{FF2B5EF4-FFF2-40B4-BE49-F238E27FC236}">
              <a16:creationId xmlns:a16="http://schemas.microsoft.com/office/drawing/2014/main" id="{8EB5BA20-B6D1-4EDF-8551-6BC69905E69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29" name="Text Box 17">
          <a:extLst>
            <a:ext uri="{FF2B5EF4-FFF2-40B4-BE49-F238E27FC236}">
              <a16:creationId xmlns:a16="http://schemas.microsoft.com/office/drawing/2014/main" id="{17305E4C-E8DD-4E81-B56F-77A82F5F425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0" name="Text Box 18">
          <a:extLst>
            <a:ext uri="{FF2B5EF4-FFF2-40B4-BE49-F238E27FC236}">
              <a16:creationId xmlns:a16="http://schemas.microsoft.com/office/drawing/2014/main" id="{D5B8F97B-F817-47D3-AAF6-0C64E0256F3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1" name="Text Box 19">
          <a:extLst>
            <a:ext uri="{FF2B5EF4-FFF2-40B4-BE49-F238E27FC236}">
              <a16:creationId xmlns:a16="http://schemas.microsoft.com/office/drawing/2014/main" id="{9CA05C9D-FE42-42BA-868A-FCEFE009086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2" name="Text Box 20">
          <a:extLst>
            <a:ext uri="{FF2B5EF4-FFF2-40B4-BE49-F238E27FC236}">
              <a16:creationId xmlns:a16="http://schemas.microsoft.com/office/drawing/2014/main" id="{3CC4F97E-64CC-4AAD-908B-5EB6822E60A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3" name="Text Box 21">
          <a:extLst>
            <a:ext uri="{FF2B5EF4-FFF2-40B4-BE49-F238E27FC236}">
              <a16:creationId xmlns:a16="http://schemas.microsoft.com/office/drawing/2014/main" id="{04938245-AA4F-4AB8-BCCD-A34D6482352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4" name="Text Box 22">
          <a:extLst>
            <a:ext uri="{FF2B5EF4-FFF2-40B4-BE49-F238E27FC236}">
              <a16:creationId xmlns:a16="http://schemas.microsoft.com/office/drawing/2014/main" id="{5F8F38AD-3F1C-4910-9B98-4E9CA846879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5" name="Text Box 23">
          <a:extLst>
            <a:ext uri="{FF2B5EF4-FFF2-40B4-BE49-F238E27FC236}">
              <a16:creationId xmlns:a16="http://schemas.microsoft.com/office/drawing/2014/main" id="{EB6DB101-7F54-4E94-8DAA-B294DD7E1B9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6" name="Text Box 24">
          <a:extLst>
            <a:ext uri="{FF2B5EF4-FFF2-40B4-BE49-F238E27FC236}">
              <a16:creationId xmlns:a16="http://schemas.microsoft.com/office/drawing/2014/main" id="{98DA9636-5B66-45A9-8CE3-F1AF0572849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7" name="Text Box 25">
          <a:extLst>
            <a:ext uri="{FF2B5EF4-FFF2-40B4-BE49-F238E27FC236}">
              <a16:creationId xmlns:a16="http://schemas.microsoft.com/office/drawing/2014/main" id="{3E27CFCF-A6A5-47BC-BE93-C56E7DB3ABD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8" name="Text Box 26">
          <a:extLst>
            <a:ext uri="{FF2B5EF4-FFF2-40B4-BE49-F238E27FC236}">
              <a16:creationId xmlns:a16="http://schemas.microsoft.com/office/drawing/2014/main" id="{2D94A4AE-A70A-429F-B51F-17FDCF14DFC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39" name="Text Box 27">
          <a:extLst>
            <a:ext uri="{FF2B5EF4-FFF2-40B4-BE49-F238E27FC236}">
              <a16:creationId xmlns:a16="http://schemas.microsoft.com/office/drawing/2014/main" id="{D57064DE-E1C1-4B86-AEEC-3A4500E8041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27420D78-F60D-42FC-BB7C-FEC1AF5BCD3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8D4D61E5-A8C1-4686-82CD-2B94334A3B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2" name="Text Box 3">
          <a:extLst>
            <a:ext uri="{FF2B5EF4-FFF2-40B4-BE49-F238E27FC236}">
              <a16:creationId xmlns:a16="http://schemas.microsoft.com/office/drawing/2014/main" id="{26D632E2-5071-42D9-8718-4093E14D89C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43" name="Text Box 4">
          <a:extLst>
            <a:ext uri="{FF2B5EF4-FFF2-40B4-BE49-F238E27FC236}">
              <a16:creationId xmlns:a16="http://schemas.microsoft.com/office/drawing/2014/main" id="{6A5058FC-2DD1-487E-91BA-3059EB9CAC3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4" name="Text Box 5">
          <a:extLst>
            <a:ext uri="{FF2B5EF4-FFF2-40B4-BE49-F238E27FC236}">
              <a16:creationId xmlns:a16="http://schemas.microsoft.com/office/drawing/2014/main" id="{0804E9B6-3D9D-4AE8-95BD-BD9622B2708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5" name="Text Box 6">
          <a:extLst>
            <a:ext uri="{FF2B5EF4-FFF2-40B4-BE49-F238E27FC236}">
              <a16:creationId xmlns:a16="http://schemas.microsoft.com/office/drawing/2014/main" id="{6E158EFE-0579-47BE-9674-C976384BB96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46" name="Text Box 7">
          <a:extLst>
            <a:ext uri="{FF2B5EF4-FFF2-40B4-BE49-F238E27FC236}">
              <a16:creationId xmlns:a16="http://schemas.microsoft.com/office/drawing/2014/main" id="{89B7C419-0561-49D4-9860-1CEA6048032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7" name="Text Box 8">
          <a:extLst>
            <a:ext uri="{FF2B5EF4-FFF2-40B4-BE49-F238E27FC236}">
              <a16:creationId xmlns:a16="http://schemas.microsoft.com/office/drawing/2014/main" id="{B04BCE7B-E048-47C5-8F8B-69DFE23F522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8" name="Text Box 9">
          <a:extLst>
            <a:ext uri="{FF2B5EF4-FFF2-40B4-BE49-F238E27FC236}">
              <a16:creationId xmlns:a16="http://schemas.microsoft.com/office/drawing/2014/main" id="{12ED13FA-B9F8-41F2-8DCA-3CD0EC0271D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49" name="Text Box 10">
          <a:extLst>
            <a:ext uri="{FF2B5EF4-FFF2-40B4-BE49-F238E27FC236}">
              <a16:creationId xmlns:a16="http://schemas.microsoft.com/office/drawing/2014/main" id="{7C3B113E-B5AB-45FC-9EDD-6FC68A7EA45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0" name="Text Box 11">
          <a:extLst>
            <a:ext uri="{FF2B5EF4-FFF2-40B4-BE49-F238E27FC236}">
              <a16:creationId xmlns:a16="http://schemas.microsoft.com/office/drawing/2014/main" id="{52B44B5B-E1C0-483E-B0C1-CE57B4BCB5F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1" name="Text Box 12">
          <a:extLst>
            <a:ext uri="{FF2B5EF4-FFF2-40B4-BE49-F238E27FC236}">
              <a16:creationId xmlns:a16="http://schemas.microsoft.com/office/drawing/2014/main" id="{D395FB96-70CA-4852-AF6F-A98DA372948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2" name="Text Box 13">
          <a:extLst>
            <a:ext uri="{FF2B5EF4-FFF2-40B4-BE49-F238E27FC236}">
              <a16:creationId xmlns:a16="http://schemas.microsoft.com/office/drawing/2014/main" id="{EEEBBCBD-211C-4A9F-B238-187325ED7B0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3" name="Text Box 14">
          <a:extLst>
            <a:ext uri="{FF2B5EF4-FFF2-40B4-BE49-F238E27FC236}">
              <a16:creationId xmlns:a16="http://schemas.microsoft.com/office/drawing/2014/main" id="{7ABDED0A-3914-4CAA-8D49-808AE7D0C36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4" name="Text Box 15">
          <a:extLst>
            <a:ext uri="{FF2B5EF4-FFF2-40B4-BE49-F238E27FC236}">
              <a16:creationId xmlns:a16="http://schemas.microsoft.com/office/drawing/2014/main" id="{95C0F953-B0F9-49EC-BCEE-74A64623D8E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5" name="Text Box 16">
          <a:extLst>
            <a:ext uri="{FF2B5EF4-FFF2-40B4-BE49-F238E27FC236}">
              <a16:creationId xmlns:a16="http://schemas.microsoft.com/office/drawing/2014/main" id="{219822BE-581E-4527-AD54-BA5011C5266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6" name="Text Box 17">
          <a:extLst>
            <a:ext uri="{FF2B5EF4-FFF2-40B4-BE49-F238E27FC236}">
              <a16:creationId xmlns:a16="http://schemas.microsoft.com/office/drawing/2014/main" id="{C106AB4B-A76A-4800-BD2B-8BFD2606132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7" name="Text Box 18">
          <a:extLst>
            <a:ext uri="{FF2B5EF4-FFF2-40B4-BE49-F238E27FC236}">
              <a16:creationId xmlns:a16="http://schemas.microsoft.com/office/drawing/2014/main" id="{72E03EA5-5112-4BC1-BA92-E9203CB6BC0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8" name="Text Box 19">
          <a:extLst>
            <a:ext uri="{FF2B5EF4-FFF2-40B4-BE49-F238E27FC236}">
              <a16:creationId xmlns:a16="http://schemas.microsoft.com/office/drawing/2014/main" id="{4E344094-466A-4BAB-932C-D4655884803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59" name="Text Box 20">
          <a:extLst>
            <a:ext uri="{FF2B5EF4-FFF2-40B4-BE49-F238E27FC236}">
              <a16:creationId xmlns:a16="http://schemas.microsoft.com/office/drawing/2014/main" id="{9057CA13-0422-49D9-B279-49A667E8B95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0" name="Text Box 21">
          <a:extLst>
            <a:ext uri="{FF2B5EF4-FFF2-40B4-BE49-F238E27FC236}">
              <a16:creationId xmlns:a16="http://schemas.microsoft.com/office/drawing/2014/main" id="{A133891C-EE00-4E36-A965-D8D210670B8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1" name="Text Box 22">
          <a:extLst>
            <a:ext uri="{FF2B5EF4-FFF2-40B4-BE49-F238E27FC236}">
              <a16:creationId xmlns:a16="http://schemas.microsoft.com/office/drawing/2014/main" id="{E1F13AC6-EB8F-4CC1-92C7-5B0E2B72C0B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2" name="Text Box 23">
          <a:extLst>
            <a:ext uri="{FF2B5EF4-FFF2-40B4-BE49-F238E27FC236}">
              <a16:creationId xmlns:a16="http://schemas.microsoft.com/office/drawing/2014/main" id="{A45389F0-C0FE-4621-850D-A84D8C4C065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3" name="Text Box 24">
          <a:extLst>
            <a:ext uri="{FF2B5EF4-FFF2-40B4-BE49-F238E27FC236}">
              <a16:creationId xmlns:a16="http://schemas.microsoft.com/office/drawing/2014/main" id="{1E77F1F2-CDB8-46AE-A304-B6414366E1B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4" name="Text Box 25">
          <a:extLst>
            <a:ext uri="{FF2B5EF4-FFF2-40B4-BE49-F238E27FC236}">
              <a16:creationId xmlns:a16="http://schemas.microsoft.com/office/drawing/2014/main" id="{FA49259C-3044-405E-8B75-8F78B56CC5F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5" name="Text Box 26">
          <a:extLst>
            <a:ext uri="{FF2B5EF4-FFF2-40B4-BE49-F238E27FC236}">
              <a16:creationId xmlns:a16="http://schemas.microsoft.com/office/drawing/2014/main" id="{839DC27A-392C-47F0-AFAC-39F8AEFDD23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6" name="Text Box 27">
          <a:extLst>
            <a:ext uri="{FF2B5EF4-FFF2-40B4-BE49-F238E27FC236}">
              <a16:creationId xmlns:a16="http://schemas.microsoft.com/office/drawing/2014/main" id="{0FDCB80A-E12B-4611-9648-4AF890C2E8A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EA109EB6-66C5-46CC-83A2-73C0B16E2CD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7F7345ED-28D1-436D-8C4E-0EDDECB92C6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69" name="Text Box 3">
          <a:extLst>
            <a:ext uri="{FF2B5EF4-FFF2-40B4-BE49-F238E27FC236}">
              <a16:creationId xmlns:a16="http://schemas.microsoft.com/office/drawing/2014/main" id="{DE50F324-C808-4587-AA39-4ED72F98BEC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70" name="Text Box 4">
          <a:extLst>
            <a:ext uri="{FF2B5EF4-FFF2-40B4-BE49-F238E27FC236}">
              <a16:creationId xmlns:a16="http://schemas.microsoft.com/office/drawing/2014/main" id="{BE2FC478-6A66-4BC7-8652-F0BF45E7DDC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1" name="Text Box 5">
          <a:extLst>
            <a:ext uri="{FF2B5EF4-FFF2-40B4-BE49-F238E27FC236}">
              <a16:creationId xmlns:a16="http://schemas.microsoft.com/office/drawing/2014/main" id="{DFFA2C33-99A3-4EE5-9479-37B1A2CAD79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2" name="Text Box 6">
          <a:extLst>
            <a:ext uri="{FF2B5EF4-FFF2-40B4-BE49-F238E27FC236}">
              <a16:creationId xmlns:a16="http://schemas.microsoft.com/office/drawing/2014/main" id="{DA2FF6F2-69B9-4D63-AEC2-7EFEB3A539D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73" name="Text Box 7">
          <a:extLst>
            <a:ext uri="{FF2B5EF4-FFF2-40B4-BE49-F238E27FC236}">
              <a16:creationId xmlns:a16="http://schemas.microsoft.com/office/drawing/2014/main" id="{E95D5FCE-1D7D-4A58-BF08-2CBBB82D74C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4" name="Text Box 8">
          <a:extLst>
            <a:ext uri="{FF2B5EF4-FFF2-40B4-BE49-F238E27FC236}">
              <a16:creationId xmlns:a16="http://schemas.microsoft.com/office/drawing/2014/main" id="{238039E2-F632-40CC-8294-8B98C15D2F2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5" name="Text Box 9">
          <a:extLst>
            <a:ext uri="{FF2B5EF4-FFF2-40B4-BE49-F238E27FC236}">
              <a16:creationId xmlns:a16="http://schemas.microsoft.com/office/drawing/2014/main" id="{3D204340-1FD5-4BF2-9218-24B138F36A3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6" name="Text Box 10">
          <a:extLst>
            <a:ext uri="{FF2B5EF4-FFF2-40B4-BE49-F238E27FC236}">
              <a16:creationId xmlns:a16="http://schemas.microsoft.com/office/drawing/2014/main" id="{01E52B93-1C22-442C-9C50-6DB6A8FCB5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7" name="Text Box 11">
          <a:extLst>
            <a:ext uri="{FF2B5EF4-FFF2-40B4-BE49-F238E27FC236}">
              <a16:creationId xmlns:a16="http://schemas.microsoft.com/office/drawing/2014/main" id="{DD41A725-080B-4B4F-A3D5-DC3EFE4B1A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8" name="Text Box 12">
          <a:extLst>
            <a:ext uri="{FF2B5EF4-FFF2-40B4-BE49-F238E27FC236}">
              <a16:creationId xmlns:a16="http://schemas.microsoft.com/office/drawing/2014/main" id="{A31AFE88-7F9F-4EDF-BB41-CBD50003C59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79" name="Text Box 13">
          <a:extLst>
            <a:ext uri="{FF2B5EF4-FFF2-40B4-BE49-F238E27FC236}">
              <a16:creationId xmlns:a16="http://schemas.microsoft.com/office/drawing/2014/main" id="{4A3C9833-A13B-48E1-A712-B8FB470FE86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0" name="Text Box 14">
          <a:extLst>
            <a:ext uri="{FF2B5EF4-FFF2-40B4-BE49-F238E27FC236}">
              <a16:creationId xmlns:a16="http://schemas.microsoft.com/office/drawing/2014/main" id="{B710BA50-D601-4C17-B674-118AA5AC13D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1" name="Text Box 15">
          <a:extLst>
            <a:ext uri="{FF2B5EF4-FFF2-40B4-BE49-F238E27FC236}">
              <a16:creationId xmlns:a16="http://schemas.microsoft.com/office/drawing/2014/main" id="{97D02AB0-EF76-4025-8C4C-87656BF065F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2" name="Text Box 16">
          <a:extLst>
            <a:ext uri="{FF2B5EF4-FFF2-40B4-BE49-F238E27FC236}">
              <a16:creationId xmlns:a16="http://schemas.microsoft.com/office/drawing/2014/main" id="{DD9EA04F-281D-46D2-A11E-51B54B8015A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3" name="Text Box 17">
          <a:extLst>
            <a:ext uri="{FF2B5EF4-FFF2-40B4-BE49-F238E27FC236}">
              <a16:creationId xmlns:a16="http://schemas.microsoft.com/office/drawing/2014/main" id="{73D6A10A-E8A3-49C1-94AB-1EF2E8EC6C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4" name="Text Box 18">
          <a:extLst>
            <a:ext uri="{FF2B5EF4-FFF2-40B4-BE49-F238E27FC236}">
              <a16:creationId xmlns:a16="http://schemas.microsoft.com/office/drawing/2014/main" id="{09DC6921-9FF6-4B06-AE6A-EEB3D5C9ABD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5" name="Text Box 19">
          <a:extLst>
            <a:ext uri="{FF2B5EF4-FFF2-40B4-BE49-F238E27FC236}">
              <a16:creationId xmlns:a16="http://schemas.microsoft.com/office/drawing/2014/main" id="{5D87EEBB-3FCE-425C-9189-68A4B4E4C04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6" name="Text Box 20">
          <a:extLst>
            <a:ext uri="{FF2B5EF4-FFF2-40B4-BE49-F238E27FC236}">
              <a16:creationId xmlns:a16="http://schemas.microsoft.com/office/drawing/2014/main" id="{4A431B21-0676-42D3-9181-FEC981A8ABD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7" name="Text Box 21">
          <a:extLst>
            <a:ext uri="{FF2B5EF4-FFF2-40B4-BE49-F238E27FC236}">
              <a16:creationId xmlns:a16="http://schemas.microsoft.com/office/drawing/2014/main" id="{AF395712-26DC-4037-B2DC-C15543FA9CC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8" name="Text Box 22">
          <a:extLst>
            <a:ext uri="{FF2B5EF4-FFF2-40B4-BE49-F238E27FC236}">
              <a16:creationId xmlns:a16="http://schemas.microsoft.com/office/drawing/2014/main" id="{E09316F4-D945-40D4-A1AA-E79F8E9FBC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89" name="Text Box 23">
          <a:extLst>
            <a:ext uri="{FF2B5EF4-FFF2-40B4-BE49-F238E27FC236}">
              <a16:creationId xmlns:a16="http://schemas.microsoft.com/office/drawing/2014/main" id="{B47EAFCE-463D-4AE0-806C-B8E7504B170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0" name="Text Box 24">
          <a:extLst>
            <a:ext uri="{FF2B5EF4-FFF2-40B4-BE49-F238E27FC236}">
              <a16:creationId xmlns:a16="http://schemas.microsoft.com/office/drawing/2014/main" id="{B229286D-3C30-4D54-B05E-6DFCF4D9011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1" name="Text Box 25">
          <a:extLst>
            <a:ext uri="{FF2B5EF4-FFF2-40B4-BE49-F238E27FC236}">
              <a16:creationId xmlns:a16="http://schemas.microsoft.com/office/drawing/2014/main" id="{664B18BE-488E-4F0D-B279-DE73E6CB021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2" name="Text Box 26">
          <a:extLst>
            <a:ext uri="{FF2B5EF4-FFF2-40B4-BE49-F238E27FC236}">
              <a16:creationId xmlns:a16="http://schemas.microsoft.com/office/drawing/2014/main" id="{C395EF3E-2EF8-47D8-A062-657C929D3F7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3" name="Text Box 27">
          <a:extLst>
            <a:ext uri="{FF2B5EF4-FFF2-40B4-BE49-F238E27FC236}">
              <a16:creationId xmlns:a16="http://schemas.microsoft.com/office/drawing/2014/main" id="{E95A20C3-DEF9-4651-A2D2-68C8A3011B3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id="{878D7136-961D-43A1-B82B-E840DAA9DC7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98B9E674-A3E2-468E-806C-EA42680F5DF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6" name="Text Box 3">
          <a:extLst>
            <a:ext uri="{FF2B5EF4-FFF2-40B4-BE49-F238E27FC236}">
              <a16:creationId xmlns:a16="http://schemas.microsoft.com/office/drawing/2014/main" id="{86ECDEA5-586D-4F47-BB28-16196773966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297" name="Text Box 4">
          <a:extLst>
            <a:ext uri="{FF2B5EF4-FFF2-40B4-BE49-F238E27FC236}">
              <a16:creationId xmlns:a16="http://schemas.microsoft.com/office/drawing/2014/main" id="{A8FA8399-709F-427A-AFE5-D6E7E491080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8" name="Text Box 5">
          <a:extLst>
            <a:ext uri="{FF2B5EF4-FFF2-40B4-BE49-F238E27FC236}">
              <a16:creationId xmlns:a16="http://schemas.microsoft.com/office/drawing/2014/main" id="{FFF10DAE-A451-4B43-9D8B-E19855615F4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299" name="Text Box 6">
          <a:extLst>
            <a:ext uri="{FF2B5EF4-FFF2-40B4-BE49-F238E27FC236}">
              <a16:creationId xmlns:a16="http://schemas.microsoft.com/office/drawing/2014/main" id="{4C82A489-6C85-4DB1-A04F-F0175F36599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00" name="Text Box 7">
          <a:extLst>
            <a:ext uri="{FF2B5EF4-FFF2-40B4-BE49-F238E27FC236}">
              <a16:creationId xmlns:a16="http://schemas.microsoft.com/office/drawing/2014/main" id="{21B9955E-02F7-43C7-BCC6-29D520351AC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1" name="Text Box 8">
          <a:extLst>
            <a:ext uri="{FF2B5EF4-FFF2-40B4-BE49-F238E27FC236}">
              <a16:creationId xmlns:a16="http://schemas.microsoft.com/office/drawing/2014/main" id="{38A299E2-0553-4E8F-B684-8BD1C9BC050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2" name="Text Box 9">
          <a:extLst>
            <a:ext uri="{FF2B5EF4-FFF2-40B4-BE49-F238E27FC236}">
              <a16:creationId xmlns:a16="http://schemas.microsoft.com/office/drawing/2014/main" id="{FB2AFE23-5959-46D4-93A9-B1B4382DD2F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3" name="Text Box 10">
          <a:extLst>
            <a:ext uri="{FF2B5EF4-FFF2-40B4-BE49-F238E27FC236}">
              <a16:creationId xmlns:a16="http://schemas.microsoft.com/office/drawing/2014/main" id="{77F488AE-18E5-4D93-A06D-27A7D4067ED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4" name="Text Box 11">
          <a:extLst>
            <a:ext uri="{FF2B5EF4-FFF2-40B4-BE49-F238E27FC236}">
              <a16:creationId xmlns:a16="http://schemas.microsoft.com/office/drawing/2014/main" id="{DC382863-F88B-4EA3-A04E-2F90B424E9F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5" name="Text Box 12">
          <a:extLst>
            <a:ext uri="{FF2B5EF4-FFF2-40B4-BE49-F238E27FC236}">
              <a16:creationId xmlns:a16="http://schemas.microsoft.com/office/drawing/2014/main" id="{1D80697A-0040-4E04-9962-CC02C7931E6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6" name="Text Box 13">
          <a:extLst>
            <a:ext uri="{FF2B5EF4-FFF2-40B4-BE49-F238E27FC236}">
              <a16:creationId xmlns:a16="http://schemas.microsoft.com/office/drawing/2014/main" id="{315E9480-B8E9-4062-A00F-7A7848F107E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7" name="Text Box 14">
          <a:extLst>
            <a:ext uri="{FF2B5EF4-FFF2-40B4-BE49-F238E27FC236}">
              <a16:creationId xmlns:a16="http://schemas.microsoft.com/office/drawing/2014/main" id="{B690F383-C3EE-4B08-B74A-743104E0168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8" name="Text Box 15">
          <a:extLst>
            <a:ext uri="{FF2B5EF4-FFF2-40B4-BE49-F238E27FC236}">
              <a16:creationId xmlns:a16="http://schemas.microsoft.com/office/drawing/2014/main" id="{E155878A-D942-40D6-B4E1-550392CDB4F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09" name="Text Box 16">
          <a:extLst>
            <a:ext uri="{FF2B5EF4-FFF2-40B4-BE49-F238E27FC236}">
              <a16:creationId xmlns:a16="http://schemas.microsoft.com/office/drawing/2014/main" id="{21BBEC2B-C90E-4D6A-B692-DD9269309D2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0" name="Text Box 17">
          <a:extLst>
            <a:ext uri="{FF2B5EF4-FFF2-40B4-BE49-F238E27FC236}">
              <a16:creationId xmlns:a16="http://schemas.microsoft.com/office/drawing/2014/main" id="{04B0070F-0ADE-42EE-A6BF-E1213C6678B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1" name="Text Box 18">
          <a:extLst>
            <a:ext uri="{FF2B5EF4-FFF2-40B4-BE49-F238E27FC236}">
              <a16:creationId xmlns:a16="http://schemas.microsoft.com/office/drawing/2014/main" id="{1491CC80-0A09-4532-AC39-3B522A2173E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2" name="Text Box 19">
          <a:extLst>
            <a:ext uri="{FF2B5EF4-FFF2-40B4-BE49-F238E27FC236}">
              <a16:creationId xmlns:a16="http://schemas.microsoft.com/office/drawing/2014/main" id="{26D1CF7F-1FDF-4519-AFEC-F75EA460F6E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3" name="Text Box 20">
          <a:extLst>
            <a:ext uri="{FF2B5EF4-FFF2-40B4-BE49-F238E27FC236}">
              <a16:creationId xmlns:a16="http://schemas.microsoft.com/office/drawing/2014/main" id="{8729B045-AE35-4FEF-A2C0-93764AC4B54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4" name="Text Box 21">
          <a:extLst>
            <a:ext uri="{FF2B5EF4-FFF2-40B4-BE49-F238E27FC236}">
              <a16:creationId xmlns:a16="http://schemas.microsoft.com/office/drawing/2014/main" id="{C38859DE-5F0F-4228-8CDE-F3F0656FAF4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5" name="Text Box 22">
          <a:extLst>
            <a:ext uri="{FF2B5EF4-FFF2-40B4-BE49-F238E27FC236}">
              <a16:creationId xmlns:a16="http://schemas.microsoft.com/office/drawing/2014/main" id="{740B8B91-F1B8-40A6-BEA7-2F8FDFE0ADC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6" name="Text Box 23">
          <a:extLst>
            <a:ext uri="{FF2B5EF4-FFF2-40B4-BE49-F238E27FC236}">
              <a16:creationId xmlns:a16="http://schemas.microsoft.com/office/drawing/2014/main" id="{61E5F9EE-0800-465B-8917-3485E9960D6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7" name="Text Box 24">
          <a:extLst>
            <a:ext uri="{FF2B5EF4-FFF2-40B4-BE49-F238E27FC236}">
              <a16:creationId xmlns:a16="http://schemas.microsoft.com/office/drawing/2014/main" id="{F94522AA-3B97-45DD-BB2E-EA736B590BC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8" name="Text Box 25">
          <a:extLst>
            <a:ext uri="{FF2B5EF4-FFF2-40B4-BE49-F238E27FC236}">
              <a16:creationId xmlns:a16="http://schemas.microsoft.com/office/drawing/2014/main" id="{78016091-B973-420C-AA5C-2F0ADAE529E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19" name="Text Box 26">
          <a:extLst>
            <a:ext uri="{FF2B5EF4-FFF2-40B4-BE49-F238E27FC236}">
              <a16:creationId xmlns:a16="http://schemas.microsoft.com/office/drawing/2014/main" id="{81F7ECFD-1BAC-49F1-A116-FEC93A47FD1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0" name="Text Box 27">
          <a:extLst>
            <a:ext uri="{FF2B5EF4-FFF2-40B4-BE49-F238E27FC236}">
              <a16:creationId xmlns:a16="http://schemas.microsoft.com/office/drawing/2014/main" id="{452ED737-7CCF-404C-8619-8D4A1538B1A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D2838AC2-38C4-4997-8847-6C045008707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4F877DAB-27E8-471F-8CDE-C389A416241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3" name="Text Box 3">
          <a:extLst>
            <a:ext uri="{FF2B5EF4-FFF2-40B4-BE49-F238E27FC236}">
              <a16:creationId xmlns:a16="http://schemas.microsoft.com/office/drawing/2014/main" id="{73432E5B-D7A5-454D-829B-A840D845A92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24" name="Text Box 4">
          <a:extLst>
            <a:ext uri="{FF2B5EF4-FFF2-40B4-BE49-F238E27FC236}">
              <a16:creationId xmlns:a16="http://schemas.microsoft.com/office/drawing/2014/main" id="{213B2F15-116F-4A55-B7FD-AA467789502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5" name="Text Box 5">
          <a:extLst>
            <a:ext uri="{FF2B5EF4-FFF2-40B4-BE49-F238E27FC236}">
              <a16:creationId xmlns:a16="http://schemas.microsoft.com/office/drawing/2014/main" id="{D3CAE4C1-08A7-4107-B44F-1359B9BCAA7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6" name="Text Box 6">
          <a:extLst>
            <a:ext uri="{FF2B5EF4-FFF2-40B4-BE49-F238E27FC236}">
              <a16:creationId xmlns:a16="http://schemas.microsoft.com/office/drawing/2014/main" id="{20E66318-E0A8-4960-8384-6606869A351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27" name="Text Box 7">
          <a:extLst>
            <a:ext uri="{FF2B5EF4-FFF2-40B4-BE49-F238E27FC236}">
              <a16:creationId xmlns:a16="http://schemas.microsoft.com/office/drawing/2014/main" id="{136E821E-DD0B-4526-9D53-5FDF06509E3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8" name="Text Box 8">
          <a:extLst>
            <a:ext uri="{FF2B5EF4-FFF2-40B4-BE49-F238E27FC236}">
              <a16:creationId xmlns:a16="http://schemas.microsoft.com/office/drawing/2014/main" id="{A4DB7DA5-3AD3-4271-9B9B-571F260B71B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29" name="Text Box 9">
          <a:extLst>
            <a:ext uri="{FF2B5EF4-FFF2-40B4-BE49-F238E27FC236}">
              <a16:creationId xmlns:a16="http://schemas.microsoft.com/office/drawing/2014/main" id="{0AFA0B63-40A2-41A0-9C82-CBF8E5994A7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0" name="Text Box 10">
          <a:extLst>
            <a:ext uri="{FF2B5EF4-FFF2-40B4-BE49-F238E27FC236}">
              <a16:creationId xmlns:a16="http://schemas.microsoft.com/office/drawing/2014/main" id="{9436C89F-3027-49B6-AF91-573A897E52C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1" name="Text Box 11">
          <a:extLst>
            <a:ext uri="{FF2B5EF4-FFF2-40B4-BE49-F238E27FC236}">
              <a16:creationId xmlns:a16="http://schemas.microsoft.com/office/drawing/2014/main" id="{C7DEC642-DA8B-441A-9566-833199F5396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2" name="Text Box 12">
          <a:extLst>
            <a:ext uri="{FF2B5EF4-FFF2-40B4-BE49-F238E27FC236}">
              <a16:creationId xmlns:a16="http://schemas.microsoft.com/office/drawing/2014/main" id="{8345AFAA-5518-4971-A1AE-DA0D613300D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3" name="Text Box 13">
          <a:extLst>
            <a:ext uri="{FF2B5EF4-FFF2-40B4-BE49-F238E27FC236}">
              <a16:creationId xmlns:a16="http://schemas.microsoft.com/office/drawing/2014/main" id="{478E60D5-EB6B-47C2-AB30-2507BCB874A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4" name="Text Box 14">
          <a:extLst>
            <a:ext uri="{FF2B5EF4-FFF2-40B4-BE49-F238E27FC236}">
              <a16:creationId xmlns:a16="http://schemas.microsoft.com/office/drawing/2014/main" id="{3F053557-B9B1-4DE2-824A-8CF48EC97A7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5" name="Text Box 15">
          <a:extLst>
            <a:ext uri="{FF2B5EF4-FFF2-40B4-BE49-F238E27FC236}">
              <a16:creationId xmlns:a16="http://schemas.microsoft.com/office/drawing/2014/main" id="{FFB15994-C2F6-4B6E-9E60-82A57CE8B1D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6" name="Text Box 16">
          <a:extLst>
            <a:ext uri="{FF2B5EF4-FFF2-40B4-BE49-F238E27FC236}">
              <a16:creationId xmlns:a16="http://schemas.microsoft.com/office/drawing/2014/main" id="{B81747C9-414F-455F-A8B1-29AB2B481F8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7" name="Text Box 17">
          <a:extLst>
            <a:ext uri="{FF2B5EF4-FFF2-40B4-BE49-F238E27FC236}">
              <a16:creationId xmlns:a16="http://schemas.microsoft.com/office/drawing/2014/main" id="{3E139A2B-F587-484E-84E5-AD123D358A5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8" name="Text Box 18">
          <a:extLst>
            <a:ext uri="{FF2B5EF4-FFF2-40B4-BE49-F238E27FC236}">
              <a16:creationId xmlns:a16="http://schemas.microsoft.com/office/drawing/2014/main" id="{A988B655-3450-4AA7-95EB-F16EF1C543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39" name="Text Box 19">
          <a:extLst>
            <a:ext uri="{FF2B5EF4-FFF2-40B4-BE49-F238E27FC236}">
              <a16:creationId xmlns:a16="http://schemas.microsoft.com/office/drawing/2014/main" id="{6A837DD9-5D12-4D63-B9A6-838E905A97E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0" name="Text Box 20">
          <a:extLst>
            <a:ext uri="{FF2B5EF4-FFF2-40B4-BE49-F238E27FC236}">
              <a16:creationId xmlns:a16="http://schemas.microsoft.com/office/drawing/2014/main" id="{B317CAFD-96C0-4DD8-AB9B-B9B939B392C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1" name="Text Box 21">
          <a:extLst>
            <a:ext uri="{FF2B5EF4-FFF2-40B4-BE49-F238E27FC236}">
              <a16:creationId xmlns:a16="http://schemas.microsoft.com/office/drawing/2014/main" id="{5A6516F7-7576-4019-95DD-14C537EA0ED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2" name="Text Box 22">
          <a:extLst>
            <a:ext uri="{FF2B5EF4-FFF2-40B4-BE49-F238E27FC236}">
              <a16:creationId xmlns:a16="http://schemas.microsoft.com/office/drawing/2014/main" id="{086537E8-2702-4286-92E9-70D6374CCEB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3" name="Text Box 23">
          <a:extLst>
            <a:ext uri="{FF2B5EF4-FFF2-40B4-BE49-F238E27FC236}">
              <a16:creationId xmlns:a16="http://schemas.microsoft.com/office/drawing/2014/main" id="{19E1A9A5-6F36-41AE-874A-7750F7380B8F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4" name="Text Box 24">
          <a:extLst>
            <a:ext uri="{FF2B5EF4-FFF2-40B4-BE49-F238E27FC236}">
              <a16:creationId xmlns:a16="http://schemas.microsoft.com/office/drawing/2014/main" id="{D8499221-1602-4A17-96D5-98BD981D9C4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5" name="Text Box 25">
          <a:extLst>
            <a:ext uri="{FF2B5EF4-FFF2-40B4-BE49-F238E27FC236}">
              <a16:creationId xmlns:a16="http://schemas.microsoft.com/office/drawing/2014/main" id="{B8003346-0F8A-4107-BE99-3F997293B3D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6" name="Text Box 26">
          <a:extLst>
            <a:ext uri="{FF2B5EF4-FFF2-40B4-BE49-F238E27FC236}">
              <a16:creationId xmlns:a16="http://schemas.microsoft.com/office/drawing/2014/main" id="{9A48F89C-4ED1-4995-88F3-3F2E64D08AC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7" name="Text Box 27">
          <a:extLst>
            <a:ext uri="{FF2B5EF4-FFF2-40B4-BE49-F238E27FC236}">
              <a16:creationId xmlns:a16="http://schemas.microsoft.com/office/drawing/2014/main" id="{C0D42430-7980-4A84-92B7-9277E136399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E2ED59D8-5D50-40F9-80FF-8BE2723C4F9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2393F75C-6E1A-42ED-A0B1-2471CB26E40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0" name="Text Box 3">
          <a:extLst>
            <a:ext uri="{FF2B5EF4-FFF2-40B4-BE49-F238E27FC236}">
              <a16:creationId xmlns:a16="http://schemas.microsoft.com/office/drawing/2014/main" id="{ED3E9A25-EAA2-4761-AFE1-45D769E41F5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51" name="Text Box 4">
          <a:extLst>
            <a:ext uri="{FF2B5EF4-FFF2-40B4-BE49-F238E27FC236}">
              <a16:creationId xmlns:a16="http://schemas.microsoft.com/office/drawing/2014/main" id="{7C436FB9-8523-4AF2-81FB-878421562AE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2" name="Text Box 5">
          <a:extLst>
            <a:ext uri="{FF2B5EF4-FFF2-40B4-BE49-F238E27FC236}">
              <a16:creationId xmlns:a16="http://schemas.microsoft.com/office/drawing/2014/main" id="{E81B7ED1-E099-43C2-8303-F29D75734B3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3" name="Text Box 6">
          <a:extLst>
            <a:ext uri="{FF2B5EF4-FFF2-40B4-BE49-F238E27FC236}">
              <a16:creationId xmlns:a16="http://schemas.microsoft.com/office/drawing/2014/main" id="{01A02A54-4A63-4F6C-89A1-69B8AFFDAEF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54" name="Text Box 7">
          <a:extLst>
            <a:ext uri="{FF2B5EF4-FFF2-40B4-BE49-F238E27FC236}">
              <a16:creationId xmlns:a16="http://schemas.microsoft.com/office/drawing/2014/main" id="{C2B9546F-688D-4634-80E5-ACCC2375724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5" name="Text Box 8">
          <a:extLst>
            <a:ext uri="{FF2B5EF4-FFF2-40B4-BE49-F238E27FC236}">
              <a16:creationId xmlns:a16="http://schemas.microsoft.com/office/drawing/2014/main" id="{1FE052D9-81F7-4067-BA67-EA56897F227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6" name="Text Box 9">
          <a:extLst>
            <a:ext uri="{FF2B5EF4-FFF2-40B4-BE49-F238E27FC236}">
              <a16:creationId xmlns:a16="http://schemas.microsoft.com/office/drawing/2014/main" id="{1AAA6362-1F3B-46C9-A37A-9F7C39B378C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7" name="Text Box 10">
          <a:extLst>
            <a:ext uri="{FF2B5EF4-FFF2-40B4-BE49-F238E27FC236}">
              <a16:creationId xmlns:a16="http://schemas.microsoft.com/office/drawing/2014/main" id="{10EDAC2B-3410-4C92-9AE9-4804DD378EB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8" name="Text Box 11">
          <a:extLst>
            <a:ext uri="{FF2B5EF4-FFF2-40B4-BE49-F238E27FC236}">
              <a16:creationId xmlns:a16="http://schemas.microsoft.com/office/drawing/2014/main" id="{9470E4F6-B50B-49DC-A0C5-BA3D564B6B2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59" name="Text Box 12">
          <a:extLst>
            <a:ext uri="{FF2B5EF4-FFF2-40B4-BE49-F238E27FC236}">
              <a16:creationId xmlns:a16="http://schemas.microsoft.com/office/drawing/2014/main" id="{1BAC9455-EFD9-4159-90BB-E9C52B5959C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0" name="Text Box 13">
          <a:extLst>
            <a:ext uri="{FF2B5EF4-FFF2-40B4-BE49-F238E27FC236}">
              <a16:creationId xmlns:a16="http://schemas.microsoft.com/office/drawing/2014/main" id="{54B6D299-4CF0-4458-8728-6D68DCC19CA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1" name="Text Box 14">
          <a:extLst>
            <a:ext uri="{FF2B5EF4-FFF2-40B4-BE49-F238E27FC236}">
              <a16:creationId xmlns:a16="http://schemas.microsoft.com/office/drawing/2014/main" id="{DCC2EB74-9530-4B5A-BE8A-574D1BE3784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2" name="Text Box 15">
          <a:extLst>
            <a:ext uri="{FF2B5EF4-FFF2-40B4-BE49-F238E27FC236}">
              <a16:creationId xmlns:a16="http://schemas.microsoft.com/office/drawing/2014/main" id="{781CF607-319D-4A4D-802E-E3191C68DBF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3" name="Text Box 16">
          <a:extLst>
            <a:ext uri="{FF2B5EF4-FFF2-40B4-BE49-F238E27FC236}">
              <a16:creationId xmlns:a16="http://schemas.microsoft.com/office/drawing/2014/main" id="{460CCFEE-9A5D-4B03-8630-35BB1013556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4" name="Text Box 17">
          <a:extLst>
            <a:ext uri="{FF2B5EF4-FFF2-40B4-BE49-F238E27FC236}">
              <a16:creationId xmlns:a16="http://schemas.microsoft.com/office/drawing/2014/main" id="{D3921ED4-4E0B-4B2E-A2EA-FB72251C393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5" name="Text Box 18">
          <a:extLst>
            <a:ext uri="{FF2B5EF4-FFF2-40B4-BE49-F238E27FC236}">
              <a16:creationId xmlns:a16="http://schemas.microsoft.com/office/drawing/2014/main" id="{8ACAD8AD-168B-4E0A-9771-06BB6B84857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6" name="Text Box 19">
          <a:extLst>
            <a:ext uri="{FF2B5EF4-FFF2-40B4-BE49-F238E27FC236}">
              <a16:creationId xmlns:a16="http://schemas.microsoft.com/office/drawing/2014/main" id="{394B7B15-C96C-427E-BBAD-3DE1CAAB0EFB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7" name="Text Box 20">
          <a:extLst>
            <a:ext uri="{FF2B5EF4-FFF2-40B4-BE49-F238E27FC236}">
              <a16:creationId xmlns:a16="http://schemas.microsoft.com/office/drawing/2014/main" id="{1A26FCB8-1F35-40FF-9D9B-1A06719B390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8" name="Text Box 21">
          <a:extLst>
            <a:ext uri="{FF2B5EF4-FFF2-40B4-BE49-F238E27FC236}">
              <a16:creationId xmlns:a16="http://schemas.microsoft.com/office/drawing/2014/main" id="{778F6B49-4F14-434F-A3AE-7BE2450C7B7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69" name="Text Box 22">
          <a:extLst>
            <a:ext uri="{FF2B5EF4-FFF2-40B4-BE49-F238E27FC236}">
              <a16:creationId xmlns:a16="http://schemas.microsoft.com/office/drawing/2014/main" id="{06F96777-EAE9-4A0F-92A5-CAA6B1FE3168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0" name="Text Box 23">
          <a:extLst>
            <a:ext uri="{FF2B5EF4-FFF2-40B4-BE49-F238E27FC236}">
              <a16:creationId xmlns:a16="http://schemas.microsoft.com/office/drawing/2014/main" id="{DE2DA46B-F285-41E8-9B76-95E73BED41F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1" name="Text Box 24">
          <a:extLst>
            <a:ext uri="{FF2B5EF4-FFF2-40B4-BE49-F238E27FC236}">
              <a16:creationId xmlns:a16="http://schemas.microsoft.com/office/drawing/2014/main" id="{B3530D3E-B769-4897-9CF5-04CAC7C4D0C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2" name="Text Box 25">
          <a:extLst>
            <a:ext uri="{FF2B5EF4-FFF2-40B4-BE49-F238E27FC236}">
              <a16:creationId xmlns:a16="http://schemas.microsoft.com/office/drawing/2014/main" id="{38D58B55-5CC2-4AAB-87E6-B7FD8F79535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3" name="Text Box 26">
          <a:extLst>
            <a:ext uri="{FF2B5EF4-FFF2-40B4-BE49-F238E27FC236}">
              <a16:creationId xmlns:a16="http://schemas.microsoft.com/office/drawing/2014/main" id="{9235DA9E-F885-4BAF-8F08-F43E0ABD737A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4" name="Text Box 27">
          <a:extLst>
            <a:ext uri="{FF2B5EF4-FFF2-40B4-BE49-F238E27FC236}">
              <a16:creationId xmlns:a16="http://schemas.microsoft.com/office/drawing/2014/main" id="{5E7FCB68-42C8-4A67-9417-29CEB4DFFA0E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C00FE49B-7190-4F12-8672-B16F2D3FD67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6103B84E-3AF7-4B15-8886-51F4C33998B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7" name="Text Box 3">
          <a:extLst>
            <a:ext uri="{FF2B5EF4-FFF2-40B4-BE49-F238E27FC236}">
              <a16:creationId xmlns:a16="http://schemas.microsoft.com/office/drawing/2014/main" id="{163DAEA6-8289-4BF6-8384-EF0F693F30F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78" name="Text Box 4">
          <a:extLst>
            <a:ext uri="{FF2B5EF4-FFF2-40B4-BE49-F238E27FC236}">
              <a16:creationId xmlns:a16="http://schemas.microsoft.com/office/drawing/2014/main" id="{B5C365EA-33C9-467E-993D-1FCBBF8607C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79" name="Text Box 5">
          <a:extLst>
            <a:ext uri="{FF2B5EF4-FFF2-40B4-BE49-F238E27FC236}">
              <a16:creationId xmlns:a16="http://schemas.microsoft.com/office/drawing/2014/main" id="{32977C7E-5266-4E73-BFB5-FF267B528EC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0" name="Text Box 6">
          <a:extLst>
            <a:ext uri="{FF2B5EF4-FFF2-40B4-BE49-F238E27FC236}">
              <a16:creationId xmlns:a16="http://schemas.microsoft.com/office/drawing/2014/main" id="{773E3524-7280-47AF-849B-460195DF727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381" name="Text Box 7">
          <a:extLst>
            <a:ext uri="{FF2B5EF4-FFF2-40B4-BE49-F238E27FC236}">
              <a16:creationId xmlns:a16="http://schemas.microsoft.com/office/drawing/2014/main" id="{6EAC1102-EBA1-49CB-96C1-5FDE0F0996E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2" name="Text Box 8">
          <a:extLst>
            <a:ext uri="{FF2B5EF4-FFF2-40B4-BE49-F238E27FC236}">
              <a16:creationId xmlns:a16="http://schemas.microsoft.com/office/drawing/2014/main" id="{72952774-EF65-4AEC-8E6A-1A384D61586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3" name="Text Box 9">
          <a:extLst>
            <a:ext uri="{FF2B5EF4-FFF2-40B4-BE49-F238E27FC236}">
              <a16:creationId xmlns:a16="http://schemas.microsoft.com/office/drawing/2014/main" id="{FB5539B7-7094-43E7-AEA8-8C022FA985D7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4" name="Text Box 10">
          <a:extLst>
            <a:ext uri="{FF2B5EF4-FFF2-40B4-BE49-F238E27FC236}">
              <a16:creationId xmlns:a16="http://schemas.microsoft.com/office/drawing/2014/main" id="{ADF2AED6-2E02-44EC-B3B4-7D6EACA4BCC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5" name="Text Box 11">
          <a:extLst>
            <a:ext uri="{FF2B5EF4-FFF2-40B4-BE49-F238E27FC236}">
              <a16:creationId xmlns:a16="http://schemas.microsoft.com/office/drawing/2014/main" id="{2F4A4489-003A-4B3E-9B87-8FA60649BE7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6" name="Text Box 12">
          <a:extLst>
            <a:ext uri="{FF2B5EF4-FFF2-40B4-BE49-F238E27FC236}">
              <a16:creationId xmlns:a16="http://schemas.microsoft.com/office/drawing/2014/main" id="{D906293C-CC4F-41C2-9165-1F82FA21F25C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7" name="Text Box 13">
          <a:extLst>
            <a:ext uri="{FF2B5EF4-FFF2-40B4-BE49-F238E27FC236}">
              <a16:creationId xmlns:a16="http://schemas.microsoft.com/office/drawing/2014/main" id="{CA1128EB-4BBA-488E-AFEF-9417FD77A6AD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8" name="Text Box 14">
          <a:extLst>
            <a:ext uri="{FF2B5EF4-FFF2-40B4-BE49-F238E27FC236}">
              <a16:creationId xmlns:a16="http://schemas.microsoft.com/office/drawing/2014/main" id="{13FFFC8B-03B0-4B50-B653-FE1904034291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89" name="Text Box 15">
          <a:extLst>
            <a:ext uri="{FF2B5EF4-FFF2-40B4-BE49-F238E27FC236}">
              <a16:creationId xmlns:a16="http://schemas.microsoft.com/office/drawing/2014/main" id="{208B7129-8B7A-49EF-A9FC-30F64D858E1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0" name="Text Box 16">
          <a:extLst>
            <a:ext uri="{FF2B5EF4-FFF2-40B4-BE49-F238E27FC236}">
              <a16:creationId xmlns:a16="http://schemas.microsoft.com/office/drawing/2014/main" id="{B641809D-1F59-4869-A586-71AE5049E174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1" name="Text Box 17">
          <a:extLst>
            <a:ext uri="{FF2B5EF4-FFF2-40B4-BE49-F238E27FC236}">
              <a16:creationId xmlns:a16="http://schemas.microsoft.com/office/drawing/2014/main" id="{C33624C7-1F51-4B36-A012-42DE8579E9D9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2" name="Text Box 18">
          <a:extLst>
            <a:ext uri="{FF2B5EF4-FFF2-40B4-BE49-F238E27FC236}">
              <a16:creationId xmlns:a16="http://schemas.microsoft.com/office/drawing/2014/main" id="{82E67B4C-0C04-4A08-9DFC-D4953B2EAF9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3" name="Text Box 19">
          <a:extLst>
            <a:ext uri="{FF2B5EF4-FFF2-40B4-BE49-F238E27FC236}">
              <a16:creationId xmlns:a16="http://schemas.microsoft.com/office/drawing/2014/main" id="{82762ECA-2397-4224-9F98-BC7DFFF23AE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4" name="Text Box 20">
          <a:extLst>
            <a:ext uri="{FF2B5EF4-FFF2-40B4-BE49-F238E27FC236}">
              <a16:creationId xmlns:a16="http://schemas.microsoft.com/office/drawing/2014/main" id="{3028C6CF-8130-4CC6-86D8-16FB739F3E3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5" name="Text Box 21">
          <a:extLst>
            <a:ext uri="{FF2B5EF4-FFF2-40B4-BE49-F238E27FC236}">
              <a16:creationId xmlns:a16="http://schemas.microsoft.com/office/drawing/2014/main" id="{11258CB4-EFEB-4420-A350-7BCD5933189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6" name="Text Box 22">
          <a:extLst>
            <a:ext uri="{FF2B5EF4-FFF2-40B4-BE49-F238E27FC236}">
              <a16:creationId xmlns:a16="http://schemas.microsoft.com/office/drawing/2014/main" id="{85A975F9-C491-4649-B4C6-58CF4E783D03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7" name="Text Box 23">
          <a:extLst>
            <a:ext uri="{FF2B5EF4-FFF2-40B4-BE49-F238E27FC236}">
              <a16:creationId xmlns:a16="http://schemas.microsoft.com/office/drawing/2014/main" id="{7B186DD9-360B-491E-B8A0-82CE4CC32D0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8" name="Text Box 24">
          <a:extLst>
            <a:ext uri="{FF2B5EF4-FFF2-40B4-BE49-F238E27FC236}">
              <a16:creationId xmlns:a16="http://schemas.microsoft.com/office/drawing/2014/main" id="{A22CB367-50F5-4460-BE1B-9758C74C42E5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399" name="Text Box 25">
          <a:extLst>
            <a:ext uri="{FF2B5EF4-FFF2-40B4-BE49-F238E27FC236}">
              <a16:creationId xmlns:a16="http://schemas.microsoft.com/office/drawing/2014/main" id="{D4711F3C-9B55-4A57-B2F8-996C974FC2B6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400" name="Text Box 26">
          <a:extLst>
            <a:ext uri="{FF2B5EF4-FFF2-40B4-BE49-F238E27FC236}">
              <a16:creationId xmlns:a16="http://schemas.microsoft.com/office/drawing/2014/main" id="{99144A1E-4244-4876-96ED-AE622B085380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95250" cy="47625"/>
    <xdr:sp macro="" textlink="">
      <xdr:nvSpPr>
        <xdr:cNvPr id="8401" name="Text Box 27">
          <a:extLst>
            <a:ext uri="{FF2B5EF4-FFF2-40B4-BE49-F238E27FC236}">
              <a16:creationId xmlns:a16="http://schemas.microsoft.com/office/drawing/2014/main" id="{A3AD0E75-188F-4846-9B93-331794D60C12}"/>
            </a:ext>
          </a:extLst>
        </xdr:cNvPr>
        <xdr:cNvSpPr txBox="1">
          <a:spLocks noChangeArrowheads="1"/>
        </xdr:cNvSpPr>
      </xdr:nvSpPr>
      <xdr:spPr bwMode="auto">
        <a:xfrm>
          <a:off x="505777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id="{3DCE3416-AE32-4CC0-A1AC-A24FB019241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3" name="Text Box 4">
          <a:extLst>
            <a:ext uri="{FF2B5EF4-FFF2-40B4-BE49-F238E27FC236}">
              <a16:creationId xmlns:a16="http://schemas.microsoft.com/office/drawing/2014/main" id="{D5156C81-2E26-4302-948A-90A8E78C962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4" name="Text Box 7">
          <a:extLst>
            <a:ext uri="{FF2B5EF4-FFF2-40B4-BE49-F238E27FC236}">
              <a16:creationId xmlns:a16="http://schemas.microsoft.com/office/drawing/2014/main" id="{F7B27789-9117-453A-B637-8D0A9CB0596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110A99CC-626A-4590-B939-FC394121C25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6" name="Text Box 4">
          <a:extLst>
            <a:ext uri="{FF2B5EF4-FFF2-40B4-BE49-F238E27FC236}">
              <a16:creationId xmlns:a16="http://schemas.microsoft.com/office/drawing/2014/main" id="{19F74033-9E14-457C-8320-EFA93984F41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7" name="Text Box 7">
          <a:extLst>
            <a:ext uri="{FF2B5EF4-FFF2-40B4-BE49-F238E27FC236}">
              <a16:creationId xmlns:a16="http://schemas.microsoft.com/office/drawing/2014/main" id="{3289EAEF-4ED2-4ACA-941C-B0434EF43F3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5671E843-8EB8-4ABF-AE74-92BF3A3E558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09" name="Text Box 4">
          <a:extLst>
            <a:ext uri="{FF2B5EF4-FFF2-40B4-BE49-F238E27FC236}">
              <a16:creationId xmlns:a16="http://schemas.microsoft.com/office/drawing/2014/main" id="{A44C8AD2-3D79-4B9D-A264-2BDBF1F7107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0" name="Text Box 7">
          <a:extLst>
            <a:ext uri="{FF2B5EF4-FFF2-40B4-BE49-F238E27FC236}">
              <a16:creationId xmlns:a16="http://schemas.microsoft.com/office/drawing/2014/main" id="{22DDD08C-A0C7-4053-905D-AC932C83BFC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EA07467C-460B-4E0D-AF9F-CF3152C2934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2" name="Text Box 4">
          <a:extLst>
            <a:ext uri="{FF2B5EF4-FFF2-40B4-BE49-F238E27FC236}">
              <a16:creationId xmlns:a16="http://schemas.microsoft.com/office/drawing/2014/main" id="{81085C27-335E-4FE0-A986-AF94BC8F794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3" name="Text Box 7">
          <a:extLst>
            <a:ext uri="{FF2B5EF4-FFF2-40B4-BE49-F238E27FC236}">
              <a16:creationId xmlns:a16="http://schemas.microsoft.com/office/drawing/2014/main" id="{4A0BFC84-4492-4100-84D3-BE1E2592923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id="{1957AF5D-571D-4135-880C-E93198EA245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5" name="Text Box 4">
          <a:extLst>
            <a:ext uri="{FF2B5EF4-FFF2-40B4-BE49-F238E27FC236}">
              <a16:creationId xmlns:a16="http://schemas.microsoft.com/office/drawing/2014/main" id="{77D7C1FF-9C22-4AC0-B81D-8C48A69E86E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6" name="Text Box 7">
          <a:extLst>
            <a:ext uri="{FF2B5EF4-FFF2-40B4-BE49-F238E27FC236}">
              <a16:creationId xmlns:a16="http://schemas.microsoft.com/office/drawing/2014/main" id="{2D8DB4D2-CD6C-4425-8075-0C2218A119F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id="{7F1056DB-0E66-411E-9DDD-D939BB91AC5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8" name="Text Box 4">
          <a:extLst>
            <a:ext uri="{FF2B5EF4-FFF2-40B4-BE49-F238E27FC236}">
              <a16:creationId xmlns:a16="http://schemas.microsoft.com/office/drawing/2014/main" id="{BA8161E3-01FD-49EF-ABB4-05AE5B73B2F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19" name="Text Box 7">
          <a:extLst>
            <a:ext uri="{FF2B5EF4-FFF2-40B4-BE49-F238E27FC236}">
              <a16:creationId xmlns:a16="http://schemas.microsoft.com/office/drawing/2014/main" id="{0BCDBF49-587A-463B-A99A-C600B00BDC3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74EC4B4A-F98C-48DF-87D0-E74329B09D6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21" name="Text Box 4">
          <a:extLst>
            <a:ext uri="{FF2B5EF4-FFF2-40B4-BE49-F238E27FC236}">
              <a16:creationId xmlns:a16="http://schemas.microsoft.com/office/drawing/2014/main" id="{53EADA64-6B9C-43B6-B8F4-CAFAAF21A86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22" name="Text Box 7">
          <a:extLst>
            <a:ext uri="{FF2B5EF4-FFF2-40B4-BE49-F238E27FC236}">
              <a16:creationId xmlns:a16="http://schemas.microsoft.com/office/drawing/2014/main" id="{7FAFE4CA-08E6-4EA2-B356-BB30A5E2ABB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3" name="Text Box 1">
          <a:extLst>
            <a:ext uri="{FF2B5EF4-FFF2-40B4-BE49-F238E27FC236}">
              <a16:creationId xmlns:a16="http://schemas.microsoft.com/office/drawing/2014/main" id="{FD6F2BA0-383E-4AF3-BB86-4976033618C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4" name="Text Box 4">
          <a:extLst>
            <a:ext uri="{FF2B5EF4-FFF2-40B4-BE49-F238E27FC236}">
              <a16:creationId xmlns:a16="http://schemas.microsoft.com/office/drawing/2014/main" id="{73390607-1413-4C52-82E0-F2257BC7CBA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5" name="Text Box 7">
          <a:extLst>
            <a:ext uri="{FF2B5EF4-FFF2-40B4-BE49-F238E27FC236}">
              <a16:creationId xmlns:a16="http://schemas.microsoft.com/office/drawing/2014/main" id="{C19D28BE-D5BF-480E-BBDE-814CD129E51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id="{FB2D2688-ADB5-4E8A-AA62-E48F19CAA7D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7" name="Text Box 4">
          <a:extLst>
            <a:ext uri="{FF2B5EF4-FFF2-40B4-BE49-F238E27FC236}">
              <a16:creationId xmlns:a16="http://schemas.microsoft.com/office/drawing/2014/main" id="{F30139AD-3FB0-4CA0-BB2B-EBF364505D8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8" name="Text Box 7">
          <a:extLst>
            <a:ext uri="{FF2B5EF4-FFF2-40B4-BE49-F238E27FC236}">
              <a16:creationId xmlns:a16="http://schemas.microsoft.com/office/drawing/2014/main" id="{3BED4062-97F5-41B1-AC77-2F067C25316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5B9BA0DA-143F-4B80-8D55-4EFCB6011ED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0" name="Text Box 4">
          <a:extLst>
            <a:ext uri="{FF2B5EF4-FFF2-40B4-BE49-F238E27FC236}">
              <a16:creationId xmlns:a16="http://schemas.microsoft.com/office/drawing/2014/main" id="{D6303155-B348-441F-9CCF-14A5CDF4557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1" name="Text Box 7">
          <a:extLst>
            <a:ext uri="{FF2B5EF4-FFF2-40B4-BE49-F238E27FC236}">
              <a16:creationId xmlns:a16="http://schemas.microsoft.com/office/drawing/2014/main" id="{DD2994AA-0BF5-4C16-B617-ADBA204FEE7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735DE451-D33B-418D-B77C-898A01CF29C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3" name="Text Box 4">
          <a:extLst>
            <a:ext uri="{FF2B5EF4-FFF2-40B4-BE49-F238E27FC236}">
              <a16:creationId xmlns:a16="http://schemas.microsoft.com/office/drawing/2014/main" id="{5EB25548-71A9-4F94-AE4B-49CBDC4CAC5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4" name="Text Box 7">
          <a:extLst>
            <a:ext uri="{FF2B5EF4-FFF2-40B4-BE49-F238E27FC236}">
              <a16:creationId xmlns:a16="http://schemas.microsoft.com/office/drawing/2014/main" id="{03B4B8C7-78F8-43F4-8859-65F1041D7362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5" name="Text Box 1">
          <a:extLst>
            <a:ext uri="{FF2B5EF4-FFF2-40B4-BE49-F238E27FC236}">
              <a16:creationId xmlns:a16="http://schemas.microsoft.com/office/drawing/2014/main" id="{1F88BA51-38CE-40D0-B915-B0BC12FB279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6" name="Text Box 4">
          <a:extLst>
            <a:ext uri="{FF2B5EF4-FFF2-40B4-BE49-F238E27FC236}">
              <a16:creationId xmlns:a16="http://schemas.microsoft.com/office/drawing/2014/main" id="{F37757CD-B960-4991-AD7B-E86CEA4CB43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7" name="Text Box 7">
          <a:extLst>
            <a:ext uri="{FF2B5EF4-FFF2-40B4-BE49-F238E27FC236}">
              <a16:creationId xmlns:a16="http://schemas.microsoft.com/office/drawing/2014/main" id="{AF4DFA39-577A-43EB-BA34-38B1CC9C26E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49BDB636-9E9C-4F39-97E3-DDD1B64F7F2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39" name="Text Box 4">
          <a:extLst>
            <a:ext uri="{FF2B5EF4-FFF2-40B4-BE49-F238E27FC236}">
              <a16:creationId xmlns:a16="http://schemas.microsoft.com/office/drawing/2014/main" id="{D53DF2AB-C456-4F29-A53F-A114EF4D718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40" name="Text Box 7">
          <a:extLst>
            <a:ext uri="{FF2B5EF4-FFF2-40B4-BE49-F238E27FC236}">
              <a16:creationId xmlns:a16="http://schemas.microsoft.com/office/drawing/2014/main" id="{4EC8E582-A2E5-42DD-A911-6370757E270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41" name="Text Box 1">
          <a:extLst>
            <a:ext uri="{FF2B5EF4-FFF2-40B4-BE49-F238E27FC236}">
              <a16:creationId xmlns:a16="http://schemas.microsoft.com/office/drawing/2014/main" id="{8B1E8197-18C0-48A9-A89B-FB876D20377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42" name="Text Box 4">
          <a:extLst>
            <a:ext uri="{FF2B5EF4-FFF2-40B4-BE49-F238E27FC236}">
              <a16:creationId xmlns:a16="http://schemas.microsoft.com/office/drawing/2014/main" id="{4E96B154-4851-4AC7-ADFD-B0E62F42CDD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43" name="Text Box 7">
          <a:extLst>
            <a:ext uri="{FF2B5EF4-FFF2-40B4-BE49-F238E27FC236}">
              <a16:creationId xmlns:a16="http://schemas.microsoft.com/office/drawing/2014/main" id="{5FBD53D5-09D0-465E-931D-5590B56B9A8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D7E5833D-384B-40F8-B49E-8D27BA5C13E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45" name="Text Box 4">
          <a:extLst>
            <a:ext uri="{FF2B5EF4-FFF2-40B4-BE49-F238E27FC236}">
              <a16:creationId xmlns:a16="http://schemas.microsoft.com/office/drawing/2014/main" id="{28EDD365-09B9-4426-87F6-020EB25F0A7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46" name="Text Box 7">
          <a:extLst>
            <a:ext uri="{FF2B5EF4-FFF2-40B4-BE49-F238E27FC236}">
              <a16:creationId xmlns:a16="http://schemas.microsoft.com/office/drawing/2014/main" id="{C1A26FCA-9E74-4409-BF1C-5C3E5B94A0E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47" name="Text Box 1">
          <a:extLst>
            <a:ext uri="{FF2B5EF4-FFF2-40B4-BE49-F238E27FC236}">
              <a16:creationId xmlns:a16="http://schemas.microsoft.com/office/drawing/2014/main" id="{2A949DA5-3391-494C-BCFA-9DB98EEA12B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48" name="Text Box 4">
          <a:extLst>
            <a:ext uri="{FF2B5EF4-FFF2-40B4-BE49-F238E27FC236}">
              <a16:creationId xmlns:a16="http://schemas.microsoft.com/office/drawing/2014/main" id="{09B545B1-C4C6-4BD0-AC23-53372F55FB6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49" name="Text Box 7">
          <a:extLst>
            <a:ext uri="{FF2B5EF4-FFF2-40B4-BE49-F238E27FC236}">
              <a16:creationId xmlns:a16="http://schemas.microsoft.com/office/drawing/2014/main" id="{70A27E59-28AE-4010-8B15-ACDBBC48841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8D233D6B-A240-4CD9-BD94-8DDDA598FEA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1" name="Text Box 4">
          <a:extLst>
            <a:ext uri="{FF2B5EF4-FFF2-40B4-BE49-F238E27FC236}">
              <a16:creationId xmlns:a16="http://schemas.microsoft.com/office/drawing/2014/main" id="{7A39ABDA-1081-4C91-ABFD-AF2BC9EB8D68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2" name="Text Box 7">
          <a:extLst>
            <a:ext uri="{FF2B5EF4-FFF2-40B4-BE49-F238E27FC236}">
              <a16:creationId xmlns:a16="http://schemas.microsoft.com/office/drawing/2014/main" id="{C7A9BEAA-B6A4-4B35-AFD9-CAD37500DB7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3" name="Text Box 1">
          <a:extLst>
            <a:ext uri="{FF2B5EF4-FFF2-40B4-BE49-F238E27FC236}">
              <a16:creationId xmlns:a16="http://schemas.microsoft.com/office/drawing/2014/main" id="{2DE4D3E0-F6E4-42E2-8874-DA03BF5244C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4" name="Text Box 4">
          <a:extLst>
            <a:ext uri="{FF2B5EF4-FFF2-40B4-BE49-F238E27FC236}">
              <a16:creationId xmlns:a16="http://schemas.microsoft.com/office/drawing/2014/main" id="{F3078538-A214-4783-9250-6E06189BB0A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5" name="Text Box 7">
          <a:extLst>
            <a:ext uri="{FF2B5EF4-FFF2-40B4-BE49-F238E27FC236}">
              <a16:creationId xmlns:a16="http://schemas.microsoft.com/office/drawing/2014/main" id="{2070E879-4538-4C71-AA48-CE5EEB8A1FC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FA4F3568-7137-4AFD-883A-402FCF6EA04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7" name="Text Box 4">
          <a:extLst>
            <a:ext uri="{FF2B5EF4-FFF2-40B4-BE49-F238E27FC236}">
              <a16:creationId xmlns:a16="http://schemas.microsoft.com/office/drawing/2014/main" id="{943DA8EC-B827-4B8E-AC83-DB3ED7E0893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8" name="Text Box 7">
          <a:extLst>
            <a:ext uri="{FF2B5EF4-FFF2-40B4-BE49-F238E27FC236}">
              <a16:creationId xmlns:a16="http://schemas.microsoft.com/office/drawing/2014/main" id="{8E769AC3-2676-4DA8-9923-9C64868B6B5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292998BE-9205-403F-9CCB-1F073116599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60" name="Text Box 4">
          <a:extLst>
            <a:ext uri="{FF2B5EF4-FFF2-40B4-BE49-F238E27FC236}">
              <a16:creationId xmlns:a16="http://schemas.microsoft.com/office/drawing/2014/main" id="{7D437F52-197C-4F3B-9066-634BC65D825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61" name="Text Box 7">
          <a:extLst>
            <a:ext uri="{FF2B5EF4-FFF2-40B4-BE49-F238E27FC236}">
              <a16:creationId xmlns:a16="http://schemas.microsoft.com/office/drawing/2014/main" id="{7265F64B-8F5A-4C0A-A820-1518872CA5D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id="{23C96116-B865-4E51-9AB4-40971260402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63" name="Text Box 4">
          <a:extLst>
            <a:ext uri="{FF2B5EF4-FFF2-40B4-BE49-F238E27FC236}">
              <a16:creationId xmlns:a16="http://schemas.microsoft.com/office/drawing/2014/main" id="{E4F3D1C2-ED71-458D-A7FF-CB2CA4DDAE1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64" name="Text Box 7">
          <a:extLst>
            <a:ext uri="{FF2B5EF4-FFF2-40B4-BE49-F238E27FC236}">
              <a16:creationId xmlns:a16="http://schemas.microsoft.com/office/drawing/2014/main" id="{BF5F1C9B-7CED-4BAB-ABEB-7D37D72B9C4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B1EE8893-5F30-45C9-8D72-2C7BE750D17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66" name="Text Box 4">
          <a:extLst>
            <a:ext uri="{FF2B5EF4-FFF2-40B4-BE49-F238E27FC236}">
              <a16:creationId xmlns:a16="http://schemas.microsoft.com/office/drawing/2014/main" id="{B9FE3669-E4C4-41BE-9D90-A940F410270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67" name="Text Box 7">
          <a:extLst>
            <a:ext uri="{FF2B5EF4-FFF2-40B4-BE49-F238E27FC236}">
              <a16:creationId xmlns:a16="http://schemas.microsoft.com/office/drawing/2014/main" id="{A701A0A4-68E0-4C33-8BC4-1146983445C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7E1B5F37-0CB6-41CE-8A4A-20C5B17BBD7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69" name="Text Box 4">
          <a:extLst>
            <a:ext uri="{FF2B5EF4-FFF2-40B4-BE49-F238E27FC236}">
              <a16:creationId xmlns:a16="http://schemas.microsoft.com/office/drawing/2014/main" id="{344F3168-893B-4F30-AFF6-68C9E32DF0B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0" name="Text Box 7">
          <a:extLst>
            <a:ext uri="{FF2B5EF4-FFF2-40B4-BE49-F238E27FC236}">
              <a16:creationId xmlns:a16="http://schemas.microsoft.com/office/drawing/2014/main" id="{5C0C9A95-17F8-4EB7-AA4B-3E62E29856C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1" name="Text Box 1">
          <a:extLst>
            <a:ext uri="{FF2B5EF4-FFF2-40B4-BE49-F238E27FC236}">
              <a16:creationId xmlns:a16="http://schemas.microsoft.com/office/drawing/2014/main" id="{AF88BD01-44B6-4E20-BBDB-81AF869F397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2" name="Text Box 4">
          <a:extLst>
            <a:ext uri="{FF2B5EF4-FFF2-40B4-BE49-F238E27FC236}">
              <a16:creationId xmlns:a16="http://schemas.microsoft.com/office/drawing/2014/main" id="{8FE43774-BF23-48F2-AA03-0F9BF564F43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3" name="Text Box 7">
          <a:extLst>
            <a:ext uri="{FF2B5EF4-FFF2-40B4-BE49-F238E27FC236}">
              <a16:creationId xmlns:a16="http://schemas.microsoft.com/office/drawing/2014/main" id="{F77C190A-0D9B-40AB-975C-0D28CA79DE2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457A0041-CED5-4DC1-83D3-5B69C91673C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5" name="Text Box 4">
          <a:extLst>
            <a:ext uri="{FF2B5EF4-FFF2-40B4-BE49-F238E27FC236}">
              <a16:creationId xmlns:a16="http://schemas.microsoft.com/office/drawing/2014/main" id="{1EBF1A4B-7E84-45EB-924F-620A103A5A3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6" name="Text Box 7">
          <a:extLst>
            <a:ext uri="{FF2B5EF4-FFF2-40B4-BE49-F238E27FC236}">
              <a16:creationId xmlns:a16="http://schemas.microsoft.com/office/drawing/2014/main" id="{CD53BE8B-1749-4EA7-AA1E-E283E31472D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A5316BB6-0F67-485A-8F07-A3D5878F1A2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8" name="Text Box 4">
          <a:extLst>
            <a:ext uri="{FF2B5EF4-FFF2-40B4-BE49-F238E27FC236}">
              <a16:creationId xmlns:a16="http://schemas.microsoft.com/office/drawing/2014/main" id="{EE1873A1-68FC-4D8F-BC53-D00D674CA5A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79" name="Text Box 7">
          <a:extLst>
            <a:ext uri="{FF2B5EF4-FFF2-40B4-BE49-F238E27FC236}">
              <a16:creationId xmlns:a16="http://schemas.microsoft.com/office/drawing/2014/main" id="{0C1346F9-04AA-40AD-8ACD-10742F877D0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id="{2C8EB388-5FAE-4184-8609-8B15962C8EC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81" name="Text Box 4">
          <a:extLst>
            <a:ext uri="{FF2B5EF4-FFF2-40B4-BE49-F238E27FC236}">
              <a16:creationId xmlns:a16="http://schemas.microsoft.com/office/drawing/2014/main" id="{1F8BA98E-3162-4A40-941B-6686379B043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82" name="Text Box 7">
          <a:extLst>
            <a:ext uri="{FF2B5EF4-FFF2-40B4-BE49-F238E27FC236}">
              <a16:creationId xmlns:a16="http://schemas.microsoft.com/office/drawing/2014/main" id="{E31B0C43-3D6E-4BF5-9C19-6A68EA86FDE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62D56B02-B53C-4E09-BE4B-5E32127686B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84" name="Text Box 4">
          <a:extLst>
            <a:ext uri="{FF2B5EF4-FFF2-40B4-BE49-F238E27FC236}">
              <a16:creationId xmlns:a16="http://schemas.microsoft.com/office/drawing/2014/main" id="{136D2C75-9B8F-489F-A9CF-0DA356D9A7C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485" name="Text Box 7">
          <a:extLst>
            <a:ext uri="{FF2B5EF4-FFF2-40B4-BE49-F238E27FC236}">
              <a16:creationId xmlns:a16="http://schemas.microsoft.com/office/drawing/2014/main" id="{4AB321A0-F3D3-4FB3-BF34-9C7D19E2A9E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id="{5892662F-DB0B-4615-9F75-E94640069AB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87" name="Text Box 4">
          <a:extLst>
            <a:ext uri="{FF2B5EF4-FFF2-40B4-BE49-F238E27FC236}">
              <a16:creationId xmlns:a16="http://schemas.microsoft.com/office/drawing/2014/main" id="{943B9283-D206-4CB6-9E1E-E3CFCB33B9B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88" name="Text Box 7">
          <a:extLst>
            <a:ext uri="{FF2B5EF4-FFF2-40B4-BE49-F238E27FC236}">
              <a16:creationId xmlns:a16="http://schemas.microsoft.com/office/drawing/2014/main" id="{EF05EAE1-81C0-40A8-9581-4C1F3DE462E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A3E9138F-640F-4767-937B-BF2F5824539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0" name="Text Box 4">
          <a:extLst>
            <a:ext uri="{FF2B5EF4-FFF2-40B4-BE49-F238E27FC236}">
              <a16:creationId xmlns:a16="http://schemas.microsoft.com/office/drawing/2014/main" id="{E936B122-A636-455B-873C-4858471A3F0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1" name="Text Box 7">
          <a:extLst>
            <a:ext uri="{FF2B5EF4-FFF2-40B4-BE49-F238E27FC236}">
              <a16:creationId xmlns:a16="http://schemas.microsoft.com/office/drawing/2014/main" id="{DE53788E-8D2A-4C2E-B85B-CD8EA9B80A4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id="{A78A671A-31C7-4CDF-B7B4-4E7E5C557F87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3" name="Text Box 4">
          <a:extLst>
            <a:ext uri="{FF2B5EF4-FFF2-40B4-BE49-F238E27FC236}">
              <a16:creationId xmlns:a16="http://schemas.microsoft.com/office/drawing/2014/main" id="{2BFDF214-3783-44DA-93C2-55C589D9896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4" name="Text Box 7">
          <a:extLst>
            <a:ext uri="{FF2B5EF4-FFF2-40B4-BE49-F238E27FC236}">
              <a16:creationId xmlns:a16="http://schemas.microsoft.com/office/drawing/2014/main" id="{692ECBF5-9DF3-413C-874F-4E8DE95D160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CE9812A3-A27F-4C4D-AB37-212B56541F89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6" name="Text Box 4">
          <a:extLst>
            <a:ext uri="{FF2B5EF4-FFF2-40B4-BE49-F238E27FC236}">
              <a16:creationId xmlns:a16="http://schemas.microsoft.com/office/drawing/2014/main" id="{C7E396B5-3812-4632-954A-DC52A8638F7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7" name="Text Box 7">
          <a:extLst>
            <a:ext uri="{FF2B5EF4-FFF2-40B4-BE49-F238E27FC236}">
              <a16:creationId xmlns:a16="http://schemas.microsoft.com/office/drawing/2014/main" id="{EEBB5801-C5B6-4ADF-8377-C87FEA90C7B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id="{59992449-4134-44C7-B196-DE91730ED79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499" name="Text Box 4">
          <a:extLst>
            <a:ext uri="{FF2B5EF4-FFF2-40B4-BE49-F238E27FC236}">
              <a16:creationId xmlns:a16="http://schemas.microsoft.com/office/drawing/2014/main" id="{CE318BB6-7376-4013-8BAF-05BD4E12D44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0" name="Text Box 7">
          <a:extLst>
            <a:ext uri="{FF2B5EF4-FFF2-40B4-BE49-F238E27FC236}">
              <a16:creationId xmlns:a16="http://schemas.microsoft.com/office/drawing/2014/main" id="{0CECE079-59D2-4A3E-90C4-6BBDC878CA0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3C76A752-338D-4954-9DAE-FA119085E10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2" name="Text Box 4">
          <a:extLst>
            <a:ext uri="{FF2B5EF4-FFF2-40B4-BE49-F238E27FC236}">
              <a16:creationId xmlns:a16="http://schemas.microsoft.com/office/drawing/2014/main" id="{682EEFE7-04C7-44DF-9D9F-D7A1A90AFE4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3" name="Text Box 7">
          <a:extLst>
            <a:ext uri="{FF2B5EF4-FFF2-40B4-BE49-F238E27FC236}">
              <a16:creationId xmlns:a16="http://schemas.microsoft.com/office/drawing/2014/main" id="{6000157A-3327-4C59-BBC0-3908153759AF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A22EA204-BB12-430C-8B6A-009870235C3A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5" name="Text Box 4">
          <a:extLst>
            <a:ext uri="{FF2B5EF4-FFF2-40B4-BE49-F238E27FC236}">
              <a16:creationId xmlns:a16="http://schemas.microsoft.com/office/drawing/2014/main" id="{D9C658CC-26C1-4AEA-8CBA-4F1DE45123D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06" name="Text Box 7">
          <a:extLst>
            <a:ext uri="{FF2B5EF4-FFF2-40B4-BE49-F238E27FC236}">
              <a16:creationId xmlns:a16="http://schemas.microsoft.com/office/drawing/2014/main" id="{3DC505F6-465D-45EA-B376-C90ADE971FA5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07" name="Text Box 1">
          <a:extLst>
            <a:ext uri="{FF2B5EF4-FFF2-40B4-BE49-F238E27FC236}">
              <a16:creationId xmlns:a16="http://schemas.microsoft.com/office/drawing/2014/main" id="{829E2B4E-B706-49C9-AFF0-E5CD28EAB1A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08" name="Text Box 4">
          <a:extLst>
            <a:ext uri="{FF2B5EF4-FFF2-40B4-BE49-F238E27FC236}">
              <a16:creationId xmlns:a16="http://schemas.microsoft.com/office/drawing/2014/main" id="{BEA0F4FF-32C1-461D-BE0D-4FD829B4AAF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09" name="Text Box 7">
          <a:extLst>
            <a:ext uri="{FF2B5EF4-FFF2-40B4-BE49-F238E27FC236}">
              <a16:creationId xmlns:a16="http://schemas.microsoft.com/office/drawing/2014/main" id="{FB1F5586-21A7-49A1-B16A-B5E7A66E27A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E6FCEB6F-5A1F-48CB-B219-1234923E6D8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1" name="Text Box 4">
          <a:extLst>
            <a:ext uri="{FF2B5EF4-FFF2-40B4-BE49-F238E27FC236}">
              <a16:creationId xmlns:a16="http://schemas.microsoft.com/office/drawing/2014/main" id="{A1A078F7-E3C8-474C-A37B-6DD5664F535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2" name="Text Box 7">
          <a:extLst>
            <a:ext uri="{FF2B5EF4-FFF2-40B4-BE49-F238E27FC236}">
              <a16:creationId xmlns:a16="http://schemas.microsoft.com/office/drawing/2014/main" id="{78D38BED-6D4F-49C4-B8FE-99790E8F390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71F1768-8872-4A00-BAA0-326E3DF34D0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4" name="Text Box 4">
          <a:extLst>
            <a:ext uri="{FF2B5EF4-FFF2-40B4-BE49-F238E27FC236}">
              <a16:creationId xmlns:a16="http://schemas.microsoft.com/office/drawing/2014/main" id="{0B7ECB2C-28C4-4E46-9CB6-ACFF270C252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5" name="Text Box 7">
          <a:extLst>
            <a:ext uri="{FF2B5EF4-FFF2-40B4-BE49-F238E27FC236}">
              <a16:creationId xmlns:a16="http://schemas.microsoft.com/office/drawing/2014/main" id="{D980DE54-3B06-41CF-8FAB-0A6ADB0F696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9DB5BB29-7333-4C2E-85B4-875AA0AA031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7" name="Text Box 4">
          <a:extLst>
            <a:ext uri="{FF2B5EF4-FFF2-40B4-BE49-F238E27FC236}">
              <a16:creationId xmlns:a16="http://schemas.microsoft.com/office/drawing/2014/main" id="{40AF91FC-7ED1-48CB-AEC8-239258FC3C46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8" name="Text Box 7">
          <a:extLst>
            <a:ext uri="{FF2B5EF4-FFF2-40B4-BE49-F238E27FC236}">
              <a16:creationId xmlns:a16="http://schemas.microsoft.com/office/drawing/2014/main" id="{1F9EB1C8-A301-4CDA-9B3D-9497DD023CAD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19" name="Text Box 1">
          <a:extLst>
            <a:ext uri="{FF2B5EF4-FFF2-40B4-BE49-F238E27FC236}">
              <a16:creationId xmlns:a16="http://schemas.microsoft.com/office/drawing/2014/main" id="{49717D35-23D6-4B67-A6B5-4C40666AE5D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0" name="Text Box 4">
          <a:extLst>
            <a:ext uri="{FF2B5EF4-FFF2-40B4-BE49-F238E27FC236}">
              <a16:creationId xmlns:a16="http://schemas.microsoft.com/office/drawing/2014/main" id="{CF620E36-960B-48E7-9A73-C9C767FA54D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1" name="Text Box 7">
          <a:extLst>
            <a:ext uri="{FF2B5EF4-FFF2-40B4-BE49-F238E27FC236}">
              <a16:creationId xmlns:a16="http://schemas.microsoft.com/office/drawing/2014/main" id="{F155A058-0240-47D0-A67A-E8E94635C48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333003BC-1F06-4C24-9329-D7203AAAA309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3" name="Text Box 4">
          <a:extLst>
            <a:ext uri="{FF2B5EF4-FFF2-40B4-BE49-F238E27FC236}">
              <a16:creationId xmlns:a16="http://schemas.microsoft.com/office/drawing/2014/main" id="{AF996CBA-A522-4A39-B3F1-10240C3CB81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4" name="Text Box 7">
          <a:extLst>
            <a:ext uri="{FF2B5EF4-FFF2-40B4-BE49-F238E27FC236}">
              <a16:creationId xmlns:a16="http://schemas.microsoft.com/office/drawing/2014/main" id="{4278E7B2-0D43-4E34-9D53-A54F249C411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5" name="Text Box 1">
          <a:extLst>
            <a:ext uri="{FF2B5EF4-FFF2-40B4-BE49-F238E27FC236}">
              <a16:creationId xmlns:a16="http://schemas.microsoft.com/office/drawing/2014/main" id="{48D9D125-E031-4FD3-B25F-3E89B938B28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6" name="Text Box 4">
          <a:extLst>
            <a:ext uri="{FF2B5EF4-FFF2-40B4-BE49-F238E27FC236}">
              <a16:creationId xmlns:a16="http://schemas.microsoft.com/office/drawing/2014/main" id="{A917931B-2B8A-4BDF-8E14-4DF8F2959E17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27" name="Text Box 7">
          <a:extLst>
            <a:ext uri="{FF2B5EF4-FFF2-40B4-BE49-F238E27FC236}">
              <a16:creationId xmlns:a16="http://schemas.microsoft.com/office/drawing/2014/main" id="{EB307178-F5A8-440F-BC9A-4DF0A99AC17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52DFF05D-B1C0-4EE5-881A-E250D1F59F1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29" name="Text Box 4">
          <a:extLst>
            <a:ext uri="{FF2B5EF4-FFF2-40B4-BE49-F238E27FC236}">
              <a16:creationId xmlns:a16="http://schemas.microsoft.com/office/drawing/2014/main" id="{663FD510-0602-40A7-8F9A-7623C3E2A6A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0" name="Text Box 7">
          <a:extLst>
            <a:ext uri="{FF2B5EF4-FFF2-40B4-BE49-F238E27FC236}">
              <a16:creationId xmlns:a16="http://schemas.microsoft.com/office/drawing/2014/main" id="{8A7ABCF3-3538-42AE-92AA-16288523387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1" name="Text Box 1">
          <a:extLst>
            <a:ext uri="{FF2B5EF4-FFF2-40B4-BE49-F238E27FC236}">
              <a16:creationId xmlns:a16="http://schemas.microsoft.com/office/drawing/2014/main" id="{3C21CCEE-0DB5-44C3-A6C6-80E76AA6628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2" name="Text Box 4">
          <a:extLst>
            <a:ext uri="{FF2B5EF4-FFF2-40B4-BE49-F238E27FC236}">
              <a16:creationId xmlns:a16="http://schemas.microsoft.com/office/drawing/2014/main" id="{EDEF91CC-C79B-4C1B-AD54-E3AABDA1198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3" name="Text Box 7">
          <a:extLst>
            <a:ext uri="{FF2B5EF4-FFF2-40B4-BE49-F238E27FC236}">
              <a16:creationId xmlns:a16="http://schemas.microsoft.com/office/drawing/2014/main" id="{AC773113-82A2-4AA5-A7DA-48DEDDB65F4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FC4335F9-6FD9-4186-A40C-122450613DF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5" name="Text Box 4">
          <a:extLst>
            <a:ext uri="{FF2B5EF4-FFF2-40B4-BE49-F238E27FC236}">
              <a16:creationId xmlns:a16="http://schemas.microsoft.com/office/drawing/2014/main" id="{40E10C8D-E6D7-4500-8F1A-918B22810B8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6" name="Text Box 7">
          <a:extLst>
            <a:ext uri="{FF2B5EF4-FFF2-40B4-BE49-F238E27FC236}">
              <a16:creationId xmlns:a16="http://schemas.microsoft.com/office/drawing/2014/main" id="{A335035D-77B4-4D37-A7C1-8C9EF37D91DB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7" name="Text Box 1">
          <a:extLst>
            <a:ext uri="{FF2B5EF4-FFF2-40B4-BE49-F238E27FC236}">
              <a16:creationId xmlns:a16="http://schemas.microsoft.com/office/drawing/2014/main" id="{03B7AD4A-2B47-4FE1-928F-73E135BD9A04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8" name="Text Box 4">
          <a:extLst>
            <a:ext uri="{FF2B5EF4-FFF2-40B4-BE49-F238E27FC236}">
              <a16:creationId xmlns:a16="http://schemas.microsoft.com/office/drawing/2014/main" id="{30834935-DF3F-46A3-AB2D-35A217C2D1B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39" name="Text Box 7">
          <a:extLst>
            <a:ext uri="{FF2B5EF4-FFF2-40B4-BE49-F238E27FC236}">
              <a16:creationId xmlns:a16="http://schemas.microsoft.com/office/drawing/2014/main" id="{DBC41C6C-831B-4E16-8EA7-E25F94A6206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71746376-F51D-4F2A-8E6A-51E3E997BA61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1" name="Text Box 4">
          <a:extLst>
            <a:ext uri="{FF2B5EF4-FFF2-40B4-BE49-F238E27FC236}">
              <a16:creationId xmlns:a16="http://schemas.microsoft.com/office/drawing/2014/main" id="{FBF46600-5EBB-4E32-8835-23EA82F50C62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2" name="Text Box 7">
          <a:extLst>
            <a:ext uri="{FF2B5EF4-FFF2-40B4-BE49-F238E27FC236}">
              <a16:creationId xmlns:a16="http://schemas.microsoft.com/office/drawing/2014/main" id="{540A7B2D-EBF5-4D09-BAE6-35947B6217BC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3" name="Text Box 1">
          <a:extLst>
            <a:ext uri="{FF2B5EF4-FFF2-40B4-BE49-F238E27FC236}">
              <a16:creationId xmlns:a16="http://schemas.microsoft.com/office/drawing/2014/main" id="{C655F632-A6EA-43ED-8424-FAFCD0B5CAD3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4" name="Text Box 4">
          <a:extLst>
            <a:ext uri="{FF2B5EF4-FFF2-40B4-BE49-F238E27FC236}">
              <a16:creationId xmlns:a16="http://schemas.microsoft.com/office/drawing/2014/main" id="{F09419BB-B6E9-41DD-9C61-6E7185D03026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5" name="Text Box 7">
          <a:extLst>
            <a:ext uri="{FF2B5EF4-FFF2-40B4-BE49-F238E27FC236}">
              <a16:creationId xmlns:a16="http://schemas.microsoft.com/office/drawing/2014/main" id="{A620402D-1275-4076-9021-E1FE49F03950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id="{F494CAA9-FE2F-4B92-83EE-CA9B4EE662E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7" name="Text Box 4">
          <a:extLst>
            <a:ext uri="{FF2B5EF4-FFF2-40B4-BE49-F238E27FC236}">
              <a16:creationId xmlns:a16="http://schemas.microsoft.com/office/drawing/2014/main" id="{EE6FF700-FABC-4C18-9ECC-3CC34060021D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95250" cy="47625"/>
    <xdr:sp macro="" textlink="">
      <xdr:nvSpPr>
        <xdr:cNvPr id="8548" name="Text Box 7">
          <a:extLst>
            <a:ext uri="{FF2B5EF4-FFF2-40B4-BE49-F238E27FC236}">
              <a16:creationId xmlns:a16="http://schemas.microsoft.com/office/drawing/2014/main" id="{BFE2FE9C-C676-4396-BA0E-EABF85FD2BDE}"/>
            </a:ext>
          </a:extLst>
        </xdr:cNvPr>
        <xdr:cNvSpPr txBox="1">
          <a:spLocks noChangeArrowheads="1"/>
        </xdr:cNvSpPr>
      </xdr:nvSpPr>
      <xdr:spPr bwMode="auto">
        <a:xfrm>
          <a:off x="3629025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DD0388EB-99C8-4F17-8D31-137C6C80434A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0" name="Text Box 4">
          <a:extLst>
            <a:ext uri="{FF2B5EF4-FFF2-40B4-BE49-F238E27FC236}">
              <a16:creationId xmlns:a16="http://schemas.microsoft.com/office/drawing/2014/main" id="{46698A19-7906-4639-8906-F8174771B6DB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1" name="Text Box 7">
          <a:extLst>
            <a:ext uri="{FF2B5EF4-FFF2-40B4-BE49-F238E27FC236}">
              <a16:creationId xmlns:a16="http://schemas.microsoft.com/office/drawing/2014/main" id="{926EB121-E642-49D8-A3FE-FD299A07E70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id="{8FDBDF0E-AC69-40B4-82E7-B722972390D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3" name="Text Box 4">
          <a:extLst>
            <a:ext uri="{FF2B5EF4-FFF2-40B4-BE49-F238E27FC236}">
              <a16:creationId xmlns:a16="http://schemas.microsoft.com/office/drawing/2014/main" id="{B5DF80B4-E503-472E-AC6E-875E5960B52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4" name="Text Box 7">
          <a:extLst>
            <a:ext uri="{FF2B5EF4-FFF2-40B4-BE49-F238E27FC236}">
              <a16:creationId xmlns:a16="http://schemas.microsoft.com/office/drawing/2014/main" id="{9B48E92F-2067-47C1-BBCC-88D98EFC328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5" name="Text Box 1">
          <a:extLst>
            <a:ext uri="{FF2B5EF4-FFF2-40B4-BE49-F238E27FC236}">
              <a16:creationId xmlns:a16="http://schemas.microsoft.com/office/drawing/2014/main" id="{CF1EB84C-B23C-4874-A95E-AF9523162C65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6" name="Text Box 4">
          <a:extLst>
            <a:ext uri="{FF2B5EF4-FFF2-40B4-BE49-F238E27FC236}">
              <a16:creationId xmlns:a16="http://schemas.microsoft.com/office/drawing/2014/main" id="{05CB85D4-2EA8-4DE0-9F72-485E3BD52A5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7" name="Text Box 7">
          <a:extLst>
            <a:ext uri="{FF2B5EF4-FFF2-40B4-BE49-F238E27FC236}">
              <a16:creationId xmlns:a16="http://schemas.microsoft.com/office/drawing/2014/main" id="{F3C88CC7-711D-4043-9D4E-74DF5200809E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CBA64110-238C-420B-8D15-C717DF10265F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59" name="Text Box 4">
          <a:extLst>
            <a:ext uri="{FF2B5EF4-FFF2-40B4-BE49-F238E27FC236}">
              <a16:creationId xmlns:a16="http://schemas.microsoft.com/office/drawing/2014/main" id="{2E481D82-C0E4-4B4B-9B50-0D22DC97C6A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0" name="Text Box 7">
          <a:extLst>
            <a:ext uri="{FF2B5EF4-FFF2-40B4-BE49-F238E27FC236}">
              <a16:creationId xmlns:a16="http://schemas.microsoft.com/office/drawing/2014/main" id="{F255F3A3-75CF-43CE-9BB7-24B0D26A4981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F042F3-F1E9-4EC6-ABEC-6EFD9FA23B8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2" name="Text Box 4">
          <a:extLst>
            <a:ext uri="{FF2B5EF4-FFF2-40B4-BE49-F238E27FC236}">
              <a16:creationId xmlns:a16="http://schemas.microsoft.com/office/drawing/2014/main" id="{68518AFA-E034-4D36-A67E-E3F712E012D4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3" name="Text Box 7">
          <a:extLst>
            <a:ext uri="{FF2B5EF4-FFF2-40B4-BE49-F238E27FC236}">
              <a16:creationId xmlns:a16="http://schemas.microsoft.com/office/drawing/2014/main" id="{69C11FF3-8917-4830-8DEB-5D2B49E6852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id="{C1AC8E00-748F-4BDE-BF38-8F2B00F52F00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5" name="Text Box 4">
          <a:extLst>
            <a:ext uri="{FF2B5EF4-FFF2-40B4-BE49-F238E27FC236}">
              <a16:creationId xmlns:a16="http://schemas.microsoft.com/office/drawing/2014/main" id="{EF016009-75EF-4FBE-8939-768F8CEFE5B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6" name="Text Box 7">
          <a:extLst>
            <a:ext uri="{FF2B5EF4-FFF2-40B4-BE49-F238E27FC236}">
              <a16:creationId xmlns:a16="http://schemas.microsoft.com/office/drawing/2014/main" id="{B905107C-5A14-43F7-BE23-270664F08283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17087DE4-DC1A-4252-AE78-CB0D55A11FC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8" name="Text Box 4">
          <a:extLst>
            <a:ext uri="{FF2B5EF4-FFF2-40B4-BE49-F238E27FC236}">
              <a16:creationId xmlns:a16="http://schemas.microsoft.com/office/drawing/2014/main" id="{0413B5F4-7FF5-46F8-A65B-7B96C21EB708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95250" cy="47625"/>
    <xdr:sp macro="" textlink="">
      <xdr:nvSpPr>
        <xdr:cNvPr id="8569" name="Text Box 7">
          <a:extLst>
            <a:ext uri="{FF2B5EF4-FFF2-40B4-BE49-F238E27FC236}">
              <a16:creationId xmlns:a16="http://schemas.microsoft.com/office/drawing/2014/main" id="{3ADDF704-47F6-47A2-BC72-97A95935990C}"/>
            </a:ext>
          </a:extLst>
        </xdr:cNvPr>
        <xdr:cNvSpPr txBox="1">
          <a:spLocks noChangeArrowheads="1"/>
        </xdr:cNvSpPr>
      </xdr:nvSpPr>
      <xdr:spPr bwMode="auto">
        <a:xfrm>
          <a:off x="4343400" y="12744450"/>
          <a:ext cx="952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SE0-DWG\&#52404;&#50977;\XLS\ALL-XLS\ULSAN\PR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LEE\SharedDocs\WINDOWS\&#48148;&#53461;%20&#54868;&#47732;\&#51060;&#52380;&#51060;&#45380;&#46020;\&#54868;&#49457;(&#45432;&#54980;&#44288;&#44368;&#52404;)\&#49688;&#47049;\&#52572;&#51333;&#49688;&#47049;\1&#54217;&#47532;&#51109;&#51664;&#47532;\15&#51109;A-&#47592;&#54848;&#53664;&#442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00\2003&#54532;&#47196;&#51229;&#53944;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D\hb\&#49340;&#49328;1&#51648;&#44396;(&#49892;&#49884;)\&#51452;&#44277;&#49688;&#47049;\&#51068;&#50948;&#45824;&#44032;98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My%20Documents\Kim_gs\&#48120;&#50896;&#54788;&#51109;\1&#52264;&#49444;&#44228;&#48320;&#44221;\&#48120;&#50896;1&#48516;&#44396;\&#48120;&#50896;1&#53664;&#44277;&#44288;&#47196;&#47592;&#5484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44592;&#49457;\d\&#52280;&#44256;&#51088;&#47308;\&#49688;&#47049;&#52572;&#51333;\&#49688;&#47049;\tem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80;&#44396;\7.0%20&#51221;&#49440;&#44400;%20&#49688;&#51032;&#44228;&#50557;&#44148;\DOOSAN\RAHMEN\R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4788;&#51109;&#48324;\&#44592;&#49884;&#44277;&#54788;&#51109;\&#48393;&#50577;&#54036;&#49569;&#51648;&#44396;&#48173;&#44592;&#48152;&#51221;&#48708;&#49324;&#50629;\&#44277;&#47924;&#44288;&#44228;\&#54036;&#49569;&#49444;&#44228;&#48320;&#44221;\2&#52264;&#48320;&#44221;\WORK\&#54788;&#51109;&#48324;\&#49884;&#44277;&#54788;&#51109;\&#48393;&#50577;&#48120;&#45817;&#44036;&#51060;&#50724;&#49688;&#52376;&#47532;\&#45236;&#50669;&#49436;\&#49444;&#44228;Program\&#49328;&#52636;&#44592;&#52488;2\&#49328;&#52636;&#44592;&#52488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16.&#47928;&#48156;&#52380;&#44060;&#49688;&#44277;&#49324;\&#49688;&#47049;\0214&#52572;&#51333;&#49688;&#47049;\0430\&#47928;&#48156;3&#44368;\project\000&#51088;&#50672;&#50644;&#51648;&#45768;&#50612;&#47553;\01&#47564;&#50864;2&#51228;&#44060;&#49688;&#44277;&#49324;\03&#49688;&#47049;&#49328;&#52636;&#49436;\&#49688;&#47049;\&#47560;&#49892;&#443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221;&#50528;\C\1\02-&#49688;&#47049;\04-&#48512;&#45824;&#44277;(&#45224;&#49324;&#51648;&#4439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U-21\&#49688;&#54644;&#48373;&#44396;\pj2\&#44256;&#49457;&#44400;\&#50745;&#48317;&#44277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U-21\&#49688;&#54644;&#48373;&#44396;\pj2\&#44256;&#49457;&#44400;\&#50745;&#48317;&#49688;&#4704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DISE\&#51201;&#44201;\&#54620;&#44397;&#50528;&#45768;\&#51089;&#50629;\&#49436;&#479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&#49836;&#46972;&#48652;\&#54620;&#44221;\&#51473;&#49328;&#4436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DATA\&#49688;&#47049;&#49328;&#52636;\&#44368;&#45824;&#53664;&#442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984;&#49345;\E\My%20Documents\&#50641;&#49472;&#50896;&#48376;\&#48176;&#49688;&#44277;\&#48149;&#44592;&#49324;-&#47732;&#4831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data\IFB\GJL\SIL_B_4\ITE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9440;&#44397;\DATA-EXEL\DATA-XLS\DATA\&#51652;&#50504;\XLS\PIER\UGPU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16.&#47928;&#48156;&#52380;&#44060;&#49688;&#44277;&#49324;\&#49688;&#47049;\0214&#52572;&#51333;&#49688;&#47049;\0430\&#47928;&#48156;3&#44368;\&#44057;&#51060;&#50416;&#45716;&#48169;\&#49688;&#47049;\&#46041;&#50577;&#46041;(0617)\Book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MY%20DOCUMENTS\DATA\DATA\ONG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YOUNGDOC\CIVIL\EXCLE\DAT\&#44256;&#50577;&#44288;&#5111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857;&#49340;\&#52380;&#54840;&#52380;&#44060;&#49688;&#44277;\woohwa\&#47564;&#44221;&#44053;&#49688;&#44228;&#52824;&#49688;&#49328;&#50629;&#49892;&#49884;&#49444;&#44228;CD-11\&#47564;&#44221;&#44053;\&#49569;&#54413;&#51648;&#44396;\&#44552;&#44053;&#49892;&#49884;&#49444;&#44228;(&#52572;&#51333;-&#49569;&#54413;&#51228;)\&#49688;&#47049;\&#49569;&#54413;&#51228;1&#51648;&#44396;\&#51228;1&#48176;&#49688;&#53685;&#47928;\&#51228;1&#48176;&#49688;&#53685;&#4792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My%20Documents\&#51228;&#51452;&#50724;&#46972;\&#49345;&#49688;\PHASE1-1&#49688;&#47049;&#49328;&#526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80;&#44396;\7.0%20&#51221;&#49440;&#44400;%20&#49688;&#51032;&#44228;&#50557;&#44148;\project\&#46041;&#47749;\&#51109;&#54637;&#49440;\&#44396;&#51312;&#44228;&#49328;\BO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20;&#51648;&#49457;\&#49888;&#47749;&#52488;&#46321;\chy\2000&#45380;\Xls\&#49328;&#52636;&#51312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TEST\&#51473;&#49328;&#443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00\2003&#54532;&#47196;&#51229;&#53944;\My%20Documents\&#44592;&#53440;\projct\ANSAN\EXL\GONG181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&#44396;&#51312;&#44228;&#49328;\&#51089;&#50629;&#48169;\&#53444;&#52380;1&#44368;\TANCHUN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50896;&#47784;\JUKJUN\00\GPBR\&#49444;&#44228;_&#45236;&#51652;&#44160;&#5366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ngjh\9809ndbr\Aaa\9806YDBR\PCBeam\&#49444;&#44228;98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868;\C\&#51089;&#50629;\xls\&#44053;&#48513;%20&#44032;&#47196;\&#53945;&#49353;&#51080;&#45716;%20&#45433;&#54868;&#44144;&#47532;%20&#51312;&#49457;&#44277;&#49324;(2&#50900;%2010&#51068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&#44396;&#51312;&#44228;&#49328;\&#50896;&#46041;&#44256;&#44032;\W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My%20Documents\Book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u-12\project\My%20Documents\&#53364;&#47101;&#54624;&#46972;\&#50689;&#51333;&#46020;\&#45216;&#44060;&#48317;&#49688;&#47049;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8372;&#51008;\&#50724;&#44396;&#45768;&#51116;\&#49688;&#47049;\EXL\&#51665;&#49688;&#5122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4508;&#49849;\08-&#50864;&#48120;&#52380;&#49688;\&#54532;&#47196;&#51229;&#53944;\04-&#51613;&#49328;&#51648;&#54616;&#52264;&#46020;\&#49688;&#47049;\JB-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00\2003&#54532;&#47196;&#51229;&#53944;\My%20Documents\&#44592;&#53440;\projct\ANSAN\EXL\gongsu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project\&#49688;&#47049;&#49328;&#52636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YAK\1999\&#49457;&#48513;&#44396;\&#51109;&#50948;&#49437;&#44288;\excel\sorc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5224;&#53468;_PC\D\1Kdm\DWG-FILE\1999\&#52380;&#50504;-&#45436;&#49328;(&#49457;&#48372;&#44060;&#48156;)\excel\&#48512;&#49328;&#52397;\&#51064;&#52380;&#54617;&#51061;&#46041;%20&#46041;&#50500;&#54413;&#47548;&#50500;&#54028;&#53944;&#54788;&#5110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YAK\1999\&#49457;&#48513;&#44396;\&#51109;&#50948;&#49437;&#44288;\excel\AA-2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&#49352;%20&#54260;&#45908;\1_WORK\9811&#51060;&#54980;\DAE-GU\EXCEL\HAN_KUK\&#44288;&#47196;&#44032;&#49884;&#49444;&#49688;&#47049;&#49328;&#52636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TEST\&#51473;&#49328;&#4436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48513;&#48128;&#50577;IC1&#44368;\PC30-3\PC30-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221;\&#54620;&#44397;\&#51473;&#49328;&#4436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10&#44277;&#443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116;&#50857;\-PROJECT\My%20Documents\&#54616;&#45224;\&#50724;&#49688;&#48155;&#51060;&#49688;&#47049;&#49328;&#526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WORK\&#49345;&#48512;\steel\quantity\&#54665;&#52492;1&#4436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u-12\project\KKS-WORK\&#51648;&#54616;&#52384;9&#54840;&#49440;\&#48376;&#49440;-&#45800;&#47732;2\YWM\EXCBAK\STEELBOX\STBOXF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88;\KKS-WORK\HK-JOB\jukjun\CAL\&#49444;&#44228;_&#48376;&#4944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DATA\&#51473;&#49328;&#4436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397;\&#51473;&#49328;&#4436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7548;\&#49328;&#53468;&#44264;&#44368;\&#54620;&#44397;\&#51473;&#49328;&#44368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48268;&#48120;&#52380;&#54945;&#45800;&#44368;&#47049;&#44277;&#49324;\&#49688;&#47049;\TEST\&#51473;&#49328;&#4436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54532;&#47004;(PLAN)\&#52397;&#52380;\200&#48156;&#51452;\2000&#52397;&#52380;-&#45909;&#54217;&#48156;&#5145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4508;&#49849;\01&#49888;&#45909;&#47732;&#50724;&#51648;\&#50857;&#51064;~&#54252;&#44257;\&#49688;&#47049;\&#50689;&#47928;&#44368;\&#50689;&#47928;&#44368;&#49345;&#4851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50896;&#47784;\JUKJUN\00\ndbr\ND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u-12\project\YOUNGDOC\CIVIL\EXCLE\DAT\&#44256;&#50577;&#44288;&#5111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16.&#47928;&#48156;&#52380;&#44060;&#49688;&#44277;&#49324;\&#49688;&#47049;\0214&#52572;&#51333;&#49688;&#47049;\0430\&#47928;&#48156;3&#44368;\2002&#49688;&#54644;&#48373;&#44396;\&#54217;&#52285;&#49688;&#54644;&#48373;&#44396;\&#44396;&#51312;&#44228;&#49328;\&#51228;14&#44368;\&#51228;14&#4436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My%20Documents\&#54217;&#52285;&#44036;&#51060;&#49345;&#49688;&#46020;\&#49345;&#49688;D100&#53664;&#4427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1061;\&#47196;&#52972;%20&#46356;&#49828;&#53356;%20(d)\My%20Documents\&#54616;&#45224;\&#50724;&#49688;&#48155;&#51060;&#49688;&#47049;&#49328;&#5263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D\111\&#44552;&#44053;\EXCEL\SUCK\HANBIT\3-2\3-2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44148;&#52629;\&#44148;&#51221;&#44148;&#52629;\&#50689;&#51452;&#44221;&#47452;&#54984;&#47144;&#50896;\&#49688;&#47049;\Excel\EXCEL\SUCK\HANBIT\3-2\3-2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221;&#54616;\D\My%20Documents\&#54616;&#45224;\&#50724;&#49688;&#48155;&#51060;&#49688;&#47049;&#49328;&#52636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221;&#54616;\D\My%20Documents\&#53364;&#47101;&#54624;&#46972;\&#50689;&#51333;&#46020;\&#45216;&#44060;&#48317;&#49688;&#47049;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SP00C087(&#49328;\Sp00c033(&#51204;&#51452;&#52264;&#51665;&#44288;&#47196;)\&#49688;&#47049;&#49328;&#52636;&#52572;&#51333;\&#49688;&#47049;&#49328;&#52636;&#49436;(&#54036;&#48373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My%20Documents\2002&#45236;&#50669;&#49436;\&#48177;&#49437;&#52488;&#51473;\&#48177;&#49437;&#52488;&#46321;&#54617;&#44368;&#51312;&#44221;&#45236;&#50669;&#4943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924;&#48276;\D\&#50948;&#54805;&#50868;\XLSDAT\IPC&#44368;&#47049;\ipc&#49688;&#47049;\&#51060;&#52824;2&#44368;\HONG-LIK\DOHWA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TEMP\&#51312;&#51221;3&#50900;13&#51068;&#47308;&#51068;&#49352;&#48317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3468;&#54840;\C\ex-data\&#44592;&#53440;&#51088;&#47308;\&#44221;&#50689;&#49345;&#53468;\00&#44221;&#50689;&#51201;&#4420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My%20Documents\Kim_gs\&#48120;&#50896;&#54788;&#51109;\&#49688;&#47049;&#49328;&#52636;\&#53664;&#44277;\&#45236;&#49328;1&#48516;&#44396;\&#51217;&#54633;&#48512;&#53664;&#44277;-&#48120;&#50896;6&#48516;&#4439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221;&#54616;\D\My%20Documents\&#54616;&#45224;\&#48512;&#45824;&#44277;&#49688;&#47049;&#49328;&#5263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&#45224;&#44305;ENG\&#51061;&#49328;&#49884;\&#47784;&#54788;&#46041;\&#49688;&#47049;&#49328;&#52636;&#49436;\&#44288;&#51060;&#49444;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9440;&#44397;\DATA-EXEL\MSOFFICE\EXCEL\HBH\&#44368;&#45824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111\&#44552;&#44053;\EXCEL\SUCK\HANBIT\3-2\3-2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9884;&#50672;\DRAWING\111\&#44552;&#44053;\EXCEL\SUCK\HANBIT\3-2\3-2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00\2003&#54532;&#47196;&#51229;&#53944;\2003&#54532;&#47196;&#51229;&#53944;\&#50872;&#49328;&#44396;&#50689;&#51648;&#44396;\&#50872;&#49328;&#44396;&#50689;&#51648;&#44396;(&#52572;&#51333;&#45225;&#54408;&#50857;)\&#50872;&#49328;&#44396;&#50689;4&#50900;22&#51068;&#49688;&#47049;(&#50872;&#49328;&#44396;&#50689;&#51648;&#44396;&#52572;&#51333;&#49688;&#47049;)\8.&#44277;&#53685;&#44277;&#49324;\&#48512;&#45824;&#44277;&#49688;&#47049;(&#48320;&#44221;-2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20;&#47196;&#48512;2\C\2000&#45380;\&#49688;&#54644;&#48373;&#44396;\&#50857;&#54616;\&#49688;&#47049;\1&#52397;&#49328;&#47732;\&#49688;&#47049;\CIVIL\EXCLE\DAT\&#44256;&#50577;&#44288;&#51116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Documents%20and%20Settings\win\&#48148;&#53461;%20&#54868;&#47732;\&#51060;&#50689;\&#45804;&#49457;&#49324;&#50629;&#49548;\&#49888;&#49444;&#44032;&#50517;&#51109;%20&#50857;&#47049;&#44160;&#53664;(08.09.01)\&#49569;&#52492;&#47532;&#44032;&#50517;&#51109;%20&#54156;&#54532;&#49444;&#52824;&#44277;&#49324;\&#49569;&#52492;%20&#44277;&#49324;%20&#49444;&#44228;&#4943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&#45380;&#49324;&#50629;\seoul\C-LINE\sorc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221;&#54616;\D\My%20Documents\&#51228;&#51452;&#50724;&#46972;\&#49345;&#49688;\PHASE1-1&#49688;&#47049;&#49328;&#5263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jaebeum\06.&#51221;&#49440;&#44400;&#49688;&#51032;&#44228;&#50557;&#44148;\WINDOWS\&#48148;&#53461;%20&#54868;&#47732;\&#48320;&#49892;&#54217;&#44512;&#53664;&#44277;&#49688;&#4704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&#52980;&#54504;&#53552;\&#52397;&#51221;&#53580;&#53356;(&#51452;)&#51088;&#47308;\10.%20&#51204;&#44397;%20&#49444;&#52824;&#54788;&#54889;\02.%20&#44221;&#49345;&#46020;\&#44608;&#52380;\&#51116;&#50684;&#49444;&#52824;\&#54889;&#44552;&#51221;&#49688;&#51109;\&#53441;&#46020;&#44228;%20&#48143;%20&#44228;&#52769;&#44288;&#47144;%20&#49436;&#47448;%20&#50577;&#49885;%20&#51077;&#49688;\&#51204;&#44592;\&#45236;&#50669;&#49436;\01.%20&#44608;&#52380;&#54889;&#44552;&#51221;&#49688;&#51109;%20&#45236;&#50669;&#49436;-&#51204;&#44592;&#48516;&#50556;-110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44592;&#49457;\d\&#44148;&#52629;\&#44148;&#51221;&#44148;&#52629;\&#50689;&#51452;&#44221;&#47452;&#54984;&#47144;&#50896;\&#49688;&#47049;\Excel\EXCEL\SUCK\HANBIT\3-2\3-2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221;&#54616;\D\My%20Documents\&#51453;&#51204;&#51648;&#44396;\&#44032;&#50517;&#51109;\&#44032;&#50517;&#51109;%20&#49688;&#47049;&#49328;&#52636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9457;&#48513;&#44396;\11%20line\11-&#50896;&#54805;&#47592;&#54848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YAK\1999\&#49457;&#48513;&#44396;\&#51109;&#50948;&#49437;&#44288;\excel\&#47784;&#47000;9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2000\&#45824;&#44396;-&#45824;&#46041;\&#44396;&#51312;&#44228;&#49328;&#49436;\example-1\&#49688;&#51221;\analysis\analysis\temp\4-2&#50976;&#54952;&#54253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7564;&#50689;\FINAL\&#51652;&#51109;&#44368;\&#49688;&#47049;&#49328;&#52636;&#49436;\&#49688;&#47049;(final)\&#52384;&#44540;&#49688;&#47049;&#51665;&#4422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W\&#44277;&#50976;&#44277;&#44036;\&#54620;&#44397;&#50528;&#45768;\&#51089;&#50629;\&#49436;&#4792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YOUNGDOC\CIVIL\EXCLE\DAT\&#44288;&#51116;&#47308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1064;\&#49688;&#47049;&#51665;&#44228;\EXCEL\DOWOO\BT\B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00\2003&#54532;&#47196;&#51229;&#53944;\&#50416;&#44592;\&#44537;&#50501;\&#50685;&#44592;\&#50864;&#49688;&#49688;&#47049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2001&#51089;&#50629;\2001&#51077;&#52272;\2001&#51312;&#45804;&#52397;\10-29&#44397;&#46020;38&#54840;&#49440;&#53685;&#47532;&#51648;&#44396;&#50724;&#47476;&#47561;&#52264;&#47196;&#49444;&#52824;&#44277;&#49324;\&#45236;&#50669;&#49436;\&#54620;&#44397;&#50528;&#45768;\&#51089;&#50629;\&#49436;&#4792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54532;&#47196;&#51229;&#53944;\&#50641;&#49472;\&#54620;&#44053;\&#49688;&#47049;&#49328;&#52636;\&#51025;&#50857;\EXCEL\SUCK\HANBIT\3-2\3-2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089;&#50629;2000\&#51077;&#52272;2000\&#44060;&#49688;&#51221;&#47148;\&#44060;&#49688;&#51221;&#4714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2001&#51089;&#50629;\2001&#51077;&#52272;\2001&#51312;&#45804;&#52397;\11-23&#44397;&#46020;23&#54840;&#49440;&#50689;&#50516;&#50672;&#49548;&#51648;&#44396;&#50724;&#47476;&#47561;&#52264;&#47196;&#49444;&#52824;&#44277;&#49324;\&#49368;&#54540;\&#44397;&#46020;23&#54840;&#49440;&#50689;&#50516;&#50672;&#49548;&#51648;&#44396;&#45236;&#50669;&#4943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80;&#44396;\7.0%20&#51221;&#49440;&#44400;%20&#49688;&#51032;&#44228;&#50557;&#44148;\BANDAL\EXCEL\RAHMEN\RAHMEN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1333;&#45909;\1%20&#54616;&#51060;&#53364;&#47196;data\2001&#51089;&#50629;\2001&#51077;&#52272;\2001&#51312;&#45804;&#52397;\10-29&#44397;&#46020;38&#54840;&#49440;&#53685;&#47532;&#51648;&#44396;&#50724;&#47476;&#47561;&#52264;&#47196;&#49444;&#52824;&#44277;&#49324;\&#45236;&#50669;&#49436;\My%20Documents\&#50689;&#51452;&#49884;&#44288;&#45236;%20&#50864;&#54924;&#46020;&#47196;\&#50689;&#51452;&#50864;&#54924;&#46020;&#47196;\&#50689;&#51452;&#46020;&#47196;1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u-12\project\YSG\n-k\&#54217;&#53469;-&#51020;&#49457;\01-15\1\&#51648;&#51473;&#46972;&#47704;&#51652;&#51676;\22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44228;&#44221;&#4870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D\&#44148;&#52629;\&#44148;&#51221;&#44148;&#52629;\&#50689;&#51452;&#44221;&#47452;&#54984;&#47144;&#50896;\&#49688;&#47049;\Excel\EXCEL\SUCK\HANBIT\3-2\3-2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9733;%20&#49436;&#48260;&#46041;&#44592;&#54868;\@%20&#51652;&#54665;\2025&#45380;\01%20&#51652;&#54665;\00.&#49444;&#44228;&#49436;%20&#51089;&#50629;\5.%20&#44032;&#54217;&#44400;%20&#54788;&#47532;&#51221;&#49688;&#51109;%20(24%20pjt%20&#50672;&#44228;)%20%20(&#44228;&#50557;)\&#51228;&#52636;1(&#49444;&#44228;&#49436;)\2.%20&#49444;&#44228;&#45236;&#50669;&#49436;(&#44032;&#54217;%20&#54788;&#47532;&#51221;&#49688;&#5110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</sheetNames>
    <sheetDataSet>
      <sheetData sheetId="0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호맨홀가시설토공(2~4)"/>
      <sheetName val="1호맨홀토공"/>
      <sheetName val="1호맨홀토공 (4)"/>
      <sheetName val="1호맨홀연결관토공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간지 (3)"/>
      <sheetName val="변경요약"/>
      <sheetName val="변경요약 (2)"/>
      <sheetName val="변경요약 (3)"/>
      <sheetName val="변경요약 (4)"/>
      <sheetName val="간지(적색)"/>
      <sheetName val="미원지구주요자재집계"/>
      <sheetName val="가정오수관집계"/>
      <sheetName val="미원2주요자재집계표"/>
      <sheetName val="미원3주요자재집계표"/>
      <sheetName val="미원4주요자재집계표"/>
      <sheetName val="미원5주요자재집계표"/>
      <sheetName val="미원6주요자재집계표"/>
      <sheetName val="미원7주요자재집계표"/>
      <sheetName val="미원8주요자재집계표"/>
      <sheetName val="미원1주요자재집계할증포함"/>
      <sheetName val="미원1주요자재집계표"/>
      <sheetName val="부대공관급자재"/>
      <sheetName val="포장관급자재"/>
      <sheetName val="오수받이관급사급"/>
      <sheetName val="가정오수관공 관급사급"/>
      <sheetName val="토류판수량집계"/>
      <sheetName val="집계표"/>
      <sheetName val="토공집계표"/>
      <sheetName val="11-00"/>
      <sheetName val="11-05"/>
      <sheetName val="11-10"/>
      <sheetName val="11-15"/>
      <sheetName val="11-20"/>
      <sheetName val="11-25"/>
      <sheetName val="11-30"/>
      <sheetName val="11-35"/>
      <sheetName val="11-40"/>
      <sheetName val="11-45"/>
      <sheetName val="12-00"/>
      <sheetName val="접합토공산출"/>
      <sheetName val="INPUT"/>
      <sheetName val="단위수량산출"/>
      <sheetName val="오수관로집계"/>
      <sheetName val="오수관로수량산출"/>
      <sheetName val="직관산출근거"/>
      <sheetName val="관로공제산출"/>
      <sheetName val="지수단관산출"/>
      <sheetName val="맨홀공제단위수량"/>
      <sheetName val="맨홀수량집계"/>
      <sheetName val="맨홀수량집계 (2)"/>
      <sheetName val="맨홀자재집계"/>
      <sheetName val="자재산출"/>
      <sheetName val="맨홀평균높이계산"/>
      <sheetName val="맨홀높이산출 (2)"/>
      <sheetName val="맨홀수량산출"/>
      <sheetName val="맨홀단위수량"/>
      <sheetName val="맨홀토공집계"/>
      <sheetName val="맨홀토공산출"/>
      <sheetName val="맨홀변경단가산출"/>
      <sheetName val="맨홀단위수량 (3)"/>
      <sheetName val="laroux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1"/>
      <sheetName val="#REF"/>
      <sheetName val="교각1"/>
      <sheetName val="temp"/>
      <sheetName val="Sheet1 (2)"/>
      <sheetName val="TOTAL"/>
      <sheetName val="부대공"/>
      <sheetName val="토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일반자재단가"/>
      <sheetName val="노임단가"/>
      <sheetName val="중기가격"/>
      <sheetName val="중기산출"/>
      <sheetName val="중기일위대가"/>
      <sheetName val="초기"/>
      <sheetName val="일위대가표"/>
      <sheetName val="양식"/>
      <sheetName val="토공"/>
      <sheetName val="구조물공"/>
      <sheetName val="관공"/>
      <sheetName val="포장공"/>
      <sheetName val="부대공"/>
      <sheetName val="자재대"/>
      <sheetName val="Sheet1"/>
    </sheetNames>
    <sheetDataSet>
      <sheetData sheetId="0" refreshError="1"/>
      <sheetData sheetId="1"/>
      <sheetData sheetId="2">
        <row r="8">
          <cell r="D8">
            <v>60176</v>
          </cell>
        </row>
        <row r="18">
          <cell r="D18">
            <v>60879</v>
          </cell>
        </row>
        <row r="20">
          <cell r="D20">
            <v>66149</v>
          </cell>
        </row>
        <row r="27">
          <cell r="D27">
            <v>49062</v>
          </cell>
        </row>
        <row r="30">
          <cell r="D30">
            <v>56884</v>
          </cell>
        </row>
        <row r="38">
          <cell r="D38">
            <v>53370</v>
          </cell>
        </row>
        <row r="44">
          <cell r="D44">
            <v>70920</v>
          </cell>
        </row>
        <row r="45">
          <cell r="D45">
            <v>52818</v>
          </cell>
        </row>
        <row r="85">
          <cell r="D85">
            <v>57379</v>
          </cell>
        </row>
        <row r="88">
          <cell r="D88">
            <v>50160</v>
          </cell>
        </row>
        <row r="117">
          <cell r="D117">
            <v>59048</v>
          </cell>
        </row>
        <row r="122">
          <cell r="D122">
            <v>65634</v>
          </cell>
        </row>
      </sheetData>
      <sheetData sheetId="3" refreshError="1"/>
      <sheetData sheetId="4" refreshError="1"/>
      <sheetData sheetId="5">
        <row r="8">
          <cell r="I8">
            <v>18852</v>
          </cell>
          <cell r="J8">
            <v>15264</v>
          </cell>
          <cell r="K8">
            <v>23289</v>
          </cell>
        </row>
        <row r="9">
          <cell r="I9">
            <v>18852</v>
          </cell>
          <cell r="J9">
            <v>25397</v>
          </cell>
          <cell r="K9">
            <v>30931</v>
          </cell>
        </row>
        <row r="23">
          <cell r="I23">
            <v>18852</v>
          </cell>
          <cell r="J23">
            <v>2398</v>
          </cell>
          <cell r="K23">
            <v>7350</v>
          </cell>
        </row>
        <row r="25">
          <cell r="I25">
            <v>18852</v>
          </cell>
          <cell r="J25">
            <v>6627</v>
          </cell>
          <cell r="K25">
            <v>16654</v>
          </cell>
        </row>
        <row r="28">
          <cell r="K28">
            <v>3022</v>
          </cell>
        </row>
        <row r="33">
          <cell r="I33">
            <v>18852</v>
          </cell>
          <cell r="J33">
            <v>6627</v>
          </cell>
          <cell r="K33">
            <v>25870</v>
          </cell>
        </row>
        <row r="51">
          <cell r="I51">
            <v>18852</v>
          </cell>
          <cell r="J51">
            <v>12271</v>
          </cell>
          <cell r="K51">
            <v>23263</v>
          </cell>
        </row>
        <row r="57">
          <cell r="I57">
            <v>18852</v>
          </cell>
          <cell r="J57">
            <v>14239</v>
          </cell>
          <cell r="K57">
            <v>16920</v>
          </cell>
        </row>
        <row r="58">
          <cell r="I58">
            <v>18852</v>
          </cell>
          <cell r="J58">
            <v>12909</v>
          </cell>
          <cell r="K58">
            <v>18111</v>
          </cell>
        </row>
        <row r="60">
          <cell r="I60">
            <v>11173</v>
          </cell>
          <cell r="J60">
            <v>4871</v>
          </cell>
          <cell r="K60">
            <v>5498</v>
          </cell>
        </row>
        <row r="67">
          <cell r="I67">
            <v>11774</v>
          </cell>
          <cell r="J67">
            <v>15343</v>
          </cell>
          <cell r="K67">
            <v>13741</v>
          </cell>
        </row>
        <row r="68">
          <cell r="I68">
            <v>14876</v>
          </cell>
          <cell r="J68">
            <v>15343</v>
          </cell>
          <cell r="K68">
            <v>14876</v>
          </cell>
        </row>
        <row r="69">
          <cell r="I69">
            <v>11774</v>
          </cell>
          <cell r="J69">
            <v>15343</v>
          </cell>
          <cell r="K69">
            <v>16578</v>
          </cell>
        </row>
        <row r="79">
          <cell r="I79">
            <v>14423</v>
          </cell>
          <cell r="J79">
            <v>8566</v>
          </cell>
          <cell r="K79">
            <v>22674</v>
          </cell>
        </row>
        <row r="93">
          <cell r="I93">
            <v>23282</v>
          </cell>
          <cell r="J93">
            <v>3345</v>
          </cell>
          <cell r="K93">
            <v>19825</v>
          </cell>
        </row>
        <row r="103">
          <cell r="I103">
            <v>11774</v>
          </cell>
          <cell r="J103">
            <v>14495</v>
          </cell>
          <cell r="K103">
            <v>14457</v>
          </cell>
        </row>
        <row r="109">
          <cell r="I109">
            <v>11774</v>
          </cell>
          <cell r="J109">
            <v>7756</v>
          </cell>
          <cell r="K109">
            <v>9417</v>
          </cell>
        </row>
        <row r="121">
          <cell r="I121">
            <v>11774</v>
          </cell>
          <cell r="J121">
            <v>8422</v>
          </cell>
          <cell r="K121">
            <v>4547</v>
          </cell>
        </row>
        <row r="128">
          <cell r="I128">
            <v>18852</v>
          </cell>
          <cell r="K128">
            <v>9779</v>
          </cell>
        </row>
        <row r="132">
          <cell r="J132">
            <v>969</v>
          </cell>
          <cell r="K132">
            <v>325</v>
          </cell>
        </row>
        <row r="133">
          <cell r="K133">
            <v>607</v>
          </cell>
        </row>
        <row r="134">
          <cell r="I134">
            <v>9994</v>
          </cell>
          <cell r="J134">
            <v>818</v>
          </cell>
          <cell r="K134">
            <v>386</v>
          </cell>
        </row>
        <row r="135">
          <cell r="I135">
            <v>11173</v>
          </cell>
          <cell r="J135">
            <v>6850</v>
          </cell>
          <cell r="K135">
            <v>3763</v>
          </cell>
        </row>
        <row r="136">
          <cell r="I136">
            <v>9994</v>
          </cell>
          <cell r="J136">
            <v>12089</v>
          </cell>
          <cell r="K136">
            <v>4659</v>
          </cell>
        </row>
        <row r="145">
          <cell r="K145">
            <v>244</v>
          </cell>
        </row>
        <row r="147">
          <cell r="K147">
            <v>48</v>
          </cell>
        </row>
        <row r="177">
          <cell r="I177">
            <v>11774</v>
          </cell>
          <cell r="J177">
            <v>1090</v>
          </cell>
          <cell r="K177">
            <v>1668</v>
          </cell>
        </row>
        <row r="178">
          <cell r="I178">
            <v>9994</v>
          </cell>
          <cell r="J178">
            <v>1017</v>
          </cell>
          <cell r="K178">
            <v>558</v>
          </cell>
        </row>
        <row r="179">
          <cell r="K179">
            <v>4057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실교"/>
      <sheetName val="Sheet17"/>
      <sheetName val="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부대공(남사지구)"/>
      <sheetName val="DATA 입력란"/>
      <sheetName val="1. 설계조건 2.단면가정 3. 하중계산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EMST10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맨홀토공산출"/>
      <sheetName val="제직재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1월"/>
      <sheetName val="3월"/>
      <sheetName val="2000년1차"/>
      <sheetName val="관급자재"/>
      <sheetName val="전기"/>
      <sheetName val="단가"/>
      <sheetName val="200"/>
      <sheetName val="직공비"/>
      <sheetName val="1-1"/>
      <sheetName val="건축미장"/>
      <sheetName val="건축미장내역"/>
      <sheetName val="기자재비"/>
      <sheetName val="CODE"/>
      <sheetName val="1-4일위대가목차"/>
      <sheetName val="입찰안"/>
      <sheetName val="1호인버트수량"/>
      <sheetName val="SLAB&quot;1&quot;"/>
      <sheetName val="input"/>
      <sheetName val="건축-물가변동"/>
      <sheetName val="품셈표"/>
      <sheetName val="COPING"/>
      <sheetName val="gyun"/>
      <sheetName val="간선계산"/>
      <sheetName val="토목내역서"/>
      <sheetName val="중기가격"/>
      <sheetName val="공통가설"/>
      <sheetName val="설계"/>
      <sheetName val="별표집계"/>
      <sheetName val="남양시작동자105노65기1.3화1.2"/>
      <sheetName val="공사내역"/>
      <sheetName val="오억미만"/>
      <sheetName val="#REF"/>
      <sheetName val="원가입력"/>
      <sheetName val="내역분기"/>
      <sheetName val="간접비내역-1"/>
      <sheetName val="Hw-CV"/>
      <sheetName val="물가자료"/>
      <sheetName val="토공사"/>
      <sheetName val="Sheet5"/>
      <sheetName val="COA-17"/>
      <sheetName val="C-18"/>
      <sheetName val="토목"/>
      <sheetName val="내역표지"/>
      <sheetName val="을지"/>
      <sheetName val="내역서"/>
      <sheetName val="일위목록"/>
      <sheetName val="자재co"/>
      <sheetName val="가스"/>
      <sheetName val="Macro(ST)"/>
      <sheetName val="Macro(AT)"/>
      <sheetName val="결재판"/>
      <sheetName val="Total"/>
      <sheetName val="삼성전기"/>
      <sheetName val="Sheet1 (2)"/>
      <sheetName val="부안일위"/>
      <sheetName val="교각1"/>
      <sheetName val="점수계산1-2"/>
      <sheetName val="CAT_5"/>
      <sheetName val="guard(mac)"/>
      <sheetName val="부대내역"/>
      <sheetName val="횡배수관토공수량"/>
      <sheetName val="적현로"/>
      <sheetName val="산출내역"/>
      <sheetName val="기초단가"/>
      <sheetName val="건축내역"/>
      <sheetName val="집계표"/>
      <sheetName val="목록"/>
      <sheetName val="을"/>
      <sheetName val="기본"/>
      <sheetName val="날개벽"/>
      <sheetName val="배수장공사비명세서"/>
      <sheetName val="9811"/>
      <sheetName val="Macro(전선)"/>
      <sheetName val="기둥"/>
      <sheetName val="저판(버림100)"/>
      <sheetName val="내력서"/>
      <sheetName val="3.바닥판설계"/>
      <sheetName val="입력시트"/>
      <sheetName val="SILICATE"/>
      <sheetName val="전신환매도율"/>
      <sheetName val="총 원가계산"/>
      <sheetName val="CPM챠트 "/>
      <sheetName val="관기성공.내"/>
      <sheetName val="단가보완"/>
      <sheetName val="단위가격"/>
      <sheetName val="일위대가(가설)"/>
      <sheetName val="사급자재"/>
      <sheetName val="노임"/>
      <sheetName val="코드표"/>
      <sheetName val="M1"/>
      <sheetName val="b_balju"/>
      <sheetName val="공사비예산서(토목분)"/>
      <sheetName val="주방환기"/>
      <sheetName val="슬래브(유곡)"/>
      <sheetName val="정부노임단가"/>
      <sheetName val="6동"/>
      <sheetName val="B1(반포1차)"/>
      <sheetName val="단위수량"/>
      <sheetName val="계화배수"/>
      <sheetName val="CODE(2)"/>
      <sheetName val="내역서적용수량"/>
      <sheetName val="우수받이"/>
      <sheetName val="S058FL01"/>
      <sheetName val="I一般比"/>
      <sheetName val="내역서(총괄)"/>
      <sheetName val="Project Brief"/>
      <sheetName val="산출내역서집계표"/>
      <sheetName val="1공구 건정토건 토공"/>
      <sheetName val="재료집계"/>
      <sheetName val="DATA"/>
      <sheetName val="자재단가비교표"/>
      <sheetName val="표지"/>
      <sheetName val="서울산업대(토)"/>
      <sheetName val="BSD (2)"/>
      <sheetName val="준검 내역서"/>
      <sheetName val="안정검토"/>
      <sheetName val="단면설계"/>
      <sheetName val="관음목장(제출용)자105인97.5"/>
      <sheetName val="가설공사내역"/>
      <sheetName val="조건표"/>
      <sheetName val="giathanh1"/>
      <sheetName val="계양가시설"/>
      <sheetName val="대전-교대(A1-A2)"/>
      <sheetName val="수량산출내역1115"/>
      <sheetName val="지급자재"/>
      <sheetName val="타공종이기"/>
      <sheetName val="SUMMARY"/>
      <sheetName val="PAINT"/>
      <sheetName val="1.설계조건"/>
      <sheetName val="양산물금"/>
      <sheetName val="CPM챠트"/>
      <sheetName val="내역(중앙)"/>
      <sheetName val="내역(창신)"/>
      <sheetName val="총괄내역서"/>
      <sheetName val="Mc1"/>
      <sheetName val="철콘공사"/>
      <sheetName val="수로교총재료집계"/>
      <sheetName val="바.한일양산"/>
      <sheetName val="시추주상도"/>
      <sheetName val="UPRI"/>
      <sheetName val="기본DATA"/>
      <sheetName val="일위대가내역"/>
      <sheetName val="EACT10"/>
      <sheetName val="일위대가"/>
      <sheetName val="와동25-3(변경)"/>
      <sheetName val="외상매"/>
      <sheetName val="ETC"/>
      <sheetName val="부속동"/>
      <sheetName val="토목주소"/>
      <sheetName val="프랜트면허"/>
      <sheetName val="투찰가"/>
      <sheetName val="적용단가"/>
      <sheetName val="개요입력"/>
      <sheetName val="수량기준"/>
      <sheetName val="단가기준"/>
      <sheetName val="인건비"/>
      <sheetName val="포장복구집계"/>
      <sheetName val="일반부표"/>
      <sheetName val="금액"/>
      <sheetName val="기계 도급내역서"/>
      <sheetName val="실행철강하도"/>
      <sheetName val="TUAS"/>
      <sheetName val="11.자재단가"/>
      <sheetName val="단가표"/>
      <sheetName val="UNIT"/>
      <sheetName val="세부내역"/>
      <sheetName val="PROJECT BRIEF(EX.NEW)"/>
      <sheetName val="제경비"/>
      <sheetName val="CIVIL4"/>
      <sheetName val="전장품(관리용)"/>
      <sheetName val="식재총괄"/>
      <sheetName val="제품"/>
      <sheetName val="일위목록-기"/>
      <sheetName val="단중표"/>
      <sheetName val="단가조사"/>
      <sheetName val="PBS"/>
      <sheetName val="eq_data"/>
      <sheetName val="일위대가(계측기설치)"/>
      <sheetName val="FAX"/>
      <sheetName val="공량산출서"/>
      <sheetName val="예산M11A"/>
      <sheetName val="입출재고현황 (2)"/>
      <sheetName val="기성내역서표지"/>
      <sheetName val="연부97-1"/>
      <sheetName val="갑지1"/>
      <sheetName val="A-4"/>
      <sheetName val="기성2"/>
      <sheetName val="건축"/>
      <sheetName val="상수도토공집계표"/>
      <sheetName val="별표 "/>
      <sheetName val="비용"/>
      <sheetName val="LABTOTAL"/>
      <sheetName val="부하계산서"/>
      <sheetName val="뜃맟뭁돽띿맟?-BLDG"/>
      <sheetName val="견적내용입력"/>
      <sheetName val="INS-SHEET"/>
      <sheetName val="설계내역"/>
      <sheetName val="증감대비"/>
      <sheetName val="부대공Ⅱ"/>
      <sheetName val="1단계"/>
      <sheetName val="2000전체분"/>
      <sheetName val="교각계산"/>
      <sheetName val="노임단가"/>
      <sheetName val="간접비"/>
      <sheetName val="문학간접"/>
      <sheetName val="간접"/>
      <sheetName val="단가조사서"/>
      <sheetName val="현대물량"/>
      <sheetName val="중동상가"/>
      <sheetName val="TOTAL_BOQ"/>
      <sheetName val="에너지동"/>
      <sheetName val="부산4"/>
      <sheetName val="conv전장품"/>
      <sheetName val="MCC제원"/>
      <sheetName val="TEST1"/>
      <sheetName val="IMPEADENCE MAP 취수장"/>
      <sheetName val="Summary Sheets"/>
      <sheetName val="가스내역"/>
      <sheetName val="품셈TABLE"/>
      <sheetName val="결재판(삭제하지말아주세요)"/>
      <sheetName val="산정표"/>
      <sheetName val="노무비 경비"/>
      <sheetName val="산재 안전"/>
      <sheetName val="세부내역서"/>
      <sheetName val="금액내역서"/>
      <sheetName val="ABUT수량-A1"/>
      <sheetName val="대전월평내역"/>
      <sheetName val="3.공통공사대비"/>
      <sheetName val="약품설비"/>
      <sheetName val="송라터널총괄"/>
      <sheetName val="WEON"/>
      <sheetName val="일위대가-1"/>
      <sheetName val="목창호"/>
      <sheetName val="COST"/>
      <sheetName val="Sheet4"/>
      <sheetName val="갑지(추정)"/>
      <sheetName val="골조시행"/>
      <sheetName val="하조서"/>
      <sheetName val="일위대가-2"/>
      <sheetName val="공사수행방안"/>
      <sheetName val="EQUIP-H"/>
      <sheetName val="품셈총괄표"/>
      <sheetName val="2.가정단면"/>
      <sheetName val="공사비집계"/>
      <sheetName val="견적대비표"/>
      <sheetName val="BID"/>
      <sheetName val="BASIC (2)"/>
      <sheetName val="c_balju"/>
      <sheetName val="LIST"/>
      <sheetName val="DANGA"/>
      <sheetName val="적용률"/>
      <sheetName val="단"/>
      <sheetName val="교량전기"/>
      <sheetName val="단가및재료비"/>
      <sheetName val="중기사용료"/>
      <sheetName val="수입"/>
      <sheetName val="정공공사"/>
      <sheetName val="내  역  서"/>
      <sheetName val="통합"/>
      <sheetName val="배수장공사비"/>
      <sheetName val="견적조건"/>
      <sheetName val="Macro1"/>
      <sheetName val="자판실행"/>
      <sheetName val="계약서"/>
      <sheetName val="손익분석"/>
      <sheetName val="장비명"/>
      <sheetName val="MANUFACTORY"/>
      <sheetName val="기기점검"/>
      <sheetName val="일위대가(건축)"/>
      <sheetName val="단면 (2)"/>
      <sheetName val="예산대비"/>
      <sheetName val="MOTOR"/>
      <sheetName val="VV보온LINK"/>
      <sheetName val="FIT보온LINK"/>
      <sheetName val="매입세"/>
      <sheetName val="CPI"/>
      <sheetName val="CV"/>
      <sheetName val="철근콘크리트"/>
      <sheetName val="파일항타"/>
      <sheetName val="파일항타 (2)"/>
      <sheetName val="2003하반기노임기준"/>
      <sheetName val="96보완계획7.12"/>
      <sheetName val="SG"/>
      <sheetName val="tggwan(mac)"/>
      <sheetName val="포장공"/>
      <sheetName val="성남여성복지내역"/>
      <sheetName val="품목"/>
      <sheetName val="일위대가목록"/>
      <sheetName val="총내역서"/>
      <sheetName val="열린교실"/>
      <sheetName val="말뚝물량"/>
      <sheetName val="수량산출근거"/>
      <sheetName val="단위집계표"/>
      <sheetName val="노임이"/>
      <sheetName val="Bid_Detail"/>
      <sheetName val="001"/>
      <sheetName val="VXXXXXXX"/>
      <sheetName val="역T형"/>
      <sheetName val="진주방향"/>
      <sheetName val="화전내"/>
      <sheetName val="하수실행"/>
      <sheetName val="노무비"/>
      <sheetName val="설계명세서"/>
      <sheetName val="기초자료입력"/>
      <sheetName val="돌담교 상부수량"/>
      <sheetName val="dg"/>
      <sheetName val="각종양식"/>
      <sheetName val="식재"/>
      <sheetName val="시설물"/>
      <sheetName val="식재출력용"/>
      <sheetName val="유지관리"/>
      <sheetName val="현황"/>
      <sheetName val="방송일위대가"/>
      <sheetName val="중기조종사 단위단가"/>
      <sheetName val="공사비총괄표"/>
      <sheetName val="2.유지보수비"/>
      <sheetName val="교통대책내역"/>
      <sheetName val="CAP"/>
      <sheetName val="ELECTRIC"/>
      <sheetName val="9GNG운반"/>
      <sheetName val="MAT"/>
      <sheetName val="시산표"/>
      <sheetName val="coll#"/>
      <sheetName val="중갑지"/>
      <sheetName val="제출내역 (2)"/>
      <sheetName val="법면"/>
      <sheetName val="부대공"/>
      <sheetName val="구조물공"/>
      <sheetName val="중기일위대가"/>
      <sheetName val="토공"/>
      <sheetName val="배수공1"/>
      <sheetName val="O＆P"/>
      <sheetName val="신우"/>
      <sheetName val="일위_파일"/>
      <sheetName val="가공비"/>
      <sheetName val="내역입력"/>
      <sheetName val="버스운행안내"/>
      <sheetName val="예방접종계획"/>
      <sheetName val="근태계획서"/>
      <sheetName val="가락화장을지"/>
      <sheetName val="산출근거"/>
      <sheetName val="TRE TABLE"/>
      <sheetName val="견적서"/>
      <sheetName val="GI-LIST"/>
      <sheetName val="토적계산"/>
      <sheetName val="목차"/>
      <sheetName val="카메라"/>
      <sheetName val="암거공"/>
      <sheetName val="앨범표지"/>
      <sheetName val="부하(성남)"/>
      <sheetName val="대목"/>
      <sheetName val="메서,변+증"/>
      <sheetName val="예상"/>
      <sheetName val="퇴직금(울산천상)"/>
      <sheetName val="미드수량"/>
      <sheetName val="소요자재"/>
      <sheetName val="노무산출서"/>
      <sheetName val="샘플표지"/>
      <sheetName val="1995년 섹터별 매출"/>
      <sheetName val="설 계"/>
      <sheetName val="차액보증"/>
      <sheetName val="일위대가(1)"/>
      <sheetName val="제수"/>
      <sheetName val="공기"/>
      <sheetName val="전산소모"/>
      <sheetName val="6PILE  (돌출)"/>
      <sheetName val="시노"/>
      <sheetName val="TG9504"/>
      <sheetName val="Sheet1 (3)"/>
      <sheetName val="sw1"/>
      <sheetName val="NOMUBI"/>
      <sheetName val="전선"/>
      <sheetName val="CABLE"/>
      <sheetName val="예산명세서"/>
      <sheetName val="자료입력"/>
      <sheetName val="견"/>
      <sheetName val="건축집계표"/>
      <sheetName val="산업"/>
      <sheetName val="982월원안"/>
      <sheetName val="추정BS"/>
      <sheetName val="추정PL"/>
      <sheetName val="P.M 별"/>
      <sheetName val="99 조정금액"/>
      <sheetName val="D-3109"/>
      <sheetName val="시점부일반수량"/>
      <sheetName val="약품공급2"/>
      <sheetName val="전기일위대가"/>
      <sheetName val="백암비스타내역"/>
      <sheetName val="부표총괄"/>
      <sheetName val="설정"/>
      <sheetName val="대비"/>
      <sheetName val="가로등"/>
      <sheetName val="실행"/>
      <sheetName val="하중계산"/>
      <sheetName val="월별수입"/>
      <sheetName val="실행내역"/>
      <sheetName val="날개벽수량표"/>
      <sheetName val="96노임기준"/>
      <sheetName val="아파트"/>
      <sheetName val="계산"/>
      <sheetName val="Sens&amp;Anal"/>
      <sheetName val="Y-WORK"/>
      <sheetName val="단가산출"/>
      <sheetName val="매립"/>
      <sheetName val="제-노임"/>
      <sheetName val="예정(3)"/>
      <sheetName val="본체"/>
      <sheetName val="비교표"/>
      <sheetName val="경상비"/>
      <sheetName val="잡비"/>
      <sheetName val="전체도급"/>
      <sheetName val="구의33고"/>
      <sheetName val="실행품의서"/>
      <sheetName val="차선도색현황"/>
      <sheetName val="Cost_File"/>
      <sheetName val="COPING-1"/>
      <sheetName val="역T형교대-2수량"/>
      <sheetName val="단면가정"/>
      <sheetName val="기둥(원형)"/>
      <sheetName val="소방"/>
      <sheetName val="토적표"/>
      <sheetName val="CC16-내역서"/>
      <sheetName val="조도계산서 (도서)"/>
      <sheetName val="소방일위 "/>
      <sheetName val="부대대비"/>
      <sheetName val="냉연집계"/>
      <sheetName val="s.v"/>
      <sheetName val="J直材4"/>
      <sheetName val="경비"/>
      <sheetName val="esc"/>
      <sheetName val="정렬"/>
      <sheetName val="우배수"/>
      <sheetName val="직노"/>
      <sheetName val="공사설명서"/>
      <sheetName val="공사계획서"/>
      <sheetName val="LEGEND"/>
      <sheetName val="설계예시"/>
      <sheetName val="수원BOM-원본"/>
      <sheetName val="기계경비(시간당)"/>
      <sheetName val="램머"/>
      <sheetName val="GAEYO"/>
      <sheetName val="공작물조직표(용배수)"/>
      <sheetName val="대비표(토공1안)"/>
      <sheetName val="04.계약내역서.xlsx"/>
      <sheetName val="공조기"/>
      <sheetName val="단가대비표"/>
      <sheetName val="자  재"/>
      <sheetName val="건축외주"/>
      <sheetName val="CB"/>
      <sheetName val="부관맨홀조서"/>
      <sheetName val="표지1"/>
      <sheetName val="수량"/>
      <sheetName val="대비(전체)"/>
      <sheetName val="사회복지관"/>
      <sheetName val="말뚝지지력산정"/>
      <sheetName val="1.취수장"/>
      <sheetName val="CLAUSE"/>
      <sheetName val="2"/>
      <sheetName val="내역서01"/>
      <sheetName val="F5"/>
      <sheetName val="계산내역"/>
      <sheetName val="사통공사비"/>
      <sheetName val="인건-측정"/>
      <sheetName val="평가데이터"/>
      <sheetName val="특이사항"/>
      <sheetName val="경비_원본"/>
      <sheetName val="수원공"/>
      <sheetName val="시중노임단가"/>
      <sheetName val="조작대(1연)"/>
      <sheetName val="설계변경원가계산총괄표"/>
      <sheetName val="원가계산하도"/>
      <sheetName val="청천내"/>
      <sheetName val="주식"/>
      <sheetName val="B1"/>
      <sheetName val="DESIGN CRITERIA"/>
      <sheetName val="H-pile(298x299)"/>
      <sheetName val="H-pile(250x250)"/>
      <sheetName val="우각부보강"/>
      <sheetName val="국공유지및사유지"/>
      <sheetName val="1,2공구원가계산서"/>
      <sheetName val="1공구산출내역서"/>
      <sheetName val="영흥TL(UP,DOWN) "/>
      <sheetName val="AILC004"/>
      <sheetName val="Curves"/>
      <sheetName val="Tables"/>
      <sheetName val="화전입력"/>
      <sheetName val="조건입력"/>
      <sheetName val="조건입력(2)"/>
      <sheetName val="장비선정"/>
      <sheetName val="TH VL, NC, DDHT Thanhphuoc"/>
      <sheetName val="TOWER 12TON"/>
      <sheetName val="TOWER 10TON"/>
      <sheetName val="본사일보"/>
      <sheetName val="내역(구조물)"/>
      <sheetName val="SULKEA"/>
      <sheetName val="뜃맟뭁돽띿맟_-BLDG"/>
      <sheetName val="공사개요"/>
      <sheetName val="S14"/>
      <sheetName val="예산서"/>
      <sheetName val="CON"/>
      <sheetName val="전기공사"/>
      <sheetName val="내역서(교량)전체"/>
      <sheetName val="석축단"/>
      <sheetName val="법면수집"/>
      <sheetName val="석축설면"/>
      <sheetName val="법면단"/>
      <sheetName val="대전노은1차_조적_집계표"/>
      <sheetName val="공사비"/>
      <sheetName val="2공구산출내역"/>
      <sheetName val="기기리스트"/>
      <sheetName val="단가적용"/>
      <sheetName val="코드"/>
      <sheetName val="기계설비-물가변동"/>
      <sheetName val="Data&amp;Result"/>
      <sheetName val="맨홀토공수량"/>
      <sheetName val="1.우편집중내역서"/>
      <sheetName val="1호맨홀토공"/>
      <sheetName val="매원개착터널총괄"/>
      <sheetName val="조직"/>
      <sheetName val="개산공사비"/>
      <sheetName val="단열-자재"/>
      <sheetName val="내역전기"/>
      <sheetName val="자금집행_현황"/>
      <sheetName val="노임대장_(2)"/>
      <sheetName val="노임대장_(3)"/>
      <sheetName val="내역서_(2)"/>
      <sheetName val="일위대가__(2)"/>
      <sheetName val="원가계산서(최초)_(2)"/>
      <sheetName val="집계표_(2)"/>
      <sheetName val="일위대가목록표_(2)"/>
      <sheetName val="소방계갑_"/>
      <sheetName val="남양시작동자105노65기1_3화1_2"/>
      <sheetName val="관기성공_내"/>
      <sheetName val="Sheet1_(2)"/>
      <sheetName val="총_원가계산"/>
      <sheetName val="CPM챠트_"/>
      <sheetName val="BSD_(2)"/>
      <sheetName val="1공구_건정토건_토공"/>
      <sheetName val="Project_Brief"/>
      <sheetName val="준검_내역서"/>
      <sheetName val="11_자재단가"/>
      <sheetName val="입출재고현황_(2)"/>
      <sheetName val="3_공통공사대비"/>
      <sheetName val="PROJECT_BRIEF(EX_NEW)"/>
      <sheetName val="Summary_Sheets"/>
      <sheetName val="경율산정.XLS"/>
      <sheetName val="FORM-0"/>
      <sheetName val="견적"/>
      <sheetName val="일위"/>
      <sheetName val="ASP"/>
      <sheetName val="토 적 표"/>
      <sheetName val="NAI"/>
      <sheetName val="TOTAL3"/>
      <sheetName val="품셈1-17"/>
      <sheetName val="입찰내역"/>
      <sheetName val="Breakdown"/>
      <sheetName val="UnitRate"/>
      <sheetName val="SOURCE"/>
      <sheetName val="실행(ALT1)"/>
      <sheetName val="공사비산출내역"/>
      <sheetName val="터널조도"/>
      <sheetName val="BSD _2_"/>
      <sheetName val="점검등산출(전체)"/>
      <sheetName val="01상노임"/>
      <sheetName val="전기일위목록"/>
      <sheetName val="2.3지지력"/>
      <sheetName val="4.하중산정"/>
      <sheetName val="밸브설치"/>
      <sheetName val="기계_도급내역서"/>
      <sheetName val="관음목장(제출용)자105인97_5"/>
      <sheetName val="1_설계조건"/>
      <sheetName val="단면_(2)"/>
      <sheetName val="96보완계획7_12"/>
      <sheetName val="노무비_경비"/>
      <sheetName val="산재_안전"/>
      <sheetName val="IMPEADENCE_MAP_취수장"/>
      <sheetName val="거래처등록"/>
      <sheetName val="국내총괄"/>
      <sheetName val="변경품셈"/>
      <sheetName val="내역서을지"/>
      <sheetName val="방호벽"/>
      <sheetName val="저리조양"/>
      <sheetName val="부서현황"/>
      <sheetName val="2004 연결"/>
      <sheetName val="대림경상68억"/>
      <sheetName val="당초내역서"/>
      <sheetName val="측구공"/>
      <sheetName val="배수관공"/>
      <sheetName val="구성비"/>
      <sheetName val="평야부원가총괄"/>
      <sheetName val="토목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서적용"/>
      <sheetName val="재료총괄"/>
      <sheetName val="옹벽철근"/>
      <sheetName val="옹벽현황"/>
      <sheetName val="수량집계"/>
      <sheetName val="H=3.0m"/>
      <sheetName val="H=3.5m"/>
      <sheetName val="H=4.0m"/>
      <sheetName val="H=4.5m"/>
      <sheetName val="H=5.0m"/>
      <sheetName val="H=5.5m"/>
      <sheetName val="H=6.0m"/>
      <sheetName val="H=6.5m"/>
      <sheetName val="H=7.0m"/>
      <sheetName val="H=7.5m"/>
      <sheetName val="H=8.0m"/>
      <sheetName val="버림현황(단차)"/>
      <sheetName val="버림(단차)"/>
      <sheetName val="단위수량(출력X)"/>
      <sheetName val="R7 옹벽(삭제)"/>
      <sheetName val="DATE"/>
      <sheetName val="제수"/>
      <sheetName val="용소리교"/>
      <sheetName val="흄관기초"/>
      <sheetName val="DATA"/>
      <sheetName val="횡배수관토공수량"/>
      <sheetName val="날개벽"/>
      <sheetName val="#REF"/>
      <sheetName val="1.설계조건"/>
      <sheetName val="품셈TABLE"/>
      <sheetName val="일위대가"/>
      <sheetName val="횡배수관 토공 조서"/>
      <sheetName val="지장물C"/>
      <sheetName val="1호맨홀토공"/>
      <sheetName val="오수관"/>
      <sheetName val="오수관토공"/>
      <sheetName val="6PILE  (돌출)"/>
      <sheetName val="MSG 수량"/>
      <sheetName val="방음벽기초(H=4m)"/>
      <sheetName val="※참고자료※"/>
      <sheetName val=" 토목 처리장도급내역서 "/>
      <sheetName val="도장수량(하1)"/>
      <sheetName val="단면가정"/>
      <sheetName val="주형"/>
      <sheetName val="토사(PE)"/>
      <sheetName val="인구밀도산정"/>
      <sheetName val="옹벽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적용"/>
      <sheetName val="재료총괄"/>
      <sheetName val="옹벽철근"/>
      <sheetName val="수량집계"/>
      <sheetName val="역T형"/>
      <sheetName val="역T형(key)"/>
      <sheetName val="L형"/>
      <sheetName val="L형(key)"/>
      <sheetName val="반중력식(KEY)"/>
      <sheetName val="반중력식"/>
      <sheetName val="단위수량(출력X)"/>
      <sheetName val="DATE"/>
      <sheetName val="평균터파기고(1-2,ASP)"/>
      <sheetName val="일위대가"/>
      <sheetName val="A LINE"/>
      <sheetName val="날개벽"/>
      <sheetName val="DATA"/>
      <sheetName val="방음벽기초(H=4m)"/>
      <sheetName val="기기리스트"/>
      <sheetName val="토사(PE)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식재"/>
      <sheetName val="시설물"/>
      <sheetName val="식재출력용"/>
      <sheetName val="유지관리"/>
      <sheetName val="단가"/>
      <sheetName val="소방"/>
      <sheetName val="관급자재"/>
      <sheetName val="일위대가(계측기설치)"/>
      <sheetName val="INPUT"/>
      <sheetName val="내역(토목)"/>
      <sheetName val="#REF"/>
      <sheetName val="공통가설공사"/>
      <sheetName val="형틀공사"/>
      <sheetName val="빗물받이(910-510-410)"/>
      <sheetName val="노임"/>
      <sheetName val="서문"/>
      <sheetName val="갑지"/>
      <sheetName val="주공 갑지"/>
      <sheetName val="간접"/>
      <sheetName val="A-4"/>
      <sheetName val="물가시세"/>
      <sheetName val="노임단가"/>
      <sheetName val="데이타"/>
      <sheetName val="식재인부"/>
      <sheetName val="Sheet1"/>
      <sheetName val="수지표"/>
      <sheetName val="셀명"/>
      <sheetName val="총괄내역서"/>
      <sheetName val="설계"/>
      <sheetName val="원가계산서"/>
      <sheetName val="설계예시"/>
      <sheetName val="부대원내역(설비)"/>
      <sheetName val="실행내역"/>
      <sheetName val="요율"/>
      <sheetName val="수량산출서"/>
      <sheetName val="원가계산"/>
      <sheetName val="원가계산 (2)"/>
      <sheetName val="간선토공재집"/>
      <sheetName val="지선토공재집"/>
      <sheetName val="북제주원가"/>
      <sheetName val="내역갑지"/>
      <sheetName val="세부내역"/>
      <sheetName val="내역서"/>
      <sheetName val="4차원가계산서"/>
      <sheetName val="갈현동"/>
      <sheetName val="2000년1차"/>
      <sheetName val="단가조정"/>
      <sheetName val="Total"/>
      <sheetName val="전익자재"/>
      <sheetName val="단가조사"/>
      <sheetName val="계수시트"/>
      <sheetName val="200"/>
      <sheetName val="날개수량1.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데리네이타현황"/>
      <sheetName val="관리,공감"/>
      <sheetName val="SG"/>
      <sheetName val="일위대가"/>
      <sheetName val="견적공통"/>
      <sheetName val="일반부표"/>
      <sheetName val="Sheet6"/>
      <sheetName val="단가산출서 (2)"/>
      <sheetName val="단가산출서"/>
      <sheetName val="제경비율"/>
      <sheetName val="분전함신설"/>
      <sheetName val="접지1종"/>
      <sheetName val="코드"/>
      <sheetName val="일위목록"/>
      <sheetName val="자판실행"/>
      <sheetName val="가실행 내역서"/>
      <sheetName val="준검 내역서"/>
      <sheetName val="수량산출내역1115"/>
      <sheetName val="대비표(토공1안)"/>
      <sheetName val="기초"/>
      <sheetName val="모래기초"/>
      <sheetName val="토목주소"/>
      <sheetName val="간지"/>
      <sheetName val="입찰"/>
      <sheetName val="현경"/>
      <sheetName val="건축내역"/>
      <sheetName val="도급당초내역"/>
      <sheetName val="견적을지"/>
      <sheetName val="인건비"/>
      <sheetName val="투찰"/>
      <sheetName val="백호우계수"/>
      <sheetName val="Sheet17"/>
      <sheetName val="공정표(1차분)"/>
      <sheetName val="공종보고(총괄)0812,0901,2,3월"/>
      <sheetName val="공종보고(1차분)0812,0901,2,3월"/>
      <sheetName val="문학간접"/>
      <sheetName val="6PILE  (돌출)"/>
      <sheetName val="내역(전체)"/>
      <sheetName val="내역"/>
      <sheetName val="DC-O-4-S(설명서)"/>
      <sheetName val="준공조서"/>
      <sheetName val="공사준공계"/>
      <sheetName val="준공검사보고서"/>
      <sheetName val="도급"/>
      <sheetName val="1.1토목"/>
      <sheetName val="직급인원"/>
      <sheetName val="총인원"/>
      <sheetName val="대림경상68억"/>
      <sheetName val="수량이동"/>
      <sheetName val="CC16-내역서"/>
      <sheetName val="4.2유효폭의 계산"/>
      <sheetName val="Sheet1 (2)"/>
      <sheetName val="토공사"/>
      <sheetName val="재정비직인"/>
      <sheetName val="재정비내역"/>
      <sheetName val="지적고시내역"/>
      <sheetName val="설 계"/>
      <sheetName val="I一般比"/>
      <sheetName val="J直材4"/>
      <sheetName val="설직재-1"/>
      <sheetName val="N賃率-職"/>
      <sheetName val="기본일위"/>
      <sheetName val="집계"/>
      <sheetName val="내역서2안"/>
      <sheetName val="패널"/>
      <sheetName val="홍보비디오"/>
      <sheetName val="직노"/>
      <sheetName val="제직재"/>
      <sheetName val="D"/>
      <sheetName val="토공사(흙막이)"/>
      <sheetName val="일 위 대 가 표 "/>
      <sheetName val="수목단가"/>
      <sheetName val="시설수량표"/>
      <sheetName val="식재수량표"/>
      <sheetName val="자재단가"/>
      <sheetName val="s"/>
      <sheetName val="을"/>
      <sheetName val="단가 및 재료비"/>
      <sheetName val="단가산출1"/>
      <sheetName val="대로근거"/>
      <sheetName val="중로근거"/>
      <sheetName val="Sheet2"/>
      <sheetName val="수량산출"/>
      <sheetName val="IMPEADENCE MAP 취수장"/>
      <sheetName val="개요"/>
      <sheetName val="나.건축"/>
      <sheetName val="갑지(추정)"/>
      <sheetName val="조직"/>
      <sheetName val="공사개요"/>
      <sheetName val="업무분장 "/>
      <sheetName val="공통"/>
      <sheetName val="국내조달(통합-1)"/>
      <sheetName val="집계표"/>
      <sheetName val="산출내역서"/>
      <sheetName val="9GNG운반"/>
      <sheetName val="99총공사내역서"/>
      <sheetName val="1호맨홀가감수량"/>
      <sheetName val="가시설(TYPE-A)"/>
      <sheetName val="1-1평균터파기고(1)"/>
      <sheetName val="1호맨홀수량산출"/>
      <sheetName val="표지세로"/>
      <sheetName val="EP0618"/>
      <sheetName val="5차설계"/>
      <sheetName val="단위수량"/>
      <sheetName val="청천내"/>
      <sheetName val="단가 (2)"/>
      <sheetName val="준공정산"/>
      <sheetName val="중기가격"/>
      <sheetName val="#2_일위대가목록"/>
      <sheetName val="대공종"/>
      <sheetName val="입찰안"/>
      <sheetName val="관급"/>
      <sheetName val="실행철강하도"/>
      <sheetName val="취수탑"/>
      <sheetName val="소요자재명세서"/>
      <sheetName val="노무비명세서"/>
      <sheetName val="건축일"/>
      <sheetName val="시설물일위"/>
      <sheetName val="가설공사"/>
      <sheetName val="단가결정"/>
      <sheetName val="내역아"/>
      <sheetName val="울타리"/>
      <sheetName val="건축내역서"/>
      <sheetName val="설비내역서"/>
      <sheetName val="전기내역서"/>
      <sheetName val="내역서 "/>
      <sheetName val="내역표지"/>
      <sheetName val="단가표"/>
      <sheetName val="부대대비"/>
      <sheetName val="냉연집계"/>
      <sheetName val="기둥(원형)"/>
      <sheetName val="평3"/>
      <sheetName val="설계명세서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우각부보강"/>
      <sheetName val="수안보-MBR1"/>
      <sheetName val="터널조도"/>
      <sheetName val="산출근거"/>
      <sheetName val="BQ"/>
      <sheetName val="외천교"/>
      <sheetName val="접속도수량집계표"/>
      <sheetName val="위치조서"/>
      <sheetName val="중산교"/>
      <sheetName val="1.설계조건"/>
      <sheetName val="제수"/>
      <sheetName val="공기"/>
      <sheetName val="노임"/>
      <sheetName val="A-4"/>
      <sheetName val="#REF"/>
      <sheetName val="간지"/>
      <sheetName val="2000년1차"/>
      <sheetName val="검토"/>
      <sheetName val="노임단가"/>
      <sheetName val="단가"/>
      <sheetName val="부하(성남)"/>
      <sheetName val="J直材4"/>
      <sheetName val="C"/>
      <sheetName val="98수문일위"/>
      <sheetName val="접속도로1"/>
      <sheetName val="자재단가비교표"/>
      <sheetName val="상수도토공집계표"/>
      <sheetName val="2000전체분"/>
      <sheetName val="중사"/>
      <sheetName val="실행철강하도"/>
      <sheetName val="1SPAN"/>
      <sheetName val="3련 BOX"/>
      <sheetName val="Sheet1"/>
      <sheetName val="설계"/>
      <sheetName val="공사비집계"/>
      <sheetName val="입찰안"/>
      <sheetName val="부하계산서"/>
      <sheetName val="암거날개벽재료집계"/>
      <sheetName val="FOOTING단면력"/>
      <sheetName val="1.설계기준"/>
      <sheetName val="설산1.나"/>
      <sheetName val="본사S"/>
      <sheetName val="기초계산(Pmax)"/>
      <sheetName val="5.모델링"/>
      <sheetName val="자재일람"/>
      <sheetName val="DATE"/>
      <sheetName val="내역"/>
      <sheetName val="Sheet17"/>
      <sheetName val="INPUT"/>
      <sheetName val="설계조건"/>
      <sheetName val="준공정산"/>
      <sheetName val="초기화면"/>
      <sheetName val="9GNG운반"/>
      <sheetName val="직노"/>
      <sheetName val="소야공정계획표"/>
      <sheetName val="96보완계획7.12"/>
      <sheetName val="북방3터널"/>
      <sheetName val="교각1"/>
      <sheetName val="횡배위치"/>
      <sheetName val="COPING"/>
      <sheetName val="구조물집계"/>
      <sheetName val="토공집계"/>
      <sheetName val="미드수량"/>
      <sheetName val="재료비"/>
      <sheetName val="조도계산서 (도서)"/>
      <sheetName val="방호벽"/>
      <sheetName val="단면치수"/>
      <sheetName val="터파기및재료"/>
      <sheetName val="한강운반비"/>
      <sheetName val="PSCbeam설계"/>
      <sheetName val="MOTOR"/>
      <sheetName val="일위대가"/>
      <sheetName val="약품공급2"/>
      <sheetName val="용수량(생활용수)"/>
      <sheetName val="일위대가(계측기설치)"/>
      <sheetName val="접속슬래브"/>
      <sheetName val="기본DATA"/>
      <sheetName val="Sheet2"/>
      <sheetName val="Sheet1 (2)"/>
      <sheetName val="상행-교대(A1-A2)"/>
      <sheetName val="GAEYO"/>
      <sheetName val="견적서"/>
      <sheetName val="8.PILE  (돌출)"/>
      <sheetName val="반중력식옹벽"/>
      <sheetName val="단가산출"/>
      <sheetName val="플랜트 설치"/>
      <sheetName val="자재조사표"/>
      <sheetName val="품셈총괄표"/>
      <sheetName val="시중노임단가"/>
      <sheetName val="일위대가(1)"/>
      <sheetName val="코드표"/>
      <sheetName val="일위_파일"/>
      <sheetName val="빗물받이(910-510-410)"/>
      <sheetName val="수량산출"/>
      <sheetName val="단면설계"/>
      <sheetName val="안정검토"/>
      <sheetName val="교대(A1)"/>
      <sheetName val="을지"/>
      <sheetName val="4)유동표"/>
      <sheetName val="말뚝지지력산정"/>
      <sheetName val="IN"/>
      <sheetName val="DATA"/>
      <sheetName val="공통(20-91)"/>
      <sheetName val="전차선로 물량표"/>
      <sheetName val="자재"/>
      <sheetName val="자료"/>
      <sheetName val="ETC"/>
      <sheetName val="대치판정"/>
      <sheetName val="인건비"/>
      <sheetName val="Y-WORK"/>
      <sheetName val="대조표(0108)"/>
      <sheetName val="보차도경계석"/>
      <sheetName val="ⴭⴭⴭⴭ"/>
      <sheetName val="단중표"/>
      <sheetName val="일반공사"/>
      <sheetName val="MFAB"/>
      <sheetName val="MFRT"/>
      <sheetName val="MPKG"/>
      <sheetName val="MPRD"/>
      <sheetName val="부대내역"/>
      <sheetName val="앉음벽 (2)"/>
      <sheetName val="교대A1"/>
      <sheetName val="입력"/>
      <sheetName val="일위대가표"/>
      <sheetName val="백암비스타내역"/>
      <sheetName val="BOX형 교대"/>
      <sheetName val="단가산출서"/>
      <sheetName val="원형1호맨홀토공수량"/>
      <sheetName val="2.단면가정"/>
      <sheetName val="지급자재"/>
      <sheetName val="Regenerator  Concrete Structure"/>
      <sheetName val="guard(mac)"/>
      <sheetName val="1"/>
      <sheetName val="Sheet3"/>
      <sheetName val="suk(mac)"/>
      <sheetName val="가시설수량"/>
      <sheetName val="단위수량"/>
      <sheetName val="SLAB&quot;1&quot;"/>
      <sheetName val="품셈TABLE"/>
      <sheetName val="천방교접속"/>
      <sheetName val="대포2교접속"/>
      <sheetName val="내역서"/>
      <sheetName val="BOQ(전체)"/>
      <sheetName val="sub"/>
      <sheetName val="작성기준"/>
      <sheetName val="저"/>
      <sheetName val="도장수량(하1)"/>
      <sheetName val="주형"/>
      <sheetName val="T형보"/>
      <sheetName val="CAT_5"/>
      <sheetName val="프랜트면허"/>
      <sheetName val="태안9)3-2)원내역"/>
      <sheetName val="평균터파기고(1-2,ASP)"/>
      <sheetName val="편입토지조서"/>
      <sheetName val="상부집계표"/>
      <sheetName val="건축내역"/>
      <sheetName val="집1"/>
      <sheetName val="통합"/>
      <sheetName val="토지조서"/>
      <sheetName val="조명시설"/>
      <sheetName val="가도공"/>
      <sheetName val="기초공"/>
      <sheetName val="기둥(원형)"/>
      <sheetName val="3BL공동구 수량"/>
      <sheetName val="Ext. Stone-P"/>
      <sheetName val="6PILE  (돌출)"/>
      <sheetName val="자재목록"/>
      <sheetName val="토목내역서"/>
      <sheetName val="LOPCALC"/>
      <sheetName val="Baby일위대가"/>
      <sheetName val="BOX(상시)"/>
      <sheetName val="별표집계"/>
      <sheetName val="감가상각"/>
      <sheetName val="5CHBDC"/>
      <sheetName val="접도구역경계표주현황"/>
      <sheetName val="배수관공"/>
      <sheetName val="집수정"/>
      <sheetName val="소상 &quot;1&quot;"/>
      <sheetName val="견적사양비교표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U-TYPE수량집계"/>
      <sheetName val="U-TYPE철근"/>
      <sheetName val="U-TYPE(334~360)"/>
      <sheetName val="U-TYPE(360~380)"/>
      <sheetName val="U-TYPE(380~400)"/>
      <sheetName val="U-TYPE(400~420)"/>
      <sheetName val="시화점실행"/>
      <sheetName val="1련박스"/>
      <sheetName val="단가산출(문안수정)"/>
      <sheetName val="단가목록"/>
      <sheetName val="000000"/>
      <sheetName val="우배수"/>
      <sheetName val="계산식"/>
      <sheetName val="품셈(기초)"/>
      <sheetName val="날개벽수량표"/>
      <sheetName val="배수공"/>
      <sheetName val="암거"/>
      <sheetName val="포장공"/>
      <sheetName val="리스(CIF)산출"/>
      <sheetName val="도급"/>
      <sheetName val="목재동바리"/>
      <sheetName val="설직재-1"/>
      <sheetName val="피벗테이블데이터분석"/>
      <sheetName val="적용단위길이"/>
      <sheetName val="매입세율"/>
      <sheetName val="공사개요"/>
      <sheetName val="본댐설계"/>
      <sheetName val="원가계산"/>
      <sheetName val="개발계획수립"/>
      <sheetName val="날개벽"/>
      <sheetName val="식생블럭단위수량"/>
      <sheetName val="5지진시"/>
      <sheetName val="단위중량"/>
      <sheetName val="자재단가"/>
      <sheetName val="장비경비"/>
      <sheetName val="원가계산서구조조정"/>
      <sheetName val="WORK"/>
      <sheetName val="포장면적산출"/>
      <sheetName val="교통대책내역"/>
      <sheetName val="값"/>
      <sheetName val="깬잡석1.3"/>
      <sheetName val="설계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1"/>
      <sheetName val="강재수량-총"/>
      <sheetName val="철근량"/>
      <sheetName val="토공수량집"/>
      <sheetName val="어곡-타공종"/>
      <sheetName val="총괄집계"/>
      <sheetName val="수량집계(대전)"/>
      <sheetName val="일반수량집계(대전)"/>
      <sheetName val="봉곡교(대전)"/>
      <sheetName val="수량집계(진주)"/>
      <sheetName val="일반수량집계 (진주)"/>
      <sheetName val="봉곡교(진주)"/>
      <sheetName val="접속 슬래브"/>
      <sheetName val="옹벽집계"/>
      <sheetName val="토공집계"/>
      <sheetName val="토공"/>
      <sheetName val="총괄-S"/>
      <sheetName val="총괄-S (2)"/>
      <sheetName val="총괄-S(30)"/>
      <sheetName val="슬래브-S(30)"/>
      <sheetName val="옹벽-S"/>
      <sheetName val="슬래브-S (40)"/>
      <sheetName val="총괄집계1 (3)"/>
      <sheetName val="수량집계"/>
      <sheetName val="신흥교"/>
      <sheetName val="시점(우)-날개벽"/>
      <sheetName val="시점(좌)-날개벽"/>
      <sheetName val="종점(우)-날개벽"/>
      <sheetName val="종점(좌)-날개벽"/>
      <sheetName val="옹벽(3-1)"/>
      <sheetName val="옹벽(3-2)"/>
      <sheetName val="총괄"/>
      <sheetName val="총괄 (2)"/>
      <sheetName val="총괄(30)"/>
      <sheetName val="슬래브(30)"/>
      <sheetName val="옹벽"/>
      <sheetName val="슬래브 (40)"/>
      <sheetName val="XXXXXX"/>
      <sheetName val="산청"/>
      <sheetName val="수동"/>
      <sheetName val="30mpc본당수량"/>
      <sheetName val="1m당 (2)"/>
      <sheetName val="VXXXXX"/>
      <sheetName val="표지"/>
      <sheetName val="목차"/>
      <sheetName val="1.설계조건"/>
      <sheetName val="2.1단면가정"/>
      <sheetName val="Sap2000"/>
      <sheetName val="2.5하중재하도"/>
      <sheetName val="2.7 전산입력"/>
      <sheetName val="2.7.2 단면력집계"/>
      <sheetName val="2.8 부재력도(극한)"/>
      <sheetName val="2.9 단면검토"/>
      <sheetName val="2.9.2 벽설계"/>
      <sheetName val="2.10주철근 조립도"/>
      <sheetName val="2.11정착장검토"/>
      <sheetName val="2.12 부재력도(허용)"/>
      <sheetName val="2.13 우각부 보강검토"/>
      <sheetName val="2.14 거더계산"/>
      <sheetName val="2.14.3 거더철근량산정"/>
      <sheetName val="2.14.4 사각기둥설계"/>
      <sheetName val="2.15 사용성검토"/>
      <sheetName val="2.16 부력검토"/>
      <sheetName val="abut집계"/>
      <sheetName val="교대토공집계"/>
      <sheetName val="상-교대"/>
      <sheetName val="북한강교교대토공집계(1)"/>
      <sheetName val="북한강교시점측교대"/>
      <sheetName val="북한강교교대토공집계(2)"/>
      <sheetName val="북한강교종점측교대"/>
      <sheetName val="용늪교교대토공집계 "/>
      <sheetName val="용늪교시점측교대"/>
      <sheetName val="용늪교종점측교대"/>
      <sheetName val="Sheet1"/>
      <sheetName val="토공총괄집계"/>
      <sheetName val="U-TYPE토공"/>
      <sheetName val="교대토공"/>
      <sheetName val="교각토공집계"/>
      <sheetName val="교각토공"/>
      <sheetName val="타공종이월"/>
      <sheetName val="통전1교-A1토공"/>
      <sheetName val="통전1교-A2토공"/>
      <sheetName val="사천2교-A1토공"/>
      <sheetName val="사천2교-A2토공"/>
      <sheetName val="Sheet2"/>
      <sheetName val="Sheet3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laroux"/>
      <sheetName val="내역서"/>
      <sheetName val="총집"/>
      <sheetName val="철근집계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토공"/>
      <sheetName val="옹벽수량"/>
      <sheetName val="연장조서"/>
      <sheetName val="전단"/>
      <sheetName val="전집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총괄토공집계"/>
      <sheetName val="1 line"/>
      <sheetName val="용수개거 내역수량집계표"/>
      <sheetName val="용수개거연장조서"/>
      <sheetName val="용수개거재료집계표"/>
      <sheetName val="용수개거단위수량"/>
      <sheetName val="교대집계"/>
      <sheetName val="부대공집계(옛날)"/>
      <sheetName val="부대공집계표"/>
      <sheetName val="오수공"/>
      <sheetName val="우수공"/>
      <sheetName val="구내배관"/>
      <sheetName val="BYPASS날개벽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집계표"/>
      <sheetName val="화심2교(전주 시)"/>
      <sheetName val="화심2교(전주 종)"/>
      <sheetName val="화심2교(함양 시)"/>
      <sheetName val="화심2교(함양 종)"/>
      <sheetName val="민목2교(전주 시)"/>
      <sheetName val="민목2교(전주 종)"/>
      <sheetName val="민목2교(함양 시)"/>
      <sheetName val="민목2교(함양 종)"/>
      <sheetName val="내역적용(전체)"/>
      <sheetName val="터널공총자재693"/>
      <sheetName val="시멘트및골재수랑지계표694"/>
      <sheetName val="콘크리트695"/>
      <sheetName val="총집계표"/>
      <sheetName val="BM개착"/>
      <sheetName val="(3-1)798"/>
      <sheetName val="(3-2)799"/>
      <sheetName val="800"/>
      <sheetName val="801"/>
      <sheetName val="802"/>
      <sheetName val="803"/>
      <sheetName val="(4-1)822"/>
      <sheetName val="(4-2)823"/>
      <sheetName val="824"/>
      <sheetName val="825"/>
      <sheetName val="826"/>
      <sheetName val="827"/>
      <sheetName val="(6-1)872"/>
      <sheetName val="(6-2)873"/>
      <sheetName val="874"/>
      <sheetName val="875"/>
      <sheetName val="876"/>
      <sheetName val="877"/>
      <sheetName val="본선수량총괄집계표"/>
      <sheetName val="토공수량총괄집계표"/>
      <sheetName val="AB3400"/>
      <sheetName val="AB3401"/>
      <sheetName val="감독차량비"/>
      <sheetName val="AB3402"/>
      <sheetName val="AB3403"/>
      <sheetName val="터널차량비"/>
      <sheetName val="AB3500"/>
      <sheetName val="부지임대료"/>
      <sheetName val="간지"/>
      <sheetName val="설계설명서"/>
      <sheetName val="물량증감내역"/>
      <sheetName val="자재"/>
      <sheetName val="공사용중기"/>
      <sheetName val="공정표(당)"/>
      <sheetName val="공정표(변)"/>
      <sheetName val="표지-1"/>
      <sheetName val="집계표(총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집계표(토목,비목별)"/>
      <sheetName val="표지(K1)"/>
      <sheetName val="집계표(K1,토목)"/>
      <sheetName val="1공구(K1)"/>
      <sheetName val="집계표(K1,2공구)"/>
      <sheetName val="집계표(K1,건축)"/>
      <sheetName val="집계표(K1,기계)"/>
      <sheetName val="표지(K2)"/>
      <sheetName val="집계표(K2,토목)"/>
      <sheetName val="1공구(K2)"/>
      <sheetName val="집계표(K2,2공구)"/>
      <sheetName val="집계표(K2,건축)"/>
      <sheetName val="집계표(K2,기계)"/>
      <sheetName val="표지 (2)"/>
      <sheetName val="예정공정표"/>
      <sheetName val="공사일보(4월1일)"/>
      <sheetName val="공사일보(4월2일)"/>
      <sheetName val="공사일보(4월3일)"/>
      <sheetName val="공사일보(4월4일)"/>
      <sheetName val="공사일보(4월5일)"/>
      <sheetName val="공사일보(4월6일)"/>
      <sheetName val="공사일보(4월7일)"/>
      <sheetName val="공사일보(4월8일)"/>
      <sheetName val="공사일보(4월9일)"/>
      <sheetName val="공사일보(4월10일)"/>
      <sheetName val="공사일보(4월11일)"/>
      <sheetName val="공사일보(4월12일)"/>
      <sheetName val="공사일보(4월13일)"/>
      <sheetName val="공사일보(4월14일)"/>
      <sheetName val="공사일보(4월15일)"/>
      <sheetName val="공사일보(4월16일)"/>
      <sheetName val="공사일보(4월17일)"/>
      <sheetName val="공사일보(4월18일)"/>
      <sheetName val="공사일보(4월19일)"/>
      <sheetName val="공사일보(4월20일)"/>
      <sheetName val="공사일보(4월21일)"/>
      <sheetName val="공사일보(4월22일)"/>
      <sheetName val="공사일보(4월23일)"/>
      <sheetName val="공사일보(4월24일)"/>
      <sheetName val="공사일보(4월25일)"/>
      <sheetName val="공사일보(4월26일)"/>
      <sheetName val="공사일보(4월27일)"/>
      <sheetName val="공사일보(4월28일)"/>
      <sheetName val="공사일보(4월29일)"/>
      <sheetName val="공사일보(4월30일)"/>
      <sheetName val="설계변경내용"/>
      <sheetName val="토목공사(수량증감대비표)"/>
      <sheetName val="1공구(수량증감대비표)"/>
      <sheetName val="단가조견표"/>
      <sheetName val="주요물량,자재"/>
      <sheetName val="공사기간,변경조건"/>
      <sheetName val="공정표(변경)"/>
      <sheetName val="표지-1 (2)"/>
      <sheetName val="표지-1 (3)"/>
      <sheetName val="내역갑"/>
      <sheetName val="산출내역"/>
      <sheetName val="내역"/>
      <sheetName val="관급자재대,보상비"/>
      <sheetName val="보상비"/>
      <sheetName val="설계내역서"/>
      <sheetName val="TYPE총괄집계표"/>
      <sheetName val="논리시점우측"/>
      <sheetName val="논리시점좌측"/>
      <sheetName val="논리종점우측"/>
      <sheetName val="논리종점좌측"/>
      <sheetName val="토공집계표"/>
      <sheetName val="구조물깨기수량집계"/>
      <sheetName val="교량깨기"/>
      <sheetName val="간선계산"/>
      <sheetName val="교대수량집계표"/>
      <sheetName val="교대수량"/>
      <sheetName val="기본DATA"/>
      <sheetName val="남양내역"/>
      <sheetName val="가시설공(광장부)"/>
      <sheetName val="Anchor수량"/>
      <sheetName val="MSG"/>
      <sheetName val="MSG (2)"/>
      <sheetName val="SQJ"/>
      <sheetName val="가시설공(시점부)"/>
      <sheetName val="MSG(시점부)"/>
      <sheetName val="SQJ(시점부)"/>
      <sheetName val="000000"/>
      <sheetName val="시점부"/>
      <sheetName val="시점부토적표"/>
      <sheetName val="종점부"/>
      <sheetName val="종점부토적표"/>
      <sheetName val="단면 (2)"/>
      <sheetName val="토목"/>
      <sheetName val="(1)본선수량집계"/>
      <sheetName val="건축집계"/>
      <sheetName val="토목집계"/>
      <sheetName val="조경집계"/>
      <sheetName val="갑"/>
      <sheetName val="변경개요1"/>
      <sheetName val="갑 (1)"/>
      <sheetName val="원가계산서"/>
      <sheetName val="공종별집계표"/>
      <sheetName val="갑지 (2)"/>
      <sheetName val="공량서(옥외방범)"/>
      <sheetName val="단가조사서"/>
      <sheetName val="단가조사서 (업체)"/>
      <sheetName val="갑지 (3)"/>
      <sheetName val="자재총괄(증감)"/>
      <sheetName val="폐수처리장(변경)"/>
      <sheetName val="폐수처리장 (기존)"/>
      <sheetName val="갑지 (4)"/>
      <sheetName val="도면"/>
      <sheetName val="편입토지조서"/>
      <sheetName val="#REF"/>
      <sheetName val="DATA 입력부"/>
      <sheetName val="정렬"/>
      <sheetName val="실행내역"/>
      <sheetName val="요율"/>
      <sheetName val="집 계 표"/>
      <sheetName val="기계내역"/>
      <sheetName val="맨홀수량산출"/>
      <sheetName val="1호인버트수량"/>
      <sheetName val="CABLE SIZE-3"/>
      <sheetName val="기초공"/>
      <sheetName val="기둥(원형)"/>
      <sheetName val="사  업  비  수  지  예  산  서"/>
      <sheetName val="앉음벽 (2)"/>
      <sheetName val="산출근거1"/>
      <sheetName val="대전-교대(A1-A2)"/>
      <sheetName val="단면가정"/>
      <sheetName val="BOQ(전체)"/>
      <sheetName val="INPUT"/>
      <sheetName val="당진1,2호기전선관설치및접지4차공사내역서-을지"/>
      <sheetName val="배수공"/>
      <sheetName val="전체_1설계"/>
      <sheetName val="골재산출"/>
      <sheetName val="양수장구조물총"/>
      <sheetName val="양수장토공총"/>
      <sheetName val="ABUT수량-A1"/>
      <sheetName val="绑ꣃ˞짛༏濼殃恸䁍◣"/>
      <sheetName val="도급대실행대비표"/>
      <sheetName val="BID"/>
      <sheetName val="3.바닥판설계"/>
      <sheetName val="입찰안"/>
      <sheetName val="가로등내역서"/>
      <sheetName val="현황산출서"/>
      <sheetName val="Sheet15"/>
      <sheetName val="전체제잡비"/>
      <sheetName val="전입"/>
      <sheetName val="위치조서"/>
      <sheetName val="공사비예산서(토목분)"/>
      <sheetName val="투찰"/>
      <sheetName val="apt수량"/>
      <sheetName val="성서방향-교대(A2)"/>
      <sheetName val="B(함)일반수량"/>
      <sheetName val="적용토목"/>
      <sheetName val="수량집계표"/>
      <sheetName val="산출근거"/>
      <sheetName val="산수배수"/>
      <sheetName val="공주-교대(A1)"/>
      <sheetName val="일위대가"/>
      <sheetName val="["/>
      <sheetName val="조명시설"/>
      <sheetName val="1.취수장"/>
      <sheetName val="2.8 부재_xffff_도(_xffff_한)"/>
      <sheetName val="2._xffff_.2 벽설계"/>
      <sheetName val="전기일위목록"/>
      <sheetName val="type-F"/>
      <sheetName val="품셈"/>
      <sheetName val="하수급견적대비"/>
      <sheetName val="진주방향"/>
      <sheetName val="마산방향"/>
      <sheetName val="마산방향철근집계"/>
      <sheetName val="수량명세서"/>
      <sheetName val="소방"/>
      <sheetName val="포장복구집계"/>
      <sheetName val="6공구(당초)"/>
      <sheetName val="용늪교종점측교대_x0000__x0009_ӐЀ_x0004__x0000__xdfa0_̠ӴЀF_x0000__x0010_[교대토공.XLS]"/>
      <sheetName val="용늪교종점측교대_x0000__x0000__x0000__x0000__x0000__x0000__x0000__x0000__x0000__x0009__x0000_ӐЀ_x0000__x0004__x0000__x0000__x0000__x0000__x0000__x0000__xdfa0_̠"/>
      <sheetName val="기초코드"/>
      <sheetName val="날개벽"/>
      <sheetName val="기자재비"/>
      <sheetName val="주형"/>
      <sheetName val="준검 내역서"/>
      <sheetName val="플랜트 설치"/>
      <sheetName val="A-4"/>
      <sheetName val="설계명세서"/>
      <sheetName val="B2BERP"/>
      <sheetName val="유동표"/>
      <sheetName val="건축내역"/>
      <sheetName val="수로교총재료집계"/>
      <sheetName val="연결임시"/>
      <sheetName val="전차선로 물량표"/>
      <sheetName val="일위대가(계측기설치)"/>
      <sheetName val="변화치수"/>
      <sheetName val="토공(우물통,기타) "/>
      <sheetName val="상수도토공집계표"/>
      <sheetName val="용산1(해보)"/>
      <sheetName val="2공구산출내역"/>
      <sheetName val="단가조사"/>
      <sheetName val="총괄표"/>
      <sheetName val="(C)원내역"/>
      <sheetName val="자재단가비교표"/>
      <sheetName val="기둥"/>
      <sheetName val="저판(버림100)"/>
      <sheetName val="자재단가"/>
      <sheetName val="설계기준"/>
      <sheetName val="사다리"/>
      <sheetName val="포장공"/>
      <sheetName val="지급자재"/>
      <sheetName val="SLIDES"/>
      <sheetName val="도장수량(하1)"/>
      <sheetName val="암거 제원표"/>
      <sheetName val="VXXXXXXX"/>
      <sheetName val="8설7발"/>
      <sheetName val="공사일보(4월11탬גּ"/>
      <sheetName val="TEL"/>
      <sheetName val="BLOCK-1"/>
      <sheetName val="COPING"/>
      <sheetName val="B부대공"/>
      <sheetName val="공작물조직표(용배수)"/>
      <sheetName val="산출내역서집계표"/>
      <sheetName val="교각계산"/>
      <sheetName val="가정단면"/>
      <sheetName val="SLAB"/>
      <sheetName val="장문교(대전)"/>
      <sheetName val="토량1-1"/>
      <sheetName val="공사수행방안"/>
      <sheetName val="시멘트"/>
      <sheetName val="반중력식옹벽"/>
      <sheetName val="백호우계수"/>
      <sheetName val="물가시세"/>
      <sheetName val="노임단가"/>
      <sheetName val="I一般比"/>
      <sheetName val="설직재-1"/>
      <sheetName val="N賃率-職"/>
      <sheetName val="제직재"/>
      <sheetName val="부대내역"/>
      <sheetName val="문학간접"/>
      <sheetName val="용늪교종점측교대_x0000__x0009_ӐЀ_x0004__x0000__xdfa0_̠ӴЀF_x0010_[교대토공.XLS]S"/>
      <sheetName val="200"/>
      <sheetName val="날개벽(시점좌측)"/>
      <sheetName val="원가입력"/>
      <sheetName val="6.교좌면보강"/>
      <sheetName val="시설수량표"/>
      <sheetName val="교대(당진방향)삁세집계(A2)"/>
      <sheetName val="Q형플륨집계"/>
      <sheetName val="공사일보_x0008_4월25일)"/>
      <sheetName val="공사일듴(4월28일)"/>
      <sheetName val="冠목공사(수량증감대비표)"/>
      <sheetName val="주요물韉,자재"/>
      <sheetName val="공사비내역"/>
      <sheetName val="봉양~조차장간고하개명(신설)"/>
      <sheetName val="단위단가"/>
      <sheetName val="원본"/>
      <sheetName val="JUCKEYK"/>
      <sheetName val="인사자료총집계"/>
      <sheetName val="실행철강하도"/>
      <sheetName val="입적표"/>
      <sheetName val="일위대가1"/>
      <sheetName val="일위대가10"/>
      <sheetName val="일위대가11"/>
      <sheetName val="일위대가12"/>
      <sheetName val="일위대가13"/>
      <sheetName val="3CHBDC"/>
      <sheetName val="일위"/>
      <sheetName val="품셈TABLE"/>
      <sheetName val="상행-교대(A1-A2)"/>
      <sheetName val="초곡1교(일반)"/>
      <sheetName val="DATE"/>
      <sheetName val="터파기및재료"/>
      <sheetName val="기계경비"/>
      <sheetName val="전기일위대가"/>
      <sheetName val="단위수량"/>
      <sheetName val="집수정현황"/>
      <sheetName val="J형측구단위수량"/>
      <sheetName val="변수값"/>
      <sheetName val="중기상차"/>
      <sheetName val="AS복구"/>
      <sheetName val="중기터파기"/>
      <sheetName val="일위대가(가설)"/>
      <sheetName val="sub"/>
      <sheetName val="실행대비"/>
      <sheetName val="남양시작동자105노65기1.3화1.2"/>
      <sheetName val="전신"/>
      <sheetName val="초기화면"/>
      <sheetName val="원가계산서구조조정"/>
      <sheetName val="참조-(1)"/>
      <sheetName val="공사비총괄"/>
      <sheetName val="data"/>
      <sheetName val="가격조사서"/>
      <sheetName val="내역(설계)"/>
      <sheetName val="CODE"/>
      <sheetName val="전체내역서"/>
      <sheetName val="5.정산서"/>
      <sheetName val="단가 및 재료비"/>
      <sheetName val="공내역"/>
      <sheetName val="우,오수"/>
      <sheetName val="전기2005"/>
      <sheetName val="통신2005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내역(원안-대안)"/>
      <sheetName val="도장"/>
      <sheetName val="수량산출"/>
      <sheetName val="Sheet1 (2)"/>
      <sheetName val="VXXXX"/>
      <sheetName val="명세표지"/>
      <sheetName val="명세서"/>
      <sheetName val="총집계"/>
      <sheetName val="진출콘크.푸집"/>
      <sheetName val="진출철집"/>
      <sheetName val="&lt;접속집계&gt;"/>
      <sheetName val="접속철"/>
      <sheetName val="AP슬래브"/>
      <sheetName val="전기맨홀자재집"/>
      <sheetName val="전기맨홀콘.거푸집총집 "/>
      <sheetName val="전기맨홀철근총집"/>
      <sheetName val="포장공사"/>
      <sheetName val="중기손료"/>
      <sheetName val="기초단가"/>
      <sheetName val="6호기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용지매수"/>
      <sheetName val="Macro1"/>
      <sheetName val="자재일람"/>
      <sheetName val="용늪교종점측교대_x0000_ ӐЀ_x0004__x0000__xdfa0_̠ӴЀF_x0000__x0010_[교대토공.XLS]"/>
      <sheetName val="용늪교종점측교대_x0000__x0000__x0000__x0000__x0000__x0000__x0000__x0000__x0000_ _x0000_ӐЀ_x0000__x0004__x0000__x0000__x0000__x0000__x0000__x0000__xdfa0_̠"/>
      <sheetName val="부대비율"/>
      <sheetName val="예산명세서"/>
      <sheetName val="자료입력"/>
      <sheetName val="IN"/>
      <sheetName val="손익분석"/>
      <sheetName val="화산경계"/>
      <sheetName val="토사(PE)"/>
      <sheetName val="일반수량"/>
      <sheetName val="예가내역서"/>
      <sheetName val="데리네이타현황"/>
      <sheetName val="EQUIP-H"/>
      <sheetName val="전체"/>
      <sheetName val="ETC"/>
      <sheetName val="예측단가간지"/>
      <sheetName val="가도공"/>
      <sheetName val="오억미만"/>
      <sheetName val="9902"/>
      <sheetName val="접속도로1"/>
      <sheetName val="서울교대토공집계(★)"/>
      <sheetName val="춘천교대토공집계(★)"/>
      <sheetName val="70%"/>
      <sheetName val="단가산출서(기계)"/>
      <sheetName val="근로자자료입력"/>
      <sheetName val="경산(을)"/>
      <sheetName val="EACT10"/>
      <sheetName val="공통가설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98수문일위"/>
      <sheetName val="연부97-1"/>
      <sheetName val="부서현황"/>
      <sheetName val="본체"/>
      <sheetName val="전선 및 전선관"/>
      <sheetName val="OPT7"/>
      <sheetName val="환율"/>
      <sheetName val="2.단면가정"/>
      <sheetName val="설계조건"/>
      <sheetName val="도급"/>
      <sheetName val="조도계산서 (도서)"/>
      <sheetName val="인원조직표"/>
      <sheetName val="토공 total"/>
      <sheetName val="교통대책내역"/>
      <sheetName val="내역서-CCTV"/>
      <sheetName val="대가(표)"/>
      <sheetName val="데이타"/>
      <sheetName val="현장별"/>
      <sheetName val="직노"/>
      <sheetName val="조직"/>
      <sheetName val="총괄-1"/>
      <sheetName val="ENTRY"/>
      <sheetName val="증감대비"/>
      <sheetName val="JJ"/>
      <sheetName val="입출재고현황 (2)"/>
      <sheetName val="내역서1"/>
      <sheetName val="C &amp; G RHS"/>
      <sheetName val="토공산근"/>
      <sheetName val="1,2공구원가계산서"/>
      <sheetName val="1공구산출내역서"/>
      <sheetName val="양성교상행선"/>
      <sheetName val="양성교하행선"/>
      <sheetName val="양성교총괄"/>
      <sheetName val="갑지1"/>
      <sheetName val="설계내역(2000)"/>
      <sheetName val="용늪교종점측교대_x0000_ ӐЀ_x0004__x0000__xdfa0_̠ӴЀF_x0010_[교대토공.XLS]S"/>
      <sheetName val="관개"/>
      <sheetName val="전기"/>
      <sheetName val="inputdata"/>
      <sheetName val="도담구내 개소별 명세"/>
      <sheetName val="조명율표"/>
      <sheetName val="포장수량집계"/>
      <sheetName val="교대(A1-A2)"/>
      <sheetName val="원형1호맨홀토공수량"/>
      <sheetName val="제수"/>
      <sheetName val="공기"/>
      <sheetName val="총내역서"/>
      <sheetName val="동해title"/>
      <sheetName val="피벗테이블데이터분석"/>
      <sheetName val="적용단위길이"/>
      <sheetName val="특수기호강도거푸집"/>
      <sheetName val="종배수관면벽신"/>
      <sheetName val="종배수관(신)"/>
      <sheetName val="GAEYO"/>
      <sheetName val="공사비증감"/>
      <sheetName val="월별자금계획"/>
      <sheetName val="wall"/>
      <sheetName val="충주"/>
      <sheetName val="밸브설치"/>
      <sheetName val="2000년하반기"/>
      <sheetName val="우각부보강"/>
      <sheetName val="COPING설계"/>
      <sheetName val="_REF"/>
      <sheetName val="기성내역"/>
      <sheetName val="2.1  노무비 평균단가산출"/>
      <sheetName val="공사비집계"/>
      <sheetName val="노무비"/>
      <sheetName val="견적서"/>
      <sheetName val="원가"/>
      <sheetName val="연습장소"/>
      <sheetName val="견적990322"/>
      <sheetName val="계산중"/>
      <sheetName val="횡배위치"/>
      <sheetName val="2.단면가정 "/>
      <sheetName val="순공사비"/>
      <sheetName val="현장관리비내역서"/>
      <sheetName val="IMPEADENCE MAP 취수장"/>
      <sheetName val="일반수량집계_(진주)"/>
      <sheetName val="접속_슬래브"/>
      <sheetName val="총괄-S_(2)"/>
      <sheetName val="슬래브-S_(40)"/>
      <sheetName val="총괄집계1_(3)"/>
      <sheetName val="총괄_(2)"/>
      <sheetName val="내역서 "/>
      <sheetName val="지구단위계획"/>
      <sheetName val="투찰내역"/>
      <sheetName val="수로단위수량"/>
      <sheetName val="특별교실"/>
      <sheetName val="2000년 공정표"/>
      <sheetName val="기초1"/>
      <sheetName val="RE9604"/>
      <sheetName val="인건비"/>
      <sheetName val="산출내역서"/>
      <sheetName val="DATA 입력란"/>
      <sheetName val="집계"/>
      <sheetName val="단가"/>
      <sheetName val="차도부연장현황"/>
      <sheetName val="2000노임기준"/>
      <sheetName val="용수량(생활용수)"/>
      <sheetName val="8.PILE  (돌출)"/>
      <sheetName val="갑지(추정)"/>
      <sheetName val="수목표준대가"/>
      <sheetName val="중기사용료"/>
      <sheetName val="적용노임"/>
      <sheetName val="용늪교종점측교대?_x0009_ӐЀ_x0004_?_xdfa0_̠ӴЀF?_x0010_[교대토공.XLS]"/>
      <sheetName val="용늪교종점측교대?????????_x0009_?ӐЀ?_x0004_??????_xdfa0_̠"/>
      <sheetName val="순성토"/>
      <sheetName val="일반전기"/>
      <sheetName val="MSG 수량"/>
      <sheetName val="노무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면벽재료집계표"/>
      <sheetName val="면벽재료집계표(토공제외)"/>
      <sheetName val="면벽단위수량"/>
      <sheetName val="연장산출(좌,우)"/>
      <sheetName val="MYUN(MAC)"/>
      <sheetName val="manh(mac)"/>
      <sheetName val="guard(mac)"/>
      <sheetName val="교각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bs_chekjum</v>
          </cell>
          <cell r="C1" t="str">
            <v>bs_chekplus</v>
          </cell>
          <cell r="E1" t="str">
            <v>bs_chekwave</v>
          </cell>
        </row>
      </sheetData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공비"/>
      <sheetName val="설명서"/>
      <sheetName val="갑지"/>
      <sheetName val="내역갑지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-상세집계"/>
      <sheetName val="저판(버림100)"/>
      <sheetName val="기둥"/>
      <sheetName val="COPING"/>
      <sheetName val="토공 (2단)"/>
      <sheetName val="토공(우물통,기타) "/>
      <sheetName val="CON포장수량"/>
      <sheetName val="CONUNIT"/>
      <sheetName val="포장공"/>
      <sheetName val="guard(mac)"/>
      <sheetName val="맨홀수량산출"/>
      <sheetName val="가감수량"/>
      <sheetName val="기본"/>
      <sheetName val="DATE"/>
      <sheetName val="2호맨홀공제수량"/>
      <sheetName val="토사(PE)"/>
      <sheetName val="맨홀수량산출(A-LINE)"/>
      <sheetName val="교각1"/>
      <sheetName val="CODE"/>
      <sheetName val="직공비"/>
    </sheetNames>
    <sheetDataSet>
      <sheetData sheetId="0"/>
      <sheetData sheetId="1">
        <row r="10">
          <cell r="Z10">
            <v>2.5</v>
          </cell>
        </row>
        <row r="19">
          <cell r="Y19">
            <v>100</v>
          </cell>
        </row>
      </sheetData>
      <sheetData sheetId="2">
        <row r="22">
          <cell r="Y22">
            <v>7.069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Sheet17"/>
      <sheetName val="INPUT"/>
      <sheetName val="단위수량"/>
      <sheetName val="단면가정"/>
      <sheetName val="설계조건"/>
      <sheetName val="부대공 일반 수량집계표"/>
      <sheetName val="Book2"/>
      <sheetName val="양지편교 토공집계표"/>
      <sheetName val="집계표(양)"/>
      <sheetName val="수량(양)1"/>
      <sheetName val="수량(양)2"/>
      <sheetName val="구조물철거타공정이월"/>
      <sheetName val="부대일수용두"/>
      <sheetName val="철근"/>
      <sheetName val="이월집계"/>
      <sheetName val="레미콘"/>
      <sheetName val="접속슬래브 레미콘집계"/>
      <sheetName val="상부레철"/>
      <sheetName val="하부레철"/>
      <sheetName val="일집"/>
      <sheetName val="횡단보도"/>
      <sheetName val="T형( 파일기초) 공현1교"/>
      <sheetName val="교각계산"/>
      <sheetName val="주beam"/>
      <sheetName val="역T형"/>
      <sheetName val="구조물공집계"/>
      <sheetName val="PSCbeam설계"/>
      <sheetName val="8.PILE  (돌출)"/>
      <sheetName val="접속슬래브토공집계표 "/>
      <sheetName val="판매일반"/>
      <sheetName val="생산판매재고"/>
      <sheetName val="부재예실1월"/>
      <sheetName val="건설성적"/>
      <sheetName val="제품원재"/>
      <sheetName val="부재예실"/>
      <sheetName val="예산실적전체당월"/>
      <sheetName val="일년TOTAL"/>
      <sheetName val="MOTOR"/>
      <sheetName val="조선용암면"/>
      <sheetName val="집계표"/>
      <sheetName val="2000년 계획(기확정분)"/>
      <sheetName val="절감종합"/>
      <sheetName val="절감세부내역"/>
      <sheetName val="유형별"/>
      <sheetName val="생관"/>
      <sheetName val="단조"/>
      <sheetName val="경합금 (금형1)"/>
      <sheetName val="경합금 (금형2) "/>
      <sheetName val="경합금(금형이월)"/>
      <sheetName val="경합금설비"/>
      <sheetName val="품관"/>
      <sheetName val="주철설비"/>
      <sheetName val="주철금형"/>
      <sheetName val="보전설비"/>
      <sheetName val="인상율"/>
      <sheetName val="RA경인"/>
      <sheetName val="RA지방"/>
      <sheetName val="직배"/>
      <sheetName val="이송(HMC1)"/>
      <sheetName val="이송(HMC2)"/>
      <sheetName val="이송(KMC)"/>
      <sheetName val="기아고정"/>
      <sheetName val="행정표준(1)"/>
      <sheetName val="행정표준(2)"/>
      <sheetName val="제안서"/>
      <sheetName val="소개"/>
      <sheetName val="손익11"/>
      <sheetName val="HK0804 (4)"/>
      <sheetName val="비주거용"/>
      <sheetName val="R&amp;D"/>
      <sheetName val="report_20"/>
      <sheetName val="camera_30"/>
      <sheetName val="0000"/>
      <sheetName val="2.대외공문"/>
      <sheetName val="B9908"/>
      <sheetName val="B0007"/>
      <sheetName val="B0006"/>
      <sheetName val="N0001"/>
      <sheetName val="H0007"/>
      <sheetName val="H0008"/>
      <sheetName val="H0103"/>
      <sheetName val="T9713"/>
      <sheetName val="T0006"/>
      <sheetName val="T0016"/>
      <sheetName val="Q0010"/>
      <sheetName val="Q9726"/>
      <sheetName val="Q0009"/>
      <sheetName val="W9902"/>
      <sheetName val="T0017"/>
      <sheetName val="건내용"/>
      <sheetName val="외화매출"/>
      <sheetName val="상선"/>
      <sheetName val="내수1.8GL"/>
      <sheetName val="PRO(삭제)"/>
      <sheetName val="가동비조사"/>
      <sheetName val="재료POSITION"/>
      <sheetName val="업체별금액"/>
      <sheetName val="원부자재단가LIST"/>
      <sheetName val="SPG구성 (2)"/>
      <sheetName val="9월일정표"/>
      <sheetName val="현황"/>
      <sheetName val="print용(더블) (2)"/>
      <sheetName val="계획처리"/>
      <sheetName val="COVER (2)"/>
      <sheetName val="▣현대수출"/>
      <sheetName val="▣차종실적"/>
      <sheetName val="▣판매실적 (3)"/>
      <sheetName val="XX경쟁판매 (2)"/>
      <sheetName val="▣익월계획"/>
      <sheetName val="▣익월계획 (3)"/>
      <sheetName val="▣익월계획 (추가)"/>
      <sheetName val="BACKUP 판매실적 (2)"/>
      <sheetName val="▣경쟁판매"/>
      <sheetName val="▣3사수출"/>
      <sheetName val="과거차종"/>
      <sheetName val="4.TO 및 현재원"/>
      <sheetName val="면담일지"/>
      <sheetName val="표지"/>
      <sheetName val="●현황"/>
      <sheetName val="●목차"/>
      <sheetName val="2"/>
      <sheetName val="주행"/>
      <sheetName val="열간단조자동원가계산서"/>
      <sheetName val="#REF!"/>
      <sheetName val="2수요"/>
      <sheetName val="가격표"/>
      <sheetName val="Sheet6 (3)"/>
      <sheetName val="Sheet5"/>
      <sheetName val="대외공문"/>
      <sheetName val="기안"/>
      <sheetName val="RD제품개발투자비(매가)"/>
      <sheetName val="full (2)"/>
      <sheetName val="간이연락"/>
      <sheetName val="노무비"/>
      <sheetName val="회의록 (4)"/>
      <sheetName val="B3보람"/>
      <sheetName val="B3내역"/>
      <sheetName val="5.라인별 생산성운영계획"/>
      <sheetName val="Sheet2 (2)"/>
      <sheetName val="CALENDAR"/>
      <sheetName val="계열사현황종합"/>
      <sheetName val="현금경비중역"/>
      <sheetName val="#93"/>
      <sheetName val="과제"/>
      <sheetName val="자체실적1Q"/>
      <sheetName val="예산계획"/>
      <sheetName val="차종별"/>
      <sheetName val="VT-5T"/>
      <sheetName val="COST관리"/>
      <sheetName val="pr34"/>
      <sheetName val="Macro1"/>
      <sheetName val="회의실신청"/>
      <sheetName val="DOOR"/>
      <sheetName val="99년판매"/>
      <sheetName val="일괄인쇄"/>
      <sheetName val="전체현황"/>
      <sheetName val="PTR台손익"/>
      <sheetName val="업체별담당"/>
      <sheetName val="중단원본"/>
      <sheetName val="BACK"/>
      <sheetName val="Sheet4"/>
      <sheetName val="구동"/>
      <sheetName val="ML"/>
      <sheetName val="HP1AMLIST"/>
      <sheetName val="DATE"/>
      <sheetName val="재료율"/>
      <sheetName val="B-III"/>
      <sheetName val="11"/>
      <sheetName val="major"/>
      <sheetName val="DBL LPG시험"/>
      <sheetName val="BUS제원1"/>
      <sheetName val="협조전"/>
      <sheetName val="신규DEP"/>
      <sheetName val="p2-1"/>
      <sheetName val="Sheet9"/>
      <sheetName val="본문"/>
      <sheetName val="5.세운W-A"/>
      <sheetName val="계실5-1"/>
      <sheetName val="승용"/>
      <sheetName val="작업일보"/>
      <sheetName val="GRACE"/>
      <sheetName val="차수"/>
      <sheetName val="1.REVIEW"/>
      <sheetName val="SYS검토(1A1)"/>
      <sheetName val="BB1"/>
      <sheetName val="표"/>
      <sheetName val="소유주(원)"/>
      <sheetName val="인원01"/>
      <sheetName val="보고서"/>
      <sheetName val="94B"/>
      <sheetName val="투자-국내2"/>
      <sheetName val="존4"/>
      <sheetName val="DAT(목표)"/>
      <sheetName val="1.POSITIONING"/>
      <sheetName val="KD율"/>
      <sheetName val="1~3월 지시사항"/>
      <sheetName val="626TD"/>
      <sheetName val="소상 &quot;1&quot;"/>
      <sheetName val="96수출"/>
      <sheetName val="카메라03"/>
      <sheetName val="카메라"/>
      <sheetName val="독일GLS"/>
      <sheetName val="원단위"/>
      <sheetName val="BASE"/>
      <sheetName val="표지★"/>
      <sheetName val="MX628EX"/>
      <sheetName val="engline"/>
      <sheetName val="직원신상"/>
      <sheetName val="인원계획"/>
      <sheetName val="HCCE01"/>
      <sheetName val="so-021"/>
      <sheetName val="수출가격"/>
      <sheetName val="그패프"/>
      <sheetName val="경쟁실분"/>
      <sheetName val="95하U$가격"/>
      <sheetName val="회의록"/>
      <sheetName val="626TD(COLOR)"/>
      <sheetName val="계약서(회사용)"/>
      <sheetName val="계약서(업체용)"/>
      <sheetName val="안전약정서"/>
      <sheetName val="계약용"/>
      <sheetName val="계약명세표"/>
      <sheetName val="상용_mp"/>
      <sheetName val="10"/>
      <sheetName val="40"/>
      <sheetName val="50"/>
      <sheetName val="60"/>
      <sheetName val="70"/>
      <sheetName val="90"/>
      <sheetName val="camera_10"/>
      <sheetName val="출장거리"/>
      <sheetName val="2COMPO_TABLE"/>
      <sheetName val="전부인쇄"/>
      <sheetName val="Macro2"/>
      <sheetName val="기초"/>
      <sheetName val="2.´e¿U°ø¹R"/>
      <sheetName val="계정"/>
      <sheetName val="건가이자전체"/>
      <sheetName val="세목별"/>
      <sheetName val="상세(독일)"/>
      <sheetName val="LB Plan 97 neu 15531 Best "/>
      <sheetName val="MAST S"/>
      <sheetName val="대외공문 "/>
      <sheetName val="개선대책 양식"/>
      <sheetName val="개선사례양식"/>
      <sheetName val="동프발주서"/>
      <sheetName val="76410"/>
      <sheetName val="77410"/>
      <sheetName val="76410 CHECK"/>
      <sheetName val="77410 CHECK"/>
      <sheetName val="DETAIL(3)"/>
      <sheetName val="WIPER PIVOT 반대조립"/>
      <sheetName val="Sheet1 (2)"/>
      <sheetName val="외주품 TAG (2)"/>
      <sheetName val="역량분석"/>
      <sheetName val="일일선적 "/>
      <sheetName val="선적누계"/>
      <sheetName val="산출근거"/>
      <sheetName val="부서"/>
      <sheetName val="수리결과"/>
      <sheetName val=""/>
      <sheetName val="수장을"/>
      <sheetName val="직원현황"/>
      <sheetName val="00실적"/>
      <sheetName val="실행예산"/>
      <sheetName val="수선계획표"/>
      <sheetName val="GC산출"/>
      <sheetName val="97년 추정"/>
      <sheetName val="전입"/>
      <sheetName val="총괄표"/>
      <sheetName val="조명시설"/>
      <sheetName val="98지급계획"/>
      <sheetName val="최종 (3)"/>
      <sheetName val="전체LIST"/>
      <sheetName val="통계자료"/>
      <sheetName val="판매비예산전산입력방법및주의사"/>
      <sheetName val="현황보고"/>
      <sheetName val="2-2.매출분석"/>
      <sheetName val="실행내역서(DCU)"/>
      <sheetName val="Breakdown (2)"/>
      <sheetName val="조도계산서 (도서)"/>
      <sheetName val="일위대가목차"/>
      <sheetName val="구조물토적"/>
      <sheetName val="투자예산"/>
      <sheetName val="전년실적"/>
      <sheetName val="보증금(판)"/>
      <sheetName val="판1부"/>
      <sheetName val="DATA for Bill"/>
      <sheetName val="95D"/>
      <sheetName val="93D"/>
      <sheetName val="94D"/>
      <sheetName val="기둥"/>
      <sheetName val="저판(버림100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입력"/>
      <sheetName val="CON포장수량"/>
      <sheetName val="CONUNIT"/>
      <sheetName val="포장공"/>
      <sheetName val="TYPE-A"/>
      <sheetName val="기둥"/>
      <sheetName val="저판(버림100)"/>
      <sheetName val="COPING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</sheetNames>
    <sheetDataSet>
      <sheetData sheetId="0" refreshError="1">
        <row r="24">
          <cell r="B24" t="str">
            <v>수평곡관</v>
          </cell>
          <cell r="C24" t="str">
            <v>D=100×11¼˚</v>
          </cell>
          <cell r="D24" t="str">
            <v xml:space="preserve"> ⊃</v>
          </cell>
          <cell r="E24">
            <v>10</v>
          </cell>
        </row>
        <row r="25">
          <cell r="B25" t="str">
            <v>수평곡관</v>
          </cell>
          <cell r="C25" t="str">
            <v>D=150×11¼˚</v>
          </cell>
          <cell r="D25" t="str">
            <v xml:space="preserve"> ⊃</v>
          </cell>
          <cell r="E25">
            <v>12</v>
          </cell>
        </row>
        <row r="26">
          <cell r="B26" t="str">
            <v>수평곡관</v>
          </cell>
          <cell r="C26" t="str">
            <v>D=100×11¼˚</v>
          </cell>
          <cell r="D26" t="str">
            <v xml:space="preserve"> ⊃</v>
          </cell>
          <cell r="E26">
            <v>17</v>
          </cell>
        </row>
        <row r="27">
          <cell r="B27" t="str">
            <v>수평곡관</v>
          </cell>
          <cell r="C27" t="str">
            <v>D=100×22½˚</v>
          </cell>
          <cell r="D27" t="str">
            <v xml:space="preserve"> ⊃</v>
          </cell>
          <cell r="E27">
            <v>20</v>
          </cell>
        </row>
        <row r="28">
          <cell r="B28" t="str">
            <v>수평곡관</v>
          </cell>
          <cell r="C28" t="str">
            <v>D=150×22½˚</v>
          </cell>
          <cell r="D28" t="str">
            <v xml:space="preserve"> ⊃</v>
          </cell>
          <cell r="E28">
            <v>4</v>
          </cell>
        </row>
        <row r="29">
          <cell r="B29" t="str">
            <v>수평곡관</v>
          </cell>
          <cell r="C29" t="str">
            <v>D=100×22½˚</v>
          </cell>
          <cell r="D29" t="str">
            <v xml:space="preserve"> ⊃</v>
          </cell>
          <cell r="E29">
            <v>5</v>
          </cell>
        </row>
        <row r="30">
          <cell r="B30" t="str">
            <v>수평곡관</v>
          </cell>
          <cell r="C30" t="str">
            <v>D=100×45˚</v>
          </cell>
          <cell r="D30" t="str">
            <v xml:space="preserve"> ⊃</v>
          </cell>
          <cell r="E30">
            <v>5</v>
          </cell>
        </row>
        <row r="31">
          <cell r="B31" t="str">
            <v>수평곡관</v>
          </cell>
          <cell r="C31" t="str">
            <v>D=150×45˚</v>
          </cell>
          <cell r="D31" t="str">
            <v xml:space="preserve"> ⊃</v>
          </cell>
          <cell r="E31">
            <v>5</v>
          </cell>
        </row>
        <row r="32">
          <cell r="B32" t="str">
            <v>수평곡관</v>
          </cell>
          <cell r="C32" t="str">
            <v>D=100×45˚</v>
          </cell>
          <cell r="D32" t="str">
            <v xml:space="preserve"> ⊃</v>
          </cell>
          <cell r="E32">
            <v>4</v>
          </cell>
        </row>
        <row r="33">
          <cell r="B33" t="str">
            <v>수평곡관</v>
          </cell>
          <cell r="C33" t="str">
            <v>D=100×90˚</v>
          </cell>
          <cell r="D33" t="str">
            <v xml:space="preserve"> ⊃</v>
          </cell>
          <cell r="E33">
            <v>6</v>
          </cell>
        </row>
        <row r="34">
          <cell r="B34" t="str">
            <v>수평곡관</v>
          </cell>
          <cell r="C34" t="str">
            <v>D=100×90˚</v>
          </cell>
          <cell r="D34" t="str">
            <v xml:space="preserve"> ⊃</v>
          </cell>
          <cell r="E34">
            <v>5</v>
          </cell>
        </row>
        <row r="35">
          <cell r="B35" t="str">
            <v>수평곡관</v>
          </cell>
          <cell r="C35" t="str">
            <v>D=100×90˚</v>
          </cell>
          <cell r="D35" t="str">
            <v xml:space="preserve"> ⊃</v>
          </cell>
          <cell r="E35">
            <v>55</v>
          </cell>
        </row>
        <row r="36">
          <cell r="B36" t="str">
            <v>소켓플랜지T형관</v>
          </cell>
          <cell r="C36" t="str">
            <v>D=100×100</v>
          </cell>
          <cell r="E36">
            <v>5</v>
          </cell>
        </row>
        <row r="37">
          <cell r="B37" t="str">
            <v>소켓플랜지T형관</v>
          </cell>
          <cell r="C37" t="str">
            <v>D=100×100</v>
          </cell>
          <cell r="E37">
            <v>5</v>
          </cell>
        </row>
        <row r="38">
          <cell r="B38" t="str">
            <v>소켓플랜지T형관</v>
          </cell>
          <cell r="C38" t="str">
            <v>D=100×100</v>
          </cell>
          <cell r="E38">
            <v>6</v>
          </cell>
        </row>
        <row r="39">
          <cell r="B39" t="str">
            <v>소켓T형관</v>
          </cell>
          <cell r="C39" t="str">
            <v>D=100×100</v>
          </cell>
          <cell r="E39">
            <v>4</v>
          </cell>
        </row>
        <row r="40">
          <cell r="B40" t="str">
            <v>소켓T형관</v>
          </cell>
          <cell r="C40" t="str">
            <v>D=100×100</v>
          </cell>
          <cell r="E40">
            <v>5</v>
          </cell>
        </row>
        <row r="41">
          <cell r="B41" t="str">
            <v>소켓T형관</v>
          </cell>
          <cell r="C41" t="str">
            <v>D=100×100</v>
          </cell>
          <cell r="E41">
            <v>8</v>
          </cell>
        </row>
        <row r="42">
          <cell r="B42" t="str">
            <v>이 음 관</v>
          </cell>
          <cell r="C42" t="str">
            <v>D=80</v>
          </cell>
          <cell r="E42">
            <v>9</v>
          </cell>
        </row>
        <row r="43">
          <cell r="B43" t="str">
            <v>이 음 관</v>
          </cell>
          <cell r="C43" t="str">
            <v>D=100</v>
          </cell>
          <cell r="E43">
            <v>10</v>
          </cell>
        </row>
        <row r="44">
          <cell r="B44" t="str">
            <v>이 음 관</v>
          </cell>
          <cell r="C44" t="str">
            <v>D=150</v>
          </cell>
          <cell r="E44">
            <v>12</v>
          </cell>
        </row>
        <row r="45">
          <cell r="B45" t="str">
            <v>이 음 관</v>
          </cell>
          <cell r="C45" t="str">
            <v>D=200</v>
          </cell>
          <cell r="E45">
            <v>18</v>
          </cell>
        </row>
        <row r="46">
          <cell r="B46" t="str">
            <v>이 음 관</v>
          </cell>
          <cell r="C46" t="str">
            <v>D=250</v>
          </cell>
          <cell r="E46">
            <v>25</v>
          </cell>
        </row>
        <row r="47">
          <cell r="B47" t="str">
            <v>이 음 관</v>
          </cell>
          <cell r="C47" t="str">
            <v>D=300</v>
          </cell>
          <cell r="E47">
            <v>34</v>
          </cell>
        </row>
        <row r="48">
          <cell r="B48" t="str">
            <v>플랜지관</v>
          </cell>
          <cell r="C48" t="str">
            <v>D=80</v>
          </cell>
          <cell r="E48">
            <v>7.9</v>
          </cell>
        </row>
        <row r="49">
          <cell r="B49" t="str">
            <v>플랜지관</v>
          </cell>
          <cell r="C49" t="str">
            <v>D=100</v>
          </cell>
          <cell r="E49">
            <v>9.6</v>
          </cell>
        </row>
        <row r="50">
          <cell r="B50" t="str">
            <v>플랜지관</v>
          </cell>
          <cell r="C50" t="str">
            <v>D=150</v>
          </cell>
          <cell r="E50">
            <v>15.6</v>
          </cell>
        </row>
        <row r="51">
          <cell r="B51" t="str">
            <v>플랜지관</v>
          </cell>
          <cell r="C51" t="str">
            <v>D=200</v>
          </cell>
          <cell r="E51">
            <v>22.5</v>
          </cell>
        </row>
        <row r="52">
          <cell r="B52" t="str">
            <v>플랜지관</v>
          </cell>
          <cell r="C52" t="str">
            <v>D=250</v>
          </cell>
          <cell r="E52">
            <v>31.5</v>
          </cell>
        </row>
        <row r="53">
          <cell r="B53" t="str">
            <v>플랜지관</v>
          </cell>
          <cell r="C53" t="str">
            <v>D=300</v>
          </cell>
          <cell r="E53">
            <v>41.5</v>
          </cell>
        </row>
        <row r="54">
          <cell r="B54" t="str">
            <v>제 수 변</v>
          </cell>
          <cell r="C54" t="str">
            <v>D=80</v>
          </cell>
          <cell r="E54">
            <v>42</v>
          </cell>
        </row>
        <row r="55">
          <cell r="B55" t="str">
            <v>제 수 변</v>
          </cell>
          <cell r="C55" t="str">
            <v>D=100</v>
          </cell>
          <cell r="E55">
            <v>50</v>
          </cell>
        </row>
        <row r="56">
          <cell r="B56" t="str">
            <v>제 수 변</v>
          </cell>
          <cell r="C56" t="str">
            <v>D=150</v>
          </cell>
          <cell r="E56">
            <v>90</v>
          </cell>
        </row>
        <row r="57">
          <cell r="B57" t="str">
            <v>제 수 변</v>
          </cell>
          <cell r="C57" t="str">
            <v>D=200</v>
          </cell>
          <cell r="E57">
            <v>140</v>
          </cell>
        </row>
        <row r="58">
          <cell r="B58" t="str">
            <v>제 수 변</v>
          </cell>
          <cell r="C58" t="str">
            <v>D=300</v>
          </cell>
          <cell r="E58">
            <v>280</v>
          </cell>
        </row>
        <row r="59">
          <cell r="B59" t="str">
            <v>공 기 변</v>
          </cell>
          <cell r="C59" t="str">
            <v>D=80</v>
          </cell>
          <cell r="E59">
            <v>94</v>
          </cell>
        </row>
        <row r="60">
          <cell r="B60" t="str">
            <v>공 기 변</v>
          </cell>
          <cell r="C60" t="str">
            <v>D=100</v>
          </cell>
          <cell r="E60">
            <v>110</v>
          </cell>
        </row>
        <row r="61">
          <cell r="B61" t="str">
            <v>단    관</v>
          </cell>
          <cell r="C61" t="str">
            <v>D=80</v>
          </cell>
          <cell r="E61">
            <v>13.5</v>
          </cell>
          <cell r="H61">
            <v>0.8</v>
          </cell>
          <cell r="I61" t="str">
            <v>×</v>
          </cell>
          <cell r="J61" t="str">
            <v>＋</v>
          </cell>
        </row>
        <row r="62">
          <cell r="B62" t="str">
            <v>플랜지단관</v>
          </cell>
          <cell r="C62" t="str">
            <v>D=100</v>
          </cell>
          <cell r="E62">
            <v>16.399999999999999</v>
          </cell>
          <cell r="H62">
            <v>0.8</v>
          </cell>
          <cell r="I62" t="str">
            <v>×</v>
          </cell>
          <cell r="J62" t="str">
            <v>＋</v>
          </cell>
        </row>
        <row r="63">
          <cell r="B63" t="str">
            <v>플랜지단관</v>
          </cell>
          <cell r="C63" t="str">
            <v>D=100</v>
          </cell>
          <cell r="E63">
            <v>16.399999999999999</v>
          </cell>
          <cell r="H63">
            <v>0.92</v>
          </cell>
          <cell r="I63" t="str">
            <v>×</v>
          </cell>
          <cell r="J63" t="str">
            <v>＋</v>
          </cell>
        </row>
        <row r="64">
          <cell r="B64" t="str">
            <v>플랜지단관</v>
          </cell>
          <cell r="C64" t="str">
            <v>D=100</v>
          </cell>
          <cell r="E64">
            <v>16.399999999999999</v>
          </cell>
          <cell r="H64">
            <v>-2</v>
          </cell>
          <cell r="I64" t="str">
            <v>×</v>
          </cell>
          <cell r="J64" t="str">
            <v>＋</v>
          </cell>
        </row>
        <row r="65">
          <cell r="B65" t="str">
            <v>플랜지단관</v>
          </cell>
          <cell r="C65" t="str">
            <v>D=100</v>
          </cell>
          <cell r="E65">
            <v>16.399999999999999</v>
          </cell>
          <cell r="H65">
            <v>-1</v>
          </cell>
          <cell r="I65" t="str">
            <v>×</v>
          </cell>
          <cell r="J65" t="str">
            <v>＋</v>
          </cell>
        </row>
        <row r="66">
          <cell r="B66" t="str">
            <v>플랜지단관</v>
          </cell>
          <cell r="C66" t="str">
            <v>D=100</v>
          </cell>
          <cell r="E66">
            <v>16.399999999999999</v>
          </cell>
          <cell r="H66">
            <v>0</v>
          </cell>
          <cell r="I66" t="str">
            <v>×</v>
          </cell>
          <cell r="J66" t="str">
            <v>＋</v>
          </cell>
        </row>
        <row r="67">
          <cell r="B67" t="str">
            <v>플랜지단관</v>
          </cell>
          <cell r="C67" t="str">
            <v>D=100</v>
          </cell>
          <cell r="E67">
            <v>16.399999999999999</v>
          </cell>
          <cell r="H67">
            <v>1</v>
          </cell>
          <cell r="I67" t="str">
            <v>×</v>
          </cell>
          <cell r="J67" t="str">
            <v>＋</v>
          </cell>
        </row>
        <row r="68">
          <cell r="B68" t="str">
            <v>플랜지단관</v>
          </cell>
          <cell r="C68" t="str">
            <v>D=100</v>
          </cell>
          <cell r="E68">
            <v>16.399999999999999</v>
          </cell>
          <cell r="H68">
            <v>2</v>
          </cell>
          <cell r="I68" t="str">
            <v>×</v>
          </cell>
          <cell r="J68" t="str">
            <v>＋</v>
          </cell>
        </row>
        <row r="69">
          <cell r="B69" t="str">
            <v>단    관</v>
          </cell>
          <cell r="C69" t="str">
            <v>D=125</v>
          </cell>
          <cell r="E69">
            <v>21</v>
          </cell>
          <cell r="H69">
            <v>3</v>
          </cell>
          <cell r="I69" t="str">
            <v>×</v>
          </cell>
          <cell r="J69" t="str">
            <v>＋</v>
          </cell>
        </row>
        <row r="70">
          <cell r="B70" t="str">
            <v>단    관</v>
          </cell>
          <cell r="C70" t="str">
            <v>D=150</v>
          </cell>
          <cell r="E70">
            <v>25.3</v>
          </cell>
          <cell r="H70">
            <v>4</v>
          </cell>
          <cell r="I70" t="str">
            <v>×</v>
          </cell>
          <cell r="J70" t="str">
            <v>＋</v>
          </cell>
        </row>
        <row r="71">
          <cell r="B71" t="str">
            <v>단    관</v>
          </cell>
          <cell r="C71" t="str">
            <v>D=200</v>
          </cell>
          <cell r="E71">
            <v>33.799999999999997</v>
          </cell>
          <cell r="H71">
            <v>5</v>
          </cell>
          <cell r="I71" t="str">
            <v>×</v>
          </cell>
          <cell r="J71" t="str">
            <v>＋</v>
          </cell>
        </row>
        <row r="72">
          <cell r="B72" t="str">
            <v>단    관</v>
          </cell>
          <cell r="C72" t="str">
            <v>D=250</v>
          </cell>
          <cell r="E72">
            <v>44.3</v>
          </cell>
          <cell r="H72">
            <v>6</v>
          </cell>
          <cell r="I72" t="str">
            <v>×</v>
          </cell>
          <cell r="J72" t="str">
            <v>＋</v>
          </cell>
        </row>
        <row r="73">
          <cell r="B73" t="str">
            <v>단    관</v>
          </cell>
          <cell r="C73" t="str">
            <v>D=300</v>
          </cell>
          <cell r="E73">
            <v>56.3</v>
          </cell>
          <cell r="H73">
            <v>7</v>
          </cell>
          <cell r="I73" t="str">
            <v>×</v>
          </cell>
          <cell r="J73" t="str">
            <v>＋</v>
          </cell>
        </row>
        <row r="74">
          <cell r="B74" t="str">
            <v>단    관</v>
          </cell>
          <cell r="C74" t="str">
            <v>D=350</v>
          </cell>
          <cell r="E74">
            <v>69.599999999999994</v>
          </cell>
          <cell r="H74">
            <v>8</v>
          </cell>
          <cell r="I74" t="str">
            <v>×</v>
          </cell>
          <cell r="J74" t="str">
            <v>＋</v>
          </cell>
        </row>
        <row r="75">
          <cell r="B75" t="str">
            <v>단    관</v>
          </cell>
          <cell r="C75" t="str">
            <v>D=400</v>
          </cell>
          <cell r="E75">
            <v>83.7</v>
          </cell>
          <cell r="H75">
            <v>9</v>
          </cell>
          <cell r="I75" t="str">
            <v>×</v>
          </cell>
          <cell r="J75" t="str">
            <v>＋</v>
          </cell>
        </row>
        <row r="76">
          <cell r="B76" t="str">
            <v>단    관</v>
          </cell>
          <cell r="C76" t="str">
            <v>D=450</v>
          </cell>
          <cell r="E76">
            <v>98.5</v>
          </cell>
          <cell r="H76">
            <v>10</v>
          </cell>
          <cell r="I76" t="str">
            <v>×</v>
          </cell>
          <cell r="J76" t="str">
            <v>＋</v>
          </cell>
        </row>
        <row r="77">
          <cell r="B77" t="str">
            <v>단    관</v>
          </cell>
          <cell r="C77" t="str">
            <v>D=500</v>
          </cell>
          <cell r="E77">
            <v>115.6</v>
          </cell>
          <cell r="H77">
            <v>11</v>
          </cell>
          <cell r="I77" t="str">
            <v>×</v>
          </cell>
          <cell r="J77" t="str">
            <v>＋</v>
          </cell>
        </row>
        <row r="78">
          <cell r="B78" t="str">
            <v>단    관</v>
          </cell>
          <cell r="C78" t="str">
            <v>D=600</v>
          </cell>
          <cell r="E78">
            <v>152</v>
          </cell>
          <cell r="H78">
            <v>12</v>
          </cell>
          <cell r="I78" t="str">
            <v>×</v>
          </cell>
          <cell r="J78" t="str">
            <v>＋</v>
          </cell>
        </row>
        <row r="79">
          <cell r="B79" t="str">
            <v>단    관</v>
          </cell>
          <cell r="C79" t="str">
            <v>D=700</v>
          </cell>
          <cell r="E79">
            <v>193</v>
          </cell>
          <cell r="H79">
            <v>13</v>
          </cell>
          <cell r="I79" t="str">
            <v>×</v>
          </cell>
          <cell r="J79" t="str">
            <v>＋</v>
          </cell>
        </row>
        <row r="80">
          <cell r="B80" t="str">
            <v>단    관</v>
          </cell>
          <cell r="C80" t="str">
            <v>D=800</v>
          </cell>
          <cell r="E80">
            <v>238.7</v>
          </cell>
          <cell r="H80">
            <v>14</v>
          </cell>
          <cell r="I80" t="str">
            <v>×</v>
          </cell>
          <cell r="J80" t="str">
            <v>＋</v>
          </cell>
        </row>
        <row r="81">
          <cell r="B81" t="str">
            <v>단    관</v>
          </cell>
          <cell r="C81" t="str">
            <v>D=900</v>
          </cell>
          <cell r="E81">
            <v>288.7</v>
          </cell>
          <cell r="H81">
            <v>15</v>
          </cell>
          <cell r="I81" t="str">
            <v>×</v>
          </cell>
          <cell r="J81" t="str">
            <v>＋</v>
          </cell>
        </row>
        <row r="82">
          <cell r="B82" t="str">
            <v>단    관</v>
          </cell>
          <cell r="C82" t="str">
            <v>D=1000</v>
          </cell>
          <cell r="E82">
            <v>343.2</v>
          </cell>
          <cell r="H82">
            <v>16</v>
          </cell>
          <cell r="I82" t="str">
            <v>×</v>
          </cell>
          <cell r="J82" t="str">
            <v>＋</v>
          </cell>
        </row>
        <row r="83">
          <cell r="B83" t="str">
            <v>단    관</v>
          </cell>
          <cell r="C83" t="str">
            <v>D=1100</v>
          </cell>
          <cell r="E83">
            <v>399.5</v>
          </cell>
          <cell r="H83">
            <v>17</v>
          </cell>
          <cell r="I83" t="str">
            <v>×</v>
          </cell>
          <cell r="J83" t="str">
            <v>＋</v>
          </cell>
        </row>
        <row r="84">
          <cell r="B84" t="str">
            <v>단    관</v>
          </cell>
          <cell r="C84" t="str">
            <v>D=1200</v>
          </cell>
          <cell r="E84">
            <v>465.9</v>
          </cell>
          <cell r="H84">
            <v>18</v>
          </cell>
          <cell r="I84" t="str">
            <v>×</v>
          </cell>
          <cell r="J84" t="str">
            <v>＋</v>
          </cell>
        </row>
        <row r="85">
          <cell r="B85" t="str">
            <v>없음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1배수문본체토공"/>
      <sheetName val="제1배수문본체"/>
      <sheetName val="제1배수문본체수량"/>
      <sheetName val="단부(1연) 수량"/>
      <sheetName val="Blockout"/>
      <sheetName val="유입구 흉벽"/>
      <sheetName val="유출구 흉벽"/>
      <sheetName val="조작대(1연)"/>
      <sheetName val="제1배수문유출공제"/>
      <sheetName val="제1배수문유입공제"/>
      <sheetName val="유입구날개벽"/>
      <sheetName val="1배수문유입수로집계"/>
      <sheetName val="1배수문유입수로"/>
      <sheetName val="도교"/>
      <sheetName val="1배수문수량집계"/>
      <sheetName val="기둥"/>
      <sheetName val="저판(버림100)"/>
      <sheetName val="설계조건"/>
      <sheetName val="원형1호맨홀토공수량"/>
      <sheetName val="input"/>
      <sheetName val="DATE"/>
      <sheetName val="SLAB&quot;1&quot;"/>
      <sheetName val="특2호하천산근"/>
      <sheetName val="특2호부관하천산근"/>
      <sheetName val="산근(PE,300)"/>
      <sheetName val="수량산출"/>
      <sheetName val="guard(mac)"/>
      <sheetName val="제1배수통문"/>
      <sheetName val="대치판정"/>
      <sheetName val="측구공"/>
      <sheetName val="측구집계"/>
      <sheetName val="토공(우물통,기타) "/>
      <sheetName val="말뚝기초"/>
      <sheetName val="11.우각부 보강"/>
      <sheetName val="공통가설"/>
      <sheetName val="INPUT(덕도방향-시점)"/>
      <sheetName val="우수관토공"/>
      <sheetName val="배수관공"/>
      <sheetName val="옹벽철근"/>
      <sheetName val="말뚝지지력산정"/>
      <sheetName val="3.하중산정4.지지력"/>
      <sheetName val="Sheet1"/>
      <sheetName val="원가입력"/>
      <sheetName val="1.설계조건"/>
      <sheetName val="COPING"/>
      <sheetName val="SLIDES"/>
      <sheetName val="교각1"/>
      <sheetName val="단면가정"/>
      <sheetName val="이형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수량 집계"/>
      <sheetName val="자재산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64">
          <cell r="R164">
            <v>952.33000000000015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  <sheetName val="수량산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을"/>
      <sheetName val="원가계산"/>
      <sheetName val="갑"/>
      <sheetName val="재료비산출 (2)"/>
      <sheetName val="재료비산출"/>
      <sheetName val="공임산출"/>
      <sheetName val="표지"/>
      <sheetName val="일위대가"/>
      <sheetName val="수련원펌프"/>
      <sheetName val="Sheet2"/>
      <sheetName val=""/>
      <sheetName val="단가"/>
      <sheetName val="단면가정"/>
      <sheetName val="내역"/>
      <sheetName val="ITB COST"/>
      <sheetName val="COA-17"/>
      <sheetName val="C-18"/>
      <sheetName val="Baby일위대가"/>
      <sheetName val="산출내역서집계표"/>
      <sheetName val="CODE"/>
      <sheetName val="2007년 발주처별 수주현황 (3)"/>
      <sheetName val="방음벽기초(H=4m)"/>
      <sheetName val="2000년1차"/>
      <sheetName val="물가자료"/>
      <sheetName val="적격점수&lt;300억미만&gt;"/>
      <sheetName val="정렬"/>
      <sheetName val="손익분석"/>
      <sheetName val="내역서 제출"/>
      <sheetName val="EUPDAT2"/>
      <sheetName val="공통가설"/>
      <sheetName val="연결임시"/>
      <sheetName val="별표 "/>
      <sheetName val="산출금액내역"/>
      <sheetName val="TOWER 12TON"/>
      <sheetName val="TOWER 10TON"/>
      <sheetName val="JIB CRANE,HOIST"/>
      <sheetName val="공사비집계"/>
      <sheetName val="일반공사"/>
      <sheetName val="DATA"/>
      <sheetName val="관기성공.내"/>
      <sheetName val="9GNG운반"/>
      <sheetName val="기초공"/>
      <sheetName val="기둥(원형)"/>
      <sheetName val="직공비"/>
      <sheetName val="결재갑지"/>
      <sheetName val="매입세"/>
      <sheetName val="원형1호맨홀토공수량"/>
      <sheetName val="工완성공사율"/>
      <sheetName val="갑지"/>
      <sheetName val="단위가격"/>
      <sheetName val="단가보완"/>
      <sheetName val="전기일위대가"/>
      <sheetName val="FORM-0"/>
      <sheetName val="BOQ건축"/>
      <sheetName val="총괄표"/>
      <sheetName val="1단계"/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DATE"/>
      <sheetName val="간접"/>
      <sheetName val="산출조서"/>
      <sheetName val="뚝토공"/>
      <sheetName val="정보매체A동"/>
      <sheetName val="주경기-오배수"/>
      <sheetName val="부속동"/>
      <sheetName val="마산방향철근집계"/>
      <sheetName val="진주방향"/>
      <sheetName val="마산방향"/>
      <sheetName val="목록"/>
      <sheetName val="1-1"/>
      <sheetName val="일위대가표"/>
      <sheetName val="실행대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자료"/>
      <sheetName val="원형맨홀수량"/>
      <sheetName val="설계조건"/>
      <sheetName val="Y-WORK"/>
      <sheetName val="가실행"/>
      <sheetName val="총괄표"/>
      <sheetName val="COVER"/>
      <sheetName val="단가"/>
      <sheetName val="중산교"/>
      <sheetName val="오버레이산출근거"/>
      <sheetName val="내역서"/>
      <sheetName val="DATE"/>
      <sheetName val="말뚝지지력산정"/>
      <sheetName val="차액보증"/>
      <sheetName val="단면가정"/>
      <sheetName val="일위대가"/>
      <sheetName val="교각1"/>
      <sheetName val="우수"/>
      <sheetName val="데이타"/>
      <sheetName val="자재단가"/>
      <sheetName val="장비경비"/>
      <sheetName val="노임단가"/>
      <sheetName val="부대공"/>
      <sheetName val="말뚝물량"/>
      <sheetName val="일반수량집계표"/>
      <sheetName val="반중력식옹벽3.5"/>
      <sheetName val="기초공"/>
      <sheetName val="기둥(원형)"/>
      <sheetName val="피벗테이블데이터분석"/>
      <sheetName val="평균높이산출근거"/>
      <sheetName val="횡배수관위치조서"/>
      <sheetName val="000000"/>
      <sheetName val="터파기및재료"/>
      <sheetName val="일위대가목차"/>
      <sheetName val="8.PILE  (돌출)"/>
      <sheetName val="수로단위수량"/>
      <sheetName val="1.설계조건"/>
      <sheetName val="96보완계획7.12"/>
      <sheetName val="Sheet3"/>
      <sheetName val="토사(PE)"/>
      <sheetName val="CTEMCOST"/>
      <sheetName val="터널조도"/>
      <sheetName val="총괄"/>
      <sheetName val="간지 (세)"/>
      <sheetName val="간지"/>
      <sheetName val="Sheet1"/>
      <sheetName val="사각맨홀"/>
      <sheetName val="I.설계조건"/>
      <sheetName val="NOMUBI"/>
      <sheetName val="sw1"/>
      <sheetName val="과천MAIN"/>
      <sheetName val="총계"/>
      <sheetName val="우각부보강"/>
      <sheetName val="을"/>
      <sheetName val="정부노임단가"/>
      <sheetName val="수량산출"/>
      <sheetName val="가시설단위수량"/>
      <sheetName val="N賃率-職"/>
      <sheetName val="지장물C"/>
      <sheetName val="위치조서"/>
      <sheetName val="일위대가표(DEEP)"/>
      <sheetName val="(A)내역서"/>
      <sheetName val="배(아)"/>
      <sheetName val="공사개요"/>
      <sheetName val="역T형"/>
      <sheetName val="danga"/>
      <sheetName val="ilch"/>
      <sheetName val="WORK"/>
      <sheetName val="Sheet2"/>
      <sheetName val="계약내역서(을지)"/>
      <sheetName val="중기일위대가"/>
      <sheetName val="소업1교"/>
      <sheetName val="일위_파일"/>
      <sheetName val="이토변실(A3-LINE)"/>
      <sheetName val="규격"/>
      <sheetName val="수종"/>
      <sheetName val="부대tu"/>
      <sheetName val="연결임시"/>
      <sheetName val="파일의이용"/>
      <sheetName val="산출금액내역"/>
      <sheetName val="내역서1999.8최종"/>
      <sheetName val="data"/>
      <sheetName val="1.우편집중내역서"/>
      <sheetName val="보차도경계석"/>
      <sheetName val="현장지지물물량"/>
      <sheetName val="3차설계"/>
      <sheetName val="INPUT"/>
      <sheetName val="집계표"/>
      <sheetName val="자재집게표 "/>
      <sheetName val="하중계산"/>
      <sheetName val="조명시설"/>
      <sheetName val="설계명세서"/>
      <sheetName val="ITEM"/>
      <sheetName val="조작대(1연)"/>
      <sheetName val="빗물받이(910-510-410)"/>
      <sheetName val="상행-교대(A1-A2)"/>
      <sheetName val="단위중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  <row r="22">
          <cell r="L22">
            <v>20</v>
          </cell>
        </row>
        <row r="116">
          <cell r="F116">
            <v>2.5</v>
          </cell>
        </row>
      </sheetData>
      <sheetData sheetId="9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기준"/>
      <sheetName val="2.설계흐름도"/>
      <sheetName val="3. 단면가정"/>
      <sheetName val="4.ARCH변위검토"/>
      <sheetName val="5.ARCH좌굴검토"/>
      <sheetName val="6.바닥판설계"/>
      <sheetName val="7.단면제정수"/>
      <sheetName val="8.하중산정"/>
      <sheetName val="9.보강형하중분배"/>
      <sheetName val="10.하중재하도"/>
      <sheetName val="11.해석모델링"/>
      <sheetName val="11.해석모델링 (2)"/>
      <sheetName val="12. 내진설계"/>
      <sheetName val="13.구조해석결과"/>
      <sheetName val="13.구조해석결과(1)"/>
      <sheetName val="13.구조해석결과(2)"/>
      <sheetName val="13.구조해석결과(3)"/>
      <sheetName val="13.3반력산정"/>
      <sheetName val="14.보강형단면설계"/>
      <sheetName val="14.2주형검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13.구조해석결과(참고)"/>
      <sheetName val="15.SPLIC검토"/>
      <sheetName val="말뚝지지력산정"/>
    </sheetNames>
    <sheetDataSet>
      <sheetData sheetId="0" refreshError="1"/>
      <sheetData sheetId="1">
        <row r="22">
          <cell r="G22">
            <v>2.5</v>
          </cell>
        </row>
        <row r="23">
          <cell r="G23">
            <v>2.2999999999999998</v>
          </cell>
        </row>
        <row r="24">
          <cell r="G24">
            <v>7.85</v>
          </cell>
        </row>
        <row r="72">
          <cell r="G72">
            <v>270</v>
          </cell>
        </row>
        <row r="73">
          <cell r="G73">
            <v>250000</v>
          </cell>
        </row>
        <row r="74">
          <cell r="G74">
            <v>109000</v>
          </cell>
        </row>
        <row r="75">
          <cell r="G75">
            <v>81</v>
          </cell>
        </row>
        <row r="79">
          <cell r="G79">
            <v>4000</v>
          </cell>
        </row>
        <row r="80">
          <cell r="G80">
            <v>2040000</v>
          </cell>
        </row>
        <row r="81">
          <cell r="G81">
            <v>1600</v>
          </cell>
        </row>
        <row r="85">
          <cell r="G85">
            <v>2100000</v>
          </cell>
        </row>
        <row r="86">
          <cell r="G86">
            <v>810000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기준"/>
      <sheetName val="2.단면형상"/>
      <sheetName val="3..모델링"/>
      <sheetName val="3. 모델링형상"/>
      <sheetName val="3. 응답계수"/>
      <sheetName val="3. 단면제원"/>
      <sheetName val="4.자유진동해석결과"/>
      <sheetName val="4. 모드형상"/>
      <sheetName val="5. 설계수평력산정"/>
      <sheetName val="5.단면력"/>
      <sheetName val="6.전도에대한 검토"/>
      <sheetName val="7.지진변위검토"/>
      <sheetName val="7.지진변위검토 (2)"/>
    </sheetNames>
    <sheetDataSet>
      <sheetData sheetId="0"/>
      <sheetData sheetId="1">
        <row r="26">
          <cell r="F26">
            <v>2.5</v>
          </cell>
        </row>
        <row r="28">
          <cell r="F28">
            <v>1.9</v>
          </cell>
        </row>
        <row r="33">
          <cell r="F33">
            <v>240</v>
          </cell>
        </row>
        <row r="38">
          <cell r="F38">
            <v>230000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.설계조건"/>
      <sheetName val="2. DECK"/>
      <sheetName val="3. 횡분배"/>
      <sheetName val="3. 횡분배-1"/>
      <sheetName val="7.슬래브유효폭"/>
      <sheetName val="1.설계기준"/>
    </sheetNames>
    <sheetDataSet>
      <sheetData sheetId="0"/>
      <sheetData sheetId="1">
        <row r="33">
          <cell r="F33">
            <v>230000</v>
          </cell>
        </row>
        <row r="34">
          <cell r="F34">
            <v>100000</v>
          </cell>
        </row>
        <row r="49">
          <cell r="F49">
            <v>2000000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공사원가계산서"/>
      <sheetName val="집계표"/>
      <sheetName val="일위대가"/>
      <sheetName val="시설물기초일위대가"/>
      <sheetName val="간지"/>
      <sheetName val="중기단가산출서"/>
      <sheetName val="단가비교표"/>
      <sheetName val="Sheet1"/>
      <sheetName val="Module4"/>
      <sheetName val="Module1"/>
      <sheetName val="금액내역서"/>
      <sheetName val="전기일위대가"/>
      <sheetName val="기성 총괄내역"/>
      <sheetName val="기성부분내역서"/>
      <sheetName val="총괄내역서"/>
      <sheetName val="내역서"/>
      <sheetName val="공정별 시공 및 집행내역"/>
      <sheetName val="입찰안"/>
      <sheetName val="data"/>
      <sheetName val="CODE"/>
      <sheetName val="기본단가표"/>
      <sheetName val="특색있는 녹화거리 조성공사(2월 10일)"/>
      <sheetName val="기계시공"/>
      <sheetName val="깨기"/>
      <sheetName val="조명시설"/>
      <sheetName val="말뚝지지력산정"/>
      <sheetName val="기초일위"/>
      <sheetName val="시설일위"/>
      <sheetName val="조명일위"/>
      <sheetName val="갑지(추정)"/>
      <sheetName val="danga"/>
      <sheetName val="ilch"/>
      <sheetName val="노임단가"/>
      <sheetName val="담장산출"/>
      <sheetName val="자재단가조사표-수목"/>
      <sheetName val="Sheet2"/>
      <sheetName val="hvac(제어동)"/>
      <sheetName val="조경"/>
      <sheetName val="Y-WORK"/>
      <sheetName val="지급자재"/>
      <sheetName val="밸브설치"/>
      <sheetName val="FORM-0"/>
      <sheetName val="단면 (2)"/>
      <sheetName val="ETC"/>
      <sheetName val="골조시행"/>
      <sheetName val="woo(mac)"/>
      <sheetName val="토공사"/>
      <sheetName val=" ｹ-ﾌﾞﾙ"/>
      <sheetName val="I.설계조건"/>
      <sheetName val="데이타"/>
      <sheetName val="식재인부"/>
      <sheetName val="대비"/>
      <sheetName val="2002상반기노임기준"/>
      <sheetName val="공통가설"/>
      <sheetName val="빙장비사양"/>
      <sheetName val="장비사양"/>
      <sheetName val="기둥(원형)"/>
      <sheetName val="현장지지물물량"/>
      <sheetName val="FB25JN"/>
      <sheetName val="지수"/>
      <sheetName val="실행내역 "/>
      <sheetName val="토공"/>
      <sheetName val="교각1"/>
      <sheetName val="토사(PE)"/>
      <sheetName val="BOQ건축"/>
      <sheetName val="Sheet3"/>
      <sheetName val="AV시스템"/>
      <sheetName val="내역"/>
      <sheetName val="품셈TABLE"/>
      <sheetName val="세부내역"/>
      <sheetName val="신우"/>
      <sheetName val="설직재-1"/>
      <sheetName val="ITEM"/>
      <sheetName val="UNSTEADY"/>
      <sheetName val="Macro(전선)"/>
      <sheetName val="표지 (2)"/>
      <sheetName val="총괄표"/>
      <sheetName val="1.설계조건"/>
      <sheetName val="품셈"/>
      <sheetName val="4안전율"/>
      <sheetName val="내력서"/>
      <sheetName val="단면가정"/>
      <sheetName val="설계조건"/>
      <sheetName val="99노임기준"/>
      <sheetName val="1차증가원가계산"/>
      <sheetName val="장비"/>
      <sheetName val="노무"/>
      <sheetName val="자재"/>
      <sheetName val="1.설계기준"/>
      <sheetName val="TYPE-A"/>
      <sheetName val="기초자료"/>
      <sheetName val="진주방향"/>
      <sheetName val="guard(mac)"/>
      <sheetName val="철거산출근거"/>
      <sheetName val="Sheet5"/>
      <sheetName val="갑지"/>
      <sheetName val="단"/>
      <sheetName val="토목"/>
      <sheetName val="토 적 표"/>
      <sheetName val="감가상각"/>
      <sheetName val="WORK"/>
      <sheetName val="#REF"/>
      <sheetName val="DATA1"/>
      <sheetName val="1.우편집중내역서"/>
      <sheetName val="일위"/>
      <sheetName val="설비내역서"/>
      <sheetName val="건축내역서"/>
      <sheetName val="전기내역서"/>
      <sheetName val="수량산출"/>
      <sheetName val="조작대(1연)"/>
      <sheetName val="기본일위"/>
      <sheetName val="견적서"/>
      <sheetName val="식재"/>
      <sheetName val="시설물"/>
      <sheetName val="식재출력용"/>
      <sheetName val="유지관리"/>
      <sheetName val="단가"/>
      <sheetName val="직공비"/>
      <sheetName val="104동"/>
      <sheetName val="단위단가"/>
      <sheetName val="1공구산출내역서"/>
      <sheetName val="내역서중"/>
      <sheetName val="내역(전체)"/>
      <sheetName val="정부노임단가"/>
      <sheetName val="빌딩 안내"/>
      <sheetName val="간접"/>
      <sheetName val="98지급계획"/>
      <sheetName val="소비자가"/>
      <sheetName val="일위대가표"/>
      <sheetName val="Total"/>
      <sheetName val="연습"/>
      <sheetName val="부표총괄"/>
      <sheetName val="포장복구집계"/>
      <sheetName val="갑지1"/>
      <sheetName val="설계개요"/>
      <sheetName val="APT내역"/>
      <sheetName val="배수철근"/>
      <sheetName val="1-1"/>
      <sheetName val="송라터널총괄"/>
      <sheetName val="일위대가목록"/>
      <sheetName val="SLAB&quot;1&quot;"/>
      <sheetName val="쌍송교"/>
      <sheetName val="Y_WORK"/>
      <sheetName val="퇴비산출근거"/>
      <sheetName val="코드표"/>
      <sheetName val="자재단가비교표"/>
      <sheetName val="금융비용"/>
      <sheetName val="식재(1)"/>
      <sheetName val="식재부대(2)"/>
      <sheetName val="식재유지(3)"/>
      <sheetName val="조경시설(4)"/>
      <sheetName val="놀이시설(5)"/>
      <sheetName val="심사승인"/>
      <sheetName val="인건-측정"/>
      <sheetName val="철근단면적"/>
      <sheetName val="11.자재단가"/>
      <sheetName val="전기"/>
      <sheetName val="분류작업"/>
      <sheetName val="기성_총괄내역"/>
      <sheetName val="공정별_시공_및_집행내역"/>
      <sheetName val="단면_(2)"/>
      <sheetName val="I_설계조건"/>
      <sheetName val="목록"/>
      <sheetName val="단가대비"/>
      <sheetName val="계산서(곡선부)"/>
      <sheetName val="-치수표(곡선부)"/>
      <sheetName val="내역서 "/>
      <sheetName val="터파기및재료"/>
      <sheetName val=" 냉각수펌프"/>
      <sheetName val="96노임기준"/>
      <sheetName val="DATE"/>
      <sheetName val="청천내"/>
      <sheetName val="DC-2303"/>
      <sheetName val="예산변경원인분석"/>
      <sheetName val="주경기-오배수"/>
      <sheetName val="수량BOQ"/>
      <sheetName val="hvac내역서(제어동)"/>
      <sheetName val="을지"/>
      <sheetName val="수목데이타 "/>
      <sheetName val="견"/>
      <sheetName val="일위목록"/>
      <sheetName val="TEL"/>
      <sheetName val="분석"/>
      <sheetName val="원형맨홀수량"/>
      <sheetName val="sub"/>
      <sheetName val="지장물C"/>
      <sheetName val="설계명세서"/>
      <sheetName val="제경비"/>
      <sheetName val="유기공정"/>
      <sheetName val="제-노임"/>
      <sheetName val="제직재"/>
      <sheetName val="직노"/>
      <sheetName val="현장관리비"/>
      <sheetName val="공사개요"/>
      <sheetName val="_ｹ-ﾌﾞﾙ"/>
      <sheetName val="특색있는_녹화거리_조성공사(2월_10일)"/>
      <sheetName val="dtt0301"/>
      <sheetName val="견적990322"/>
      <sheetName val="지주목시비량산출서"/>
      <sheetName val="단가조사"/>
      <sheetName val="SORCE1"/>
      <sheetName val="물량표S"/>
      <sheetName val="점수계산1-2"/>
      <sheetName val="COPING"/>
      <sheetName val="을"/>
      <sheetName val="MOTOR"/>
      <sheetName val="crude.SLAB RE-bar"/>
      <sheetName val="직재"/>
      <sheetName val="표지"/>
      <sheetName val="6PILE  (돌출)"/>
      <sheetName val="손익분석"/>
      <sheetName val="내역표지"/>
      <sheetName val="3BL공동구 수량"/>
      <sheetName val="1월"/>
      <sheetName val="공사내역서(을)실행"/>
      <sheetName val="3.하중산정4.지지력"/>
      <sheetName val="역T형"/>
      <sheetName val="계산근거"/>
      <sheetName val="바.한일양산"/>
      <sheetName val="수량산출서"/>
      <sheetName val="대가표(품셈)"/>
      <sheetName val="대비내역"/>
      <sheetName val="물가자료"/>
      <sheetName val="전체"/>
      <sheetName val="DB"/>
      <sheetName val="약품공급2"/>
      <sheetName val="토공(우물통,기타) "/>
      <sheetName val="ITB COST"/>
      <sheetName val="제수변수량"/>
      <sheetName val="교각계산"/>
      <sheetName val="라멘수량"/>
      <sheetName val="설계변경원가계산총괄표"/>
      <sheetName val="건축"/>
      <sheetName val="실행내역"/>
      <sheetName val="TB-내역서"/>
      <sheetName val="M_B"/>
      <sheetName val="계화배수"/>
      <sheetName val="H-pile(298x299)"/>
      <sheetName val="H-pile(250x250)"/>
      <sheetName val="노임"/>
      <sheetName val="심사계산"/>
      <sheetName val="심사물량"/>
      <sheetName val="wall"/>
      <sheetName val="plan&amp;section of foundation"/>
      <sheetName val="시설물기초"/>
      <sheetName val="날개벽(시점좌측)"/>
      <sheetName val="제수"/>
      <sheetName val="공기"/>
      <sheetName val="CRUDE RE-bar"/>
      <sheetName val="냉천부속동"/>
      <sheetName val="용소리교"/>
      <sheetName val="PAINT"/>
      <sheetName val="SUMMARY"/>
      <sheetName val="C.S.A"/>
      <sheetName val="전기일위목록"/>
      <sheetName val="산근1"/>
      <sheetName val="ABUT수량-A1"/>
      <sheetName val="물량표"/>
      <sheetName val="화재 탐지 설비"/>
      <sheetName val="TABLE"/>
      <sheetName val="계약ITEM"/>
      <sheetName val="요율"/>
      <sheetName val="일위목록데이타"/>
      <sheetName val="design criteria"/>
      <sheetName val="변화치수"/>
      <sheetName val="BSD (2)"/>
      <sheetName val="중기조종사 단위단가"/>
      <sheetName val="우배수"/>
      <sheetName val="INPUT"/>
      <sheetName val="대로근거"/>
      <sheetName val="부대공"/>
      <sheetName val="CLAUSE"/>
      <sheetName val="CPM챠트"/>
      <sheetName val="중기일위대가"/>
      <sheetName val="원가계산서"/>
      <sheetName val="시설물일위"/>
      <sheetName val="가설공사"/>
      <sheetName val="단가결정"/>
      <sheetName val="내역아"/>
      <sheetName val="울타리"/>
      <sheetName val="설계예산"/>
      <sheetName val="예산내역서"/>
      <sheetName val="설계예산서"/>
      <sheetName val="토적표"/>
      <sheetName val="부대시설"/>
      <sheetName val="수목표준대가"/>
      <sheetName val="물량집계"/>
      <sheetName val="97 사업추정(WEKI)"/>
      <sheetName val="단위중기"/>
      <sheetName val="간선계산"/>
      <sheetName val="건축집계"/>
      <sheetName val="일집"/>
      <sheetName val="TOEC"/>
      <sheetName val="EKOG10건축"/>
      <sheetName val="날개벽수량표"/>
      <sheetName val="예방접종계획"/>
      <sheetName val="근태계획서"/>
      <sheetName val="제잡비계산서"/>
      <sheetName val="산근(PE,300)"/>
      <sheetName val="특2호하천산근"/>
      <sheetName val="특2호부관하천산근"/>
      <sheetName val="암거"/>
      <sheetName val="포장공"/>
      <sheetName val="COPING-1"/>
      <sheetName val="역T형교대-2수량"/>
      <sheetName val="견적"/>
      <sheetName val="일위대가(계측기설치)"/>
      <sheetName val="토공수량산출"/>
      <sheetName val="토적계산서"/>
      <sheetName val="인건비 "/>
      <sheetName val="횡배수관"/>
      <sheetName val="단락전류-A"/>
      <sheetName val="참고자료"/>
      <sheetName val="명세서"/>
      <sheetName val="Sheet1 (2)"/>
      <sheetName val="유림총괄"/>
      <sheetName val="양천현"/>
      <sheetName val="총괄-1"/>
      <sheetName val="건축내역"/>
      <sheetName val="자료"/>
      <sheetName val="4.전기"/>
      <sheetName val="집수정(600-700)"/>
      <sheetName val="원형1호맨홀토공수량"/>
      <sheetName val="입찰"/>
      <sheetName val="현경"/>
      <sheetName val="일반부표"/>
      <sheetName val="대치판정"/>
      <sheetName val="2공구산출내역"/>
      <sheetName val="단재적표"/>
      <sheetName val="암거공"/>
      <sheetName val="배수공 주요자재 집계표"/>
      <sheetName val="산출목록표"/>
      <sheetName val="공사현황"/>
      <sheetName val="1호맨홀수량산출"/>
      <sheetName val="1-1평균터파기고(1)"/>
      <sheetName val="가시설(TYPE-A)"/>
      <sheetName val="1호맨홀가감수량"/>
      <sheetName val="DATABASE"/>
      <sheetName val="Dwg"/>
      <sheetName val="총계"/>
      <sheetName val="T1"/>
      <sheetName val="3.공통공사대비"/>
      <sheetName val="#1"/>
      <sheetName val="6호기"/>
      <sheetName val="단가산출"/>
      <sheetName val="과천MAIN"/>
      <sheetName val="관급"/>
      <sheetName val="N賃率-職"/>
      <sheetName val="입력값"/>
      <sheetName val="설계기준 및 하중계산"/>
      <sheetName val="INPUT(덕도방향-시점)"/>
      <sheetName val="플랜트 설치"/>
      <sheetName val="확인서"/>
      <sheetName val="설계명세"/>
      <sheetName val="2호맨홀공제수량"/>
      <sheetName val="Macro(차단기)"/>
      <sheetName val="간접비내역-1"/>
      <sheetName val="COA-17"/>
      <sheetName val="C-18"/>
      <sheetName val="단가LIST(8.16)"/>
      <sheetName val="1995년 섹터별 매출"/>
      <sheetName val="FAB별"/>
      <sheetName val="경사수로"/>
      <sheetName val="EQUIP-H"/>
      <sheetName val="중기사용료"/>
      <sheetName val="물류최종8월7"/>
      <sheetName val="매입세"/>
      <sheetName val="도체종-상수표"/>
      <sheetName val="실행간접비용"/>
      <sheetName val="#3_일위대가목록"/>
      <sheetName val="작성"/>
      <sheetName val="9GNG운반"/>
      <sheetName val="공내역"/>
      <sheetName val="gyun"/>
      <sheetName val="내역총괄표"/>
      <sheetName val="건축공사실행"/>
      <sheetName val="성곽내역서"/>
      <sheetName val="공종별수량집계"/>
      <sheetName val="부대대비"/>
      <sheetName val="냉연집계"/>
      <sheetName val="2.대외공문"/>
      <sheetName val="내2"/>
      <sheetName val="차액보증"/>
      <sheetName val="신길1동"/>
      <sheetName val="단위수량"/>
      <sheetName val="산거각호표"/>
      <sheetName val="깨기수량"/>
      <sheetName val="단면검토"/>
      <sheetName val="20관리비율"/>
      <sheetName val="이름정의"/>
      <sheetName val="초기화면"/>
      <sheetName val="공사비집계"/>
      <sheetName val="식재총괄"/>
      <sheetName val="접지수량"/>
      <sheetName val="설계내역(2001)"/>
      <sheetName val="자재목록"/>
      <sheetName val="입력"/>
      <sheetName val="산수배수"/>
      <sheetName val="횡배수관토공수량"/>
      <sheetName val="15100"/>
      <sheetName val="TB_내역서"/>
      <sheetName val="A1"/>
      <sheetName val="빌딩_안내"/>
      <sheetName val="1_우편집중내역서"/>
      <sheetName val="실행내역_"/>
      <sheetName val="표지_(2)"/>
      <sheetName val="1_설계기준"/>
      <sheetName val="1_설계조건"/>
      <sheetName val="자  재"/>
      <sheetName val="8.PILE  (돌출)"/>
      <sheetName val="건설기계"/>
      <sheetName val="사급자재"/>
      <sheetName val="도급"/>
      <sheetName val="자재운반단가일람표"/>
      <sheetName val="산출내역서집계표"/>
      <sheetName val="YES-T"/>
      <sheetName val="Sheet10"/>
      <sheetName val="수도일위대가"/>
      <sheetName val="단가산출2"/>
      <sheetName val="단가 및 재료비"/>
      <sheetName val="산출근거"/>
      <sheetName val="기성_총괄내역1"/>
      <sheetName val="공정별_시공_및_집행내역1"/>
      <sheetName val="특색있는_녹화거리_조성공사(2월_10일)1"/>
      <sheetName val="단면_(2)1"/>
      <sheetName val="I_설계조건1"/>
      <sheetName val="_ｹ-ﾌﾞﾙ1"/>
      <sheetName val="_냉각수펌프"/>
      <sheetName val="내역서_"/>
      <sheetName val="11_자재단가"/>
      <sheetName val="수목데이타_"/>
      <sheetName val="6PILE__(돌출)"/>
      <sheetName val="3BL공동구_수량"/>
      <sheetName val="plan&amp;section_of_foundation"/>
      <sheetName val="3_하중산정4_지지력"/>
      <sheetName val="crude_SLAB_RE-bar"/>
      <sheetName val="CRUDE_RE-bar"/>
      <sheetName val="Sheet1_(2)"/>
      <sheetName val="C_S_A"/>
      <sheetName val="SLAB"/>
      <sheetName val="수로교총재료집계"/>
      <sheetName val="간접경상비"/>
      <sheetName val="_x0002__x0000_ヰC_x0000__x0000_"/>
      <sheetName val="_x0008_"/>
      <sheetName val="시중노임단가"/>
      <sheetName val="내역서(기계)"/>
      <sheetName val="FRP내역서"/>
      <sheetName val="기초공"/>
      <sheetName val="원가계산서 "/>
      <sheetName val="예산변경사항"/>
      <sheetName val="참조"/>
      <sheetName val="수안보-MBR1"/>
      <sheetName val="견적결정신청"/>
      <sheetName val="1"/>
      <sheetName val="기성_총괄내역3"/>
      <sheetName val="공정별_시공_및_집행내역3"/>
      <sheetName val="단면_(2)3"/>
      <sheetName val="실행내역_2"/>
      <sheetName val="I_설계조건3"/>
      <sheetName val="특색있는_녹화거리_조성공사(2월_10일)3"/>
      <sheetName val="_ｹ-ﾌﾞﾙ3"/>
      <sheetName val="표지_(2)2"/>
      <sheetName val="1_설계기준2"/>
      <sheetName val="1_설계조건2"/>
      <sheetName val="빌딩_안내2"/>
      <sheetName val="1_우편집중내역서2"/>
      <sheetName val="내역서_2"/>
      <sheetName val="3BL공동구_수량2"/>
      <sheetName val="11_자재단가2"/>
      <sheetName val="수목데이타_2"/>
      <sheetName val="3_하중산정4_지지력2"/>
      <sheetName val="기성_총괄내역2"/>
      <sheetName val="공정별_시공_및_집행내역2"/>
      <sheetName val="단면_(2)2"/>
      <sheetName val="실행내역_1"/>
      <sheetName val="I_설계조건2"/>
      <sheetName val="특색있는_녹화거리_조성공사(2월_10일)2"/>
      <sheetName val="_ｹ-ﾌﾞﾙ2"/>
      <sheetName val="표지_(2)1"/>
      <sheetName val="1_설계기준1"/>
      <sheetName val="1_설계조건1"/>
      <sheetName val="빌딩_안내1"/>
      <sheetName val="1_우편집중내역서1"/>
      <sheetName val="내역서_1"/>
      <sheetName val="3BL공동구_수량1"/>
      <sheetName val="11_자재단가1"/>
      <sheetName val="수목데이타_1"/>
      <sheetName val="3_하중산정4_지지력1"/>
      <sheetName val="기성_총괄내역4"/>
      <sheetName val="공정별_시공_및_집행내역4"/>
      <sheetName val="단면_(2)4"/>
      <sheetName val="실행내역_3"/>
      <sheetName val="I_설계조건4"/>
      <sheetName val="특색있는_녹화거리_조성공사(2월_10일)4"/>
      <sheetName val="_ｹ-ﾌﾞﾙ4"/>
      <sheetName val="표지_(2)3"/>
      <sheetName val="1_설계기준3"/>
      <sheetName val="1_설계조건3"/>
      <sheetName val="빌딩_안내3"/>
      <sheetName val="1_우편집중내역서3"/>
      <sheetName val="내역서_3"/>
      <sheetName val="3BL공동구_수량3"/>
      <sheetName val="11_자재단가3"/>
      <sheetName val="수목데이타_3"/>
      <sheetName val="3_하중산정4_지지력3"/>
      <sheetName val="기본"/>
      <sheetName val="현황산출서"/>
      <sheetName val="교대(A1)"/>
      <sheetName val="기계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중산정"/>
      <sheetName val="SP1"/>
      <sheetName val="WEB1"/>
      <sheetName val="보강재"/>
      <sheetName val="종,횡리브"/>
      <sheetName val="보강재검토"/>
      <sheetName val="전단연결재"/>
      <sheetName val="DIAPHRAGM"/>
      <sheetName val="DIAPHRAGM2"/>
      <sheetName val="신축이음량"/>
      <sheetName val="CAM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xxxxxx"/>
      <sheetName val="차수집계"/>
      <sheetName val="3련 BOX"/>
      <sheetName val="측조"/>
      <sheetName val="총괄집계"/>
      <sheetName val="집수집"/>
      <sheetName val="집1"/>
      <sheetName val="찰쌓기단위수량"/>
      <sheetName val="횡배토"/>
      <sheetName val="횡배조"/>
      <sheetName val="횡배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수량 집계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3련 BOX"/>
    </sheetNames>
    <sheetDataSet>
      <sheetData sheetId="0">
        <row r="21">
          <cell r="R21">
            <v>0.83000000000000007</v>
          </cell>
        </row>
        <row r="49">
          <cell r="R49">
            <v>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1"/>
      <sheetName val="집2"/>
      <sheetName val="집수정집계"/>
      <sheetName val="수량산출"/>
    </sheetNames>
    <sheetDataSet>
      <sheetData sheetId="0">
        <row r="2">
          <cell r="A2" t="str">
            <v>집수정 조서(1)</v>
          </cell>
        </row>
        <row r="4">
          <cell r="A4" t="str">
            <v>위     치</v>
          </cell>
          <cell r="E4" t="str">
            <v>방향</v>
          </cell>
          <cell r="F4" t="str">
            <v>TYPE1</v>
          </cell>
          <cell r="G4" t="str">
            <v>TYPE2</v>
          </cell>
          <cell r="H4" t="str">
            <v>TYPE3</v>
          </cell>
          <cell r="I4" t="str">
            <v>TYPE4</v>
          </cell>
          <cell r="J4" t="str">
            <v>TYPE5</v>
          </cell>
          <cell r="K4" t="str">
            <v>TYPE6</v>
          </cell>
          <cell r="L4" t="str">
            <v>TYPE7</v>
          </cell>
          <cell r="M4" t="str">
            <v>비  고</v>
          </cell>
        </row>
        <row r="5">
          <cell r="A5" t="str">
            <v>NO.</v>
          </cell>
          <cell r="B5">
            <v>6</v>
          </cell>
          <cell r="C5" t="str">
            <v>+</v>
          </cell>
          <cell r="D5">
            <v>5</v>
          </cell>
          <cell r="E5" t="str">
            <v>우</v>
          </cell>
          <cell r="K5">
            <v>1</v>
          </cell>
          <cell r="M5" t="str">
            <v>Φ600</v>
          </cell>
        </row>
        <row r="6">
          <cell r="A6" t="str">
            <v>NO.</v>
          </cell>
          <cell r="B6">
            <v>22</v>
          </cell>
          <cell r="C6" t="str">
            <v>+</v>
          </cell>
          <cell r="D6">
            <v>0</v>
          </cell>
          <cell r="E6" t="str">
            <v>우</v>
          </cell>
          <cell r="J6">
            <v>1</v>
          </cell>
          <cell r="M6" t="str">
            <v>Φ800</v>
          </cell>
        </row>
        <row r="7">
          <cell r="A7" t="str">
            <v>NO.</v>
          </cell>
          <cell r="B7">
            <v>23</v>
          </cell>
          <cell r="C7" t="str">
            <v>+</v>
          </cell>
          <cell r="D7">
            <v>0</v>
          </cell>
          <cell r="E7" t="str">
            <v>우</v>
          </cell>
          <cell r="H7">
            <v>1</v>
          </cell>
          <cell r="M7" t="str">
            <v>Φ800</v>
          </cell>
        </row>
        <row r="8">
          <cell r="A8" t="str">
            <v>NO.</v>
          </cell>
          <cell r="B8">
            <v>24</v>
          </cell>
          <cell r="C8" t="str">
            <v>+</v>
          </cell>
          <cell r="D8">
            <v>0</v>
          </cell>
          <cell r="E8" t="str">
            <v>우</v>
          </cell>
          <cell r="H8">
            <v>1</v>
          </cell>
          <cell r="M8" t="str">
            <v>Φ800</v>
          </cell>
        </row>
        <row r="9">
          <cell r="A9" t="str">
            <v>NO.</v>
          </cell>
          <cell r="B9">
            <v>25</v>
          </cell>
          <cell r="C9" t="str">
            <v>+</v>
          </cell>
          <cell r="D9">
            <v>0</v>
          </cell>
          <cell r="E9" t="str">
            <v>우</v>
          </cell>
          <cell r="H9">
            <v>1</v>
          </cell>
          <cell r="M9" t="str">
            <v>Φ800</v>
          </cell>
        </row>
        <row r="10">
          <cell r="A10" t="str">
            <v>NO.</v>
          </cell>
          <cell r="B10">
            <v>26</v>
          </cell>
          <cell r="C10" t="str">
            <v>+</v>
          </cell>
          <cell r="D10">
            <v>0</v>
          </cell>
          <cell r="E10" t="str">
            <v>우</v>
          </cell>
          <cell r="H10">
            <v>1</v>
          </cell>
          <cell r="M10" t="str">
            <v>Φ800</v>
          </cell>
        </row>
        <row r="11">
          <cell r="A11" t="str">
            <v>NO.</v>
          </cell>
          <cell r="B11">
            <v>27</v>
          </cell>
          <cell r="C11" t="str">
            <v>+</v>
          </cell>
          <cell r="D11">
            <v>0</v>
          </cell>
          <cell r="E11" t="str">
            <v>우</v>
          </cell>
          <cell r="H11">
            <v>1</v>
          </cell>
          <cell r="M11" t="str">
            <v>Φ800</v>
          </cell>
        </row>
        <row r="12">
          <cell r="A12" t="str">
            <v>NO.</v>
          </cell>
          <cell r="B12">
            <v>28</v>
          </cell>
          <cell r="C12" t="str">
            <v>+</v>
          </cell>
          <cell r="D12">
            <v>0</v>
          </cell>
          <cell r="E12" t="str">
            <v>우</v>
          </cell>
          <cell r="H12">
            <v>1</v>
          </cell>
          <cell r="M12" t="str">
            <v>Φ800</v>
          </cell>
        </row>
        <row r="13">
          <cell r="A13" t="str">
            <v>NO.</v>
          </cell>
          <cell r="B13">
            <v>29</v>
          </cell>
          <cell r="C13" t="str">
            <v>+</v>
          </cell>
          <cell r="D13">
            <v>0</v>
          </cell>
          <cell r="E13" t="str">
            <v>우</v>
          </cell>
          <cell r="H13">
            <v>1</v>
          </cell>
          <cell r="M13" t="str">
            <v>Φ800</v>
          </cell>
        </row>
        <row r="14">
          <cell r="A14" t="str">
            <v>NO.</v>
          </cell>
          <cell r="B14">
            <v>30</v>
          </cell>
          <cell r="C14" t="str">
            <v>+</v>
          </cell>
          <cell r="D14">
            <v>0</v>
          </cell>
          <cell r="E14" t="str">
            <v>우</v>
          </cell>
          <cell r="G14">
            <v>1</v>
          </cell>
          <cell r="M14" t="str">
            <v>Φ800</v>
          </cell>
        </row>
        <row r="15">
          <cell r="A15" t="str">
            <v>NO.</v>
          </cell>
          <cell r="B15">
            <v>31</v>
          </cell>
          <cell r="C15" t="str">
            <v>+</v>
          </cell>
          <cell r="D15">
            <v>0</v>
          </cell>
          <cell r="E15" t="str">
            <v>우</v>
          </cell>
          <cell r="G15">
            <v>1</v>
          </cell>
          <cell r="M15" t="str">
            <v>Φ800</v>
          </cell>
        </row>
        <row r="16">
          <cell r="A16" t="str">
            <v>NO.</v>
          </cell>
          <cell r="B16">
            <v>32</v>
          </cell>
          <cell r="C16" t="str">
            <v>+</v>
          </cell>
          <cell r="D16">
            <v>0</v>
          </cell>
          <cell r="E16" t="str">
            <v>우</v>
          </cell>
          <cell r="G16">
            <v>1</v>
          </cell>
          <cell r="M16" t="str">
            <v>Φ800</v>
          </cell>
        </row>
        <row r="17">
          <cell r="A17" t="str">
            <v>NO.</v>
          </cell>
          <cell r="B17">
            <v>33</v>
          </cell>
          <cell r="C17" t="str">
            <v>+</v>
          </cell>
          <cell r="D17">
            <v>0</v>
          </cell>
          <cell r="E17" t="str">
            <v>우</v>
          </cell>
          <cell r="H17">
            <v>1</v>
          </cell>
          <cell r="M17" t="str">
            <v>Φ800</v>
          </cell>
        </row>
        <row r="18">
          <cell r="A18" t="str">
            <v>NO.</v>
          </cell>
          <cell r="B18">
            <v>33</v>
          </cell>
          <cell r="C18" t="str">
            <v>+</v>
          </cell>
          <cell r="D18">
            <v>17</v>
          </cell>
          <cell r="E18" t="str">
            <v>우</v>
          </cell>
          <cell r="K18">
            <v>1</v>
          </cell>
          <cell r="M18" t="str">
            <v>Φ800</v>
          </cell>
        </row>
        <row r="19">
          <cell r="A19" t="str">
            <v>NO.</v>
          </cell>
          <cell r="B19">
            <v>42</v>
          </cell>
          <cell r="C19" t="str">
            <v>+</v>
          </cell>
          <cell r="D19">
            <v>7.7</v>
          </cell>
          <cell r="E19" t="str">
            <v>우</v>
          </cell>
          <cell r="F19">
            <v>1</v>
          </cell>
          <cell r="M19" t="str">
            <v>Φ600</v>
          </cell>
        </row>
        <row r="20">
          <cell r="A20" t="str">
            <v>NO.</v>
          </cell>
          <cell r="B20">
            <v>52</v>
          </cell>
          <cell r="C20" t="str">
            <v>+</v>
          </cell>
          <cell r="D20">
            <v>18.5</v>
          </cell>
          <cell r="E20" t="str">
            <v>우</v>
          </cell>
          <cell r="J20">
            <v>1</v>
          </cell>
          <cell r="M20" t="str">
            <v>Φ800</v>
          </cell>
        </row>
        <row r="21">
          <cell r="A21" t="str">
            <v>NO.</v>
          </cell>
          <cell r="B21">
            <v>68</v>
          </cell>
          <cell r="C21" t="str">
            <v>+</v>
          </cell>
          <cell r="D21">
            <v>0</v>
          </cell>
          <cell r="E21" t="str">
            <v>우</v>
          </cell>
          <cell r="F21">
            <v>1</v>
          </cell>
          <cell r="M21" t="str">
            <v>Φ800</v>
          </cell>
        </row>
        <row r="22">
          <cell r="A22" t="str">
            <v>NO.</v>
          </cell>
          <cell r="B22">
            <v>84</v>
          </cell>
          <cell r="C22" t="str">
            <v>+</v>
          </cell>
          <cell r="D22">
            <v>0</v>
          </cell>
          <cell r="E22" t="str">
            <v>좌</v>
          </cell>
          <cell r="G22">
            <v>1</v>
          </cell>
          <cell r="M22" t="str">
            <v>Φ800</v>
          </cell>
        </row>
        <row r="23">
          <cell r="A23" t="str">
            <v>NO.</v>
          </cell>
          <cell r="B23">
            <v>85</v>
          </cell>
          <cell r="C23" t="str">
            <v>+</v>
          </cell>
          <cell r="D23">
            <v>0</v>
          </cell>
          <cell r="E23" t="str">
            <v>좌</v>
          </cell>
          <cell r="H23">
            <v>1</v>
          </cell>
          <cell r="M23" t="str">
            <v>Φ800</v>
          </cell>
        </row>
        <row r="24">
          <cell r="A24" t="str">
            <v>NO.</v>
          </cell>
          <cell r="B24">
            <v>86</v>
          </cell>
          <cell r="C24" t="str">
            <v>+</v>
          </cell>
          <cell r="D24">
            <v>0</v>
          </cell>
          <cell r="E24" t="str">
            <v>좌</v>
          </cell>
          <cell r="G24">
            <v>1</v>
          </cell>
          <cell r="M24" t="str">
            <v>Φ800</v>
          </cell>
        </row>
        <row r="25">
          <cell r="A25" t="str">
            <v>NO.</v>
          </cell>
          <cell r="B25">
            <v>87</v>
          </cell>
          <cell r="C25" t="str">
            <v>+</v>
          </cell>
          <cell r="D25">
            <v>0</v>
          </cell>
          <cell r="E25" t="str">
            <v>좌</v>
          </cell>
          <cell r="G25">
            <v>1</v>
          </cell>
          <cell r="M25" t="str">
            <v>Φ800</v>
          </cell>
        </row>
        <row r="26">
          <cell r="A26" t="str">
            <v>NO.</v>
          </cell>
          <cell r="B26">
            <v>88</v>
          </cell>
          <cell r="C26" t="str">
            <v>+</v>
          </cell>
          <cell r="D26">
            <v>0</v>
          </cell>
          <cell r="E26" t="str">
            <v>좌</v>
          </cell>
          <cell r="H26">
            <v>1</v>
          </cell>
          <cell r="M26" t="str">
            <v>Φ800</v>
          </cell>
        </row>
        <row r="27">
          <cell r="A27" t="str">
            <v>NO.</v>
          </cell>
          <cell r="B27">
            <v>89</v>
          </cell>
          <cell r="C27" t="str">
            <v>+</v>
          </cell>
          <cell r="D27">
            <v>0</v>
          </cell>
          <cell r="E27" t="str">
            <v>좌</v>
          </cell>
          <cell r="H27">
            <v>1</v>
          </cell>
          <cell r="M27" t="str">
            <v>Φ800</v>
          </cell>
        </row>
        <row r="28">
          <cell r="A28" t="str">
            <v>NO.</v>
          </cell>
          <cell r="B28">
            <v>90</v>
          </cell>
          <cell r="C28" t="str">
            <v>+</v>
          </cell>
          <cell r="D28">
            <v>0</v>
          </cell>
          <cell r="E28" t="str">
            <v>좌</v>
          </cell>
          <cell r="H28">
            <v>1</v>
          </cell>
          <cell r="M28" t="str">
            <v>Φ800</v>
          </cell>
        </row>
        <row r="29">
          <cell r="A29" t="str">
            <v>소    계</v>
          </cell>
          <cell r="F29">
            <v>2</v>
          </cell>
          <cell r="G29">
            <v>6</v>
          </cell>
          <cell r="H29">
            <v>12</v>
          </cell>
          <cell r="J29">
            <v>2</v>
          </cell>
          <cell r="K29">
            <v>2</v>
          </cell>
          <cell r="M29" t="str">
            <v>Φ800</v>
          </cell>
        </row>
      </sheetData>
      <sheetData sheetId="1"/>
      <sheetData sheetId="2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화치수"/>
      <sheetName val="집1"/>
    </sheetNames>
    <sheetDataSet>
      <sheetData sheetId="0">
        <row r="46">
          <cell r="D46">
            <v>48</v>
          </cell>
        </row>
        <row r="49">
          <cell r="D49">
            <v>18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변화치수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관급자재간지"/>
      <sheetName val="관급자재 집계표"/>
      <sheetName val="사급자재간지"/>
      <sheetName val="사급자재집계표"/>
      <sheetName val="주요자재간지"/>
      <sheetName val="주요자재집계표"/>
      <sheetName val="토공표지"/>
      <sheetName val="토공총괄집계표"/>
      <sheetName val="관로토공집계표 (단계동)"/>
      <sheetName val="단계동"/>
      <sheetName val="관로토공집계표 (일산동)"/>
      <sheetName val="일산동"/>
      <sheetName val="관로토공집계표(태장동)"/>
      <sheetName val="태장동"/>
      <sheetName val="구조물공표지"/>
      <sheetName val="구조물공집계표"/>
      <sheetName val="맨홀수량집계표"/>
      <sheetName val="원형맨홀수량"/>
      <sheetName val="맨홀평균높이"/>
      <sheetName val="구조물공수량산출"/>
      <sheetName val="관로공표지"/>
      <sheetName val="관로공집계"/>
      <sheetName val="관수량집계"/>
      <sheetName val="직관수량산출"/>
      <sheetName val="기존관철거수량"/>
      <sheetName val="부대공표지"/>
      <sheetName val="부대공총괄집계"/>
      <sheetName val="가물막이수량집계"/>
      <sheetName val="1차가물막이수량산출"/>
      <sheetName val="1차가물막이횡단"/>
      <sheetName val="2차가물막이수량산출"/>
      <sheetName val="2차가물막이횡단"/>
      <sheetName val="관보호공수량집계"/>
      <sheetName val="콘크리트보호공수량산출"/>
      <sheetName val="구조물천공수량집계"/>
      <sheetName val="기존취수정 관슬리브용 천공"/>
      <sheetName val="기존취수정 취수구천공"/>
      <sheetName val="오탁방지막수량산출"/>
      <sheetName val="물푸기일수 집계"/>
      <sheetName val="물푸기수량산출"/>
      <sheetName val="이형관중량"/>
      <sheetName val="기계"/>
      <sheetName val="관급자재간지(기계)"/>
      <sheetName val="관급자재집계표(기계)"/>
      <sheetName val="사급자재간지(기계)"/>
      <sheetName val="사급자재 집계표(기계)"/>
      <sheetName val="자재간지(기계)"/>
      <sheetName val="자재집계표(기계)"/>
      <sheetName val="기계수량집계"/>
      <sheetName val="기계수량산출"/>
      <sheetName val="밸브받침대단위수량"/>
      <sheetName val="3BL공동구 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6">
          <cell r="L16">
            <v>1.6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CE1"/>
      <sheetName val="단위수량"/>
      <sheetName val="가시설단위수량"/>
      <sheetName val="DATE"/>
      <sheetName val="진주방향"/>
      <sheetName val="1호맨홀토공"/>
      <sheetName val="원가입력"/>
      <sheetName val="REACTION(USE평시)"/>
      <sheetName val="1.설계기준"/>
      <sheetName val="REACTION(USD지진시)"/>
      <sheetName val="I.설계조건"/>
      <sheetName val="1.설계조건"/>
      <sheetName val="대로근거"/>
      <sheetName val="중로근거"/>
      <sheetName val="원형맨홀수량"/>
    </sheetNames>
    <sheetDataSet>
      <sheetData sheetId="0" refreshError="1">
        <row r="1">
          <cell r="O1" t="str">
            <v>관경</v>
          </cell>
          <cell r="P1" t="str">
            <v>관두께</v>
          </cell>
          <cell r="Q1" t="str">
            <v>관외경</v>
          </cell>
          <cell r="R1" t="str">
            <v>기초폭</v>
          </cell>
          <cell r="S1" t="str">
            <v>H</v>
          </cell>
          <cell r="T1" t="str">
            <v>h1</v>
          </cell>
          <cell r="U1" t="str">
            <v>h2</v>
          </cell>
          <cell r="V1" t="str">
            <v>모래</v>
          </cell>
          <cell r="AB1" t="str">
            <v>관경</v>
          </cell>
          <cell r="AC1" t="str">
            <v>관두께</v>
          </cell>
          <cell r="AD1" t="str">
            <v>관외경</v>
          </cell>
          <cell r="AE1" t="str">
            <v>기초폭</v>
          </cell>
          <cell r="AF1" t="str">
            <v>H1</v>
          </cell>
          <cell r="AG1" t="str">
            <v>H2</v>
          </cell>
          <cell r="AH1" t="str">
            <v>h1</v>
          </cell>
          <cell r="AI1" t="str">
            <v>h2</v>
          </cell>
          <cell r="AJ1" t="str">
            <v>CON'C</v>
          </cell>
          <cell r="AK1" t="str">
            <v>기초잡석</v>
          </cell>
          <cell r="AO1" t="str">
            <v>굴착폭</v>
          </cell>
          <cell r="AR1" t="str">
            <v>관경</v>
          </cell>
          <cell r="AS1" t="str">
            <v>관두께</v>
          </cell>
          <cell r="AT1" t="str">
            <v>관외경</v>
          </cell>
          <cell r="AU1" t="str">
            <v>기초폭</v>
          </cell>
          <cell r="AV1" t="str">
            <v>H1</v>
          </cell>
          <cell r="AW1" t="str">
            <v>H2</v>
          </cell>
          <cell r="AX1" t="str">
            <v>h1</v>
          </cell>
          <cell r="AY1" t="str">
            <v>h2</v>
          </cell>
          <cell r="AZ1" t="str">
            <v>CON'C</v>
          </cell>
          <cell r="BA1" t="str">
            <v>기초잡석</v>
          </cell>
          <cell r="BE1" t="str">
            <v>굴착폭</v>
          </cell>
        </row>
        <row r="2">
          <cell r="N2">
            <v>1</v>
          </cell>
          <cell r="O2">
            <v>300</v>
          </cell>
          <cell r="P2">
            <v>30</v>
          </cell>
          <cell r="Q2">
            <v>360</v>
          </cell>
          <cell r="R2">
            <v>900</v>
          </cell>
          <cell r="S2">
            <v>280</v>
          </cell>
          <cell r="T2">
            <v>180</v>
          </cell>
          <cell r="U2">
            <v>100</v>
          </cell>
          <cell r="V2">
            <v>0.24</v>
          </cell>
          <cell r="W2" t="str">
            <v>ASP</v>
          </cell>
          <cell r="X2">
            <v>125</v>
          </cell>
          <cell r="Y2">
            <v>300</v>
          </cell>
          <cell r="AA2">
            <v>1</v>
          </cell>
          <cell r="AB2">
            <v>300</v>
          </cell>
          <cell r="AC2">
            <v>30</v>
          </cell>
          <cell r="AD2">
            <v>360</v>
          </cell>
          <cell r="AE2">
            <v>500</v>
          </cell>
          <cell r="AF2">
            <v>190</v>
          </cell>
          <cell r="AG2">
            <v>150</v>
          </cell>
          <cell r="AH2">
            <v>90</v>
          </cell>
          <cell r="AI2">
            <v>100</v>
          </cell>
          <cell r="AJ2">
            <v>7.4999999999999997E-2</v>
          </cell>
          <cell r="AK2">
            <v>0.105</v>
          </cell>
          <cell r="AL2" t="str">
            <v>ASP</v>
          </cell>
          <cell r="AM2">
            <v>125</v>
          </cell>
          <cell r="AN2">
            <v>300</v>
          </cell>
          <cell r="AO2">
            <v>900</v>
          </cell>
          <cell r="AQ2">
            <v>1</v>
          </cell>
          <cell r="AR2">
            <v>300</v>
          </cell>
          <cell r="AS2">
            <v>30</v>
          </cell>
          <cell r="AT2">
            <v>360</v>
          </cell>
          <cell r="AU2">
            <v>500</v>
          </cell>
          <cell r="AV2">
            <v>280</v>
          </cell>
          <cell r="AW2">
            <v>150</v>
          </cell>
          <cell r="AX2">
            <v>180</v>
          </cell>
          <cell r="AY2">
            <v>100</v>
          </cell>
          <cell r="AZ2">
            <v>0.10300000000000001</v>
          </cell>
          <cell r="BA2">
            <v>0.113</v>
          </cell>
          <cell r="BB2" t="str">
            <v>ASP</v>
          </cell>
          <cell r="BC2">
            <v>125</v>
          </cell>
          <cell r="BD2">
            <v>300</v>
          </cell>
          <cell r="BE2">
            <v>90</v>
          </cell>
        </row>
        <row r="3">
          <cell r="N3">
            <v>2</v>
          </cell>
          <cell r="O3">
            <v>400</v>
          </cell>
          <cell r="P3">
            <v>35</v>
          </cell>
          <cell r="Q3">
            <v>470</v>
          </cell>
          <cell r="R3">
            <v>1050</v>
          </cell>
          <cell r="S3">
            <v>335</v>
          </cell>
          <cell r="T3">
            <v>235</v>
          </cell>
          <cell r="U3">
            <v>100</v>
          </cell>
          <cell r="V3">
            <v>0.32</v>
          </cell>
          <cell r="W3" t="str">
            <v>CON'C</v>
          </cell>
          <cell r="X3">
            <v>200</v>
          </cell>
          <cell r="Y3">
            <v>30</v>
          </cell>
          <cell r="AA3">
            <v>2</v>
          </cell>
          <cell r="AB3">
            <v>400</v>
          </cell>
          <cell r="AC3">
            <v>35</v>
          </cell>
          <cell r="AD3">
            <v>470</v>
          </cell>
          <cell r="AE3">
            <v>600</v>
          </cell>
          <cell r="AF3">
            <v>218</v>
          </cell>
          <cell r="AG3">
            <v>150</v>
          </cell>
          <cell r="AH3">
            <v>117.5</v>
          </cell>
          <cell r="AI3">
            <v>100</v>
          </cell>
          <cell r="AJ3">
            <v>9.6999999999999989E-2</v>
          </cell>
          <cell r="AK3">
            <v>0.12</v>
          </cell>
          <cell r="AL3" t="str">
            <v>CON'C</v>
          </cell>
          <cell r="AM3">
            <v>200</v>
          </cell>
          <cell r="AN3">
            <v>30</v>
          </cell>
          <cell r="AO3">
            <v>1050</v>
          </cell>
          <cell r="AQ3">
            <v>2</v>
          </cell>
          <cell r="AR3">
            <v>400</v>
          </cell>
          <cell r="AS3">
            <v>35</v>
          </cell>
          <cell r="AT3">
            <v>470</v>
          </cell>
          <cell r="AU3">
            <v>600</v>
          </cell>
          <cell r="AV3">
            <v>335</v>
          </cell>
          <cell r="AW3">
            <v>150</v>
          </cell>
          <cell r="AX3">
            <v>235</v>
          </cell>
          <cell r="AY3">
            <v>100</v>
          </cell>
          <cell r="AZ3">
            <v>0.13100000000000001</v>
          </cell>
          <cell r="BA3">
            <v>0.128</v>
          </cell>
          <cell r="BB3" t="str">
            <v>CON'C</v>
          </cell>
          <cell r="BC3">
            <v>200</v>
          </cell>
          <cell r="BD3">
            <v>30</v>
          </cell>
          <cell r="BE3">
            <v>1050</v>
          </cell>
        </row>
        <row r="4">
          <cell r="N4">
            <v>3</v>
          </cell>
          <cell r="O4">
            <v>450</v>
          </cell>
          <cell r="P4">
            <v>38</v>
          </cell>
          <cell r="Q4">
            <v>526</v>
          </cell>
          <cell r="R4">
            <v>1100</v>
          </cell>
          <cell r="S4">
            <v>363</v>
          </cell>
          <cell r="T4">
            <v>263</v>
          </cell>
          <cell r="U4">
            <v>100</v>
          </cell>
          <cell r="V4">
            <v>0.36</v>
          </cell>
          <cell r="W4" t="str">
            <v>보도블럭</v>
          </cell>
          <cell r="X4">
            <v>60</v>
          </cell>
          <cell r="Y4">
            <v>30</v>
          </cell>
          <cell r="AA4">
            <v>3</v>
          </cell>
          <cell r="AB4">
            <v>450</v>
          </cell>
          <cell r="AC4">
            <v>38</v>
          </cell>
          <cell r="AD4">
            <v>526</v>
          </cell>
          <cell r="AE4">
            <v>650</v>
          </cell>
          <cell r="AF4">
            <v>232</v>
          </cell>
          <cell r="AG4">
            <v>150</v>
          </cell>
          <cell r="AH4">
            <v>131.5</v>
          </cell>
          <cell r="AI4">
            <v>100</v>
          </cell>
          <cell r="AJ4">
            <v>0.10800000000000001</v>
          </cell>
          <cell r="AK4">
            <v>0.128</v>
          </cell>
          <cell r="AL4" t="str">
            <v>보도블럭</v>
          </cell>
          <cell r="AM4">
            <v>60</v>
          </cell>
          <cell r="AN4">
            <v>30</v>
          </cell>
          <cell r="AO4">
            <v>1100</v>
          </cell>
          <cell r="AQ4">
            <v>3</v>
          </cell>
          <cell r="AR4">
            <v>450</v>
          </cell>
          <cell r="AS4">
            <v>38</v>
          </cell>
          <cell r="AT4">
            <v>526</v>
          </cell>
          <cell r="AU4">
            <v>650</v>
          </cell>
          <cell r="AV4">
            <v>363</v>
          </cell>
          <cell r="AW4">
            <v>150</v>
          </cell>
          <cell r="AX4">
            <v>263</v>
          </cell>
          <cell r="AY4">
            <v>100</v>
          </cell>
          <cell r="AZ4">
            <v>0.16399999999999998</v>
          </cell>
          <cell r="BA4">
            <v>0.14300000000000002</v>
          </cell>
          <cell r="BB4" t="str">
            <v>보도블럭</v>
          </cell>
          <cell r="BC4">
            <v>60</v>
          </cell>
          <cell r="BD4">
            <v>30</v>
          </cell>
          <cell r="BE4">
            <v>1100</v>
          </cell>
        </row>
        <row r="5">
          <cell r="N5">
            <v>4</v>
          </cell>
          <cell r="O5">
            <v>500</v>
          </cell>
          <cell r="P5">
            <v>42</v>
          </cell>
          <cell r="Q5">
            <v>584</v>
          </cell>
          <cell r="R5">
            <v>1150</v>
          </cell>
          <cell r="S5">
            <v>442</v>
          </cell>
          <cell r="T5">
            <v>292</v>
          </cell>
          <cell r="U5">
            <v>150</v>
          </cell>
          <cell r="V5">
            <v>0.47</v>
          </cell>
          <cell r="W5" t="str">
            <v>고압블럭</v>
          </cell>
          <cell r="X5">
            <v>60</v>
          </cell>
          <cell r="Y5">
            <v>30</v>
          </cell>
          <cell r="AA5">
            <v>4</v>
          </cell>
          <cell r="AB5">
            <v>500</v>
          </cell>
          <cell r="AC5">
            <v>42</v>
          </cell>
          <cell r="AD5">
            <v>584</v>
          </cell>
          <cell r="AE5">
            <v>750</v>
          </cell>
          <cell r="AF5">
            <v>296</v>
          </cell>
          <cell r="AG5">
            <v>150</v>
          </cell>
          <cell r="AH5">
            <v>146</v>
          </cell>
          <cell r="AI5">
            <v>150</v>
          </cell>
          <cell r="AJ5">
            <v>0.17</v>
          </cell>
          <cell r="AK5">
            <v>0.14300000000000002</v>
          </cell>
          <cell r="AL5" t="str">
            <v>고압블럭</v>
          </cell>
          <cell r="AM5">
            <v>60</v>
          </cell>
          <cell r="AN5">
            <v>30</v>
          </cell>
          <cell r="AO5">
            <v>1150</v>
          </cell>
          <cell r="AQ5">
            <v>4</v>
          </cell>
          <cell r="AR5">
            <v>500</v>
          </cell>
          <cell r="AS5">
            <v>42</v>
          </cell>
          <cell r="AT5">
            <v>584</v>
          </cell>
          <cell r="AU5">
            <v>750</v>
          </cell>
          <cell r="AV5">
            <v>442</v>
          </cell>
          <cell r="AW5">
            <v>150</v>
          </cell>
          <cell r="AX5">
            <v>292</v>
          </cell>
          <cell r="AY5">
            <v>150</v>
          </cell>
          <cell r="AZ5">
            <v>0.24199999999999999</v>
          </cell>
          <cell r="BA5">
            <v>0.158</v>
          </cell>
          <cell r="BB5" t="str">
            <v>고압블럭</v>
          </cell>
          <cell r="BC5">
            <v>60</v>
          </cell>
          <cell r="BD5">
            <v>30</v>
          </cell>
          <cell r="BE5">
            <v>1150</v>
          </cell>
        </row>
        <row r="6">
          <cell r="N6">
            <v>5</v>
          </cell>
          <cell r="O6">
            <v>600</v>
          </cell>
          <cell r="P6">
            <v>50</v>
          </cell>
          <cell r="Q6">
            <v>700</v>
          </cell>
          <cell r="R6">
            <v>1350</v>
          </cell>
          <cell r="S6">
            <v>500</v>
          </cell>
          <cell r="T6">
            <v>350</v>
          </cell>
          <cell r="U6">
            <v>150</v>
          </cell>
          <cell r="V6">
            <v>0.56999999999999995</v>
          </cell>
          <cell r="AA6">
            <v>5</v>
          </cell>
          <cell r="AB6">
            <v>600</v>
          </cell>
          <cell r="AC6">
            <v>50</v>
          </cell>
          <cell r="AD6">
            <v>700</v>
          </cell>
          <cell r="AE6">
            <v>900</v>
          </cell>
          <cell r="AF6">
            <v>325</v>
          </cell>
          <cell r="AG6">
            <v>150</v>
          </cell>
          <cell r="AH6">
            <v>175</v>
          </cell>
          <cell r="AI6">
            <v>150</v>
          </cell>
          <cell r="AJ6">
            <v>0.217</v>
          </cell>
          <cell r="AK6">
            <v>0.16500000000000001</v>
          </cell>
          <cell r="AO6">
            <v>1350</v>
          </cell>
          <cell r="AQ6">
            <v>5</v>
          </cell>
          <cell r="AR6">
            <v>600</v>
          </cell>
          <cell r="AS6">
            <v>50</v>
          </cell>
          <cell r="AT6">
            <v>700</v>
          </cell>
          <cell r="AU6">
            <v>900</v>
          </cell>
          <cell r="AV6">
            <v>500</v>
          </cell>
          <cell r="AW6">
            <v>150</v>
          </cell>
          <cell r="AX6">
            <v>350</v>
          </cell>
          <cell r="AY6">
            <v>150</v>
          </cell>
          <cell r="AZ6">
            <v>0.308</v>
          </cell>
          <cell r="BA6">
            <v>0.18</v>
          </cell>
          <cell r="BE6">
            <v>1350</v>
          </cell>
        </row>
        <row r="7">
          <cell r="N7">
            <v>6</v>
          </cell>
          <cell r="O7">
            <v>700</v>
          </cell>
          <cell r="P7">
            <v>58</v>
          </cell>
          <cell r="Q7">
            <v>816</v>
          </cell>
          <cell r="R7">
            <v>1450</v>
          </cell>
          <cell r="S7">
            <v>558</v>
          </cell>
          <cell r="T7">
            <v>408</v>
          </cell>
          <cell r="U7">
            <v>150</v>
          </cell>
          <cell r="V7">
            <v>0.7</v>
          </cell>
          <cell r="AA7">
            <v>6</v>
          </cell>
          <cell r="AB7">
            <v>700</v>
          </cell>
          <cell r="AC7">
            <v>58</v>
          </cell>
          <cell r="AD7">
            <v>816</v>
          </cell>
          <cell r="AE7">
            <v>1000</v>
          </cell>
          <cell r="AF7">
            <v>354</v>
          </cell>
          <cell r="AG7">
            <v>150</v>
          </cell>
          <cell r="AH7">
            <v>204</v>
          </cell>
          <cell r="AI7">
            <v>150</v>
          </cell>
          <cell r="AJ7">
            <v>0.252</v>
          </cell>
          <cell r="AK7">
            <v>0.18</v>
          </cell>
          <cell r="AO7">
            <v>1450</v>
          </cell>
          <cell r="AQ7">
            <v>6</v>
          </cell>
          <cell r="AR7">
            <v>700</v>
          </cell>
          <cell r="AS7">
            <v>58</v>
          </cell>
          <cell r="AT7">
            <v>816</v>
          </cell>
          <cell r="AU7">
            <v>1000</v>
          </cell>
          <cell r="AV7">
            <v>558</v>
          </cell>
          <cell r="AW7">
            <v>150</v>
          </cell>
          <cell r="AX7">
            <v>408</v>
          </cell>
          <cell r="AY7">
            <v>150</v>
          </cell>
          <cell r="AZ7">
            <v>0.38</v>
          </cell>
          <cell r="BA7">
            <v>0.20300000000000001</v>
          </cell>
          <cell r="BE7">
            <v>1450</v>
          </cell>
        </row>
        <row r="8">
          <cell r="N8">
            <v>7</v>
          </cell>
          <cell r="O8">
            <v>800</v>
          </cell>
          <cell r="P8">
            <v>66</v>
          </cell>
          <cell r="Q8">
            <v>932</v>
          </cell>
          <cell r="R8">
            <v>1600</v>
          </cell>
          <cell r="S8">
            <v>666</v>
          </cell>
          <cell r="T8">
            <v>466</v>
          </cell>
          <cell r="U8">
            <v>200</v>
          </cell>
          <cell r="V8">
            <v>0.95</v>
          </cell>
          <cell r="AA8">
            <v>7</v>
          </cell>
          <cell r="AB8">
            <v>800</v>
          </cell>
          <cell r="AC8">
            <v>66</v>
          </cell>
          <cell r="AD8">
            <v>932</v>
          </cell>
          <cell r="AE8">
            <v>1150</v>
          </cell>
          <cell r="AF8">
            <v>433</v>
          </cell>
          <cell r="AG8">
            <v>150</v>
          </cell>
          <cell r="AH8">
            <v>233</v>
          </cell>
          <cell r="AI8">
            <v>200</v>
          </cell>
          <cell r="AJ8">
            <v>0.36499999999999999</v>
          </cell>
          <cell r="AK8">
            <v>0.20300000000000001</v>
          </cell>
          <cell r="AO8">
            <v>1600</v>
          </cell>
          <cell r="AQ8">
            <v>7</v>
          </cell>
          <cell r="AR8">
            <v>800</v>
          </cell>
          <cell r="AS8">
            <v>66</v>
          </cell>
          <cell r="AT8">
            <v>932</v>
          </cell>
          <cell r="AU8">
            <v>1150</v>
          </cell>
          <cell r="AV8">
            <v>666</v>
          </cell>
          <cell r="AW8">
            <v>150</v>
          </cell>
          <cell r="AX8">
            <v>466</v>
          </cell>
          <cell r="AY8">
            <v>200</v>
          </cell>
          <cell r="AZ8">
            <v>0.52500000000000002</v>
          </cell>
          <cell r="BA8">
            <v>0.22500000000000001</v>
          </cell>
          <cell r="BE8">
            <v>1600</v>
          </cell>
        </row>
        <row r="9">
          <cell r="N9">
            <v>8</v>
          </cell>
          <cell r="O9">
            <v>900</v>
          </cell>
          <cell r="P9">
            <v>75</v>
          </cell>
          <cell r="Q9">
            <v>1050</v>
          </cell>
          <cell r="R9">
            <v>1750</v>
          </cell>
          <cell r="S9">
            <v>725</v>
          </cell>
          <cell r="T9">
            <v>525</v>
          </cell>
          <cell r="U9">
            <v>200</v>
          </cell>
          <cell r="V9">
            <v>1.1000000000000001</v>
          </cell>
          <cell r="AA9">
            <v>8</v>
          </cell>
          <cell r="AB9">
            <v>900</v>
          </cell>
          <cell r="AC9">
            <v>75</v>
          </cell>
          <cell r="AD9">
            <v>1050</v>
          </cell>
          <cell r="AE9">
            <v>1300</v>
          </cell>
          <cell r="AF9">
            <v>463</v>
          </cell>
          <cell r="AG9">
            <v>150</v>
          </cell>
          <cell r="AH9">
            <v>262.5</v>
          </cell>
          <cell r="AI9">
            <v>200</v>
          </cell>
          <cell r="AJ9">
            <v>0.43200000000000005</v>
          </cell>
          <cell r="AK9">
            <v>0.22500000000000001</v>
          </cell>
          <cell r="AO9">
            <v>1750</v>
          </cell>
          <cell r="AQ9">
            <v>8</v>
          </cell>
          <cell r="AR9">
            <v>900</v>
          </cell>
          <cell r="AS9">
            <v>75</v>
          </cell>
          <cell r="AT9">
            <v>1050</v>
          </cell>
          <cell r="AU9">
            <v>1300</v>
          </cell>
          <cell r="AV9">
            <v>725</v>
          </cell>
          <cell r="AW9">
            <v>150</v>
          </cell>
          <cell r="AX9">
            <v>525</v>
          </cell>
          <cell r="AY9">
            <v>200</v>
          </cell>
          <cell r="AZ9">
            <v>0.61799999999999999</v>
          </cell>
          <cell r="BA9">
            <v>0.248</v>
          </cell>
          <cell r="BE9">
            <v>1750</v>
          </cell>
        </row>
        <row r="10">
          <cell r="N10">
            <v>9</v>
          </cell>
          <cell r="O10">
            <v>1000</v>
          </cell>
          <cell r="P10">
            <v>82</v>
          </cell>
          <cell r="Q10">
            <v>1164</v>
          </cell>
          <cell r="R10">
            <v>1850</v>
          </cell>
          <cell r="S10">
            <v>782</v>
          </cell>
          <cell r="T10">
            <v>582</v>
          </cell>
          <cell r="U10">
            <v>200</v>
          </cell>
          <cell r="V10">
            <v>1.22</v>
          </cell>
          <cell r="AA10">
            <v>9</v>
          </cell>
          <cell r="AB10">
            <v>1000</v>
          </cell>
          <cell r="AC10">
            <v>82</v>
          </cell>
          <cell r="AD10">
            <v>1164</v>
          </cell>
          <cell r="AE10">
            <v>1450</v>
          </cell>
          <cell r="AF10">
            <v>491</v>
          </cell>
          <cell r="AG10">
            <v>150</v>
          </cell>
          <cell r="AH10">
            <v>291</v>
          </cell>
          <cell r="AI10">
            <v>200</v>
          </cell>
          <cell r="AJ10">
            <v>0.504</v>
          </cell>
          <cell r="AK10">
            <v>0.248</v>
          </cell>
          <cell r="AO10">
            <v>1850</v>
          </cell>
          <cell r="AQ10">
            <v>9</v>
          </cell>
          <cell r="AR10">
            <v>1000</v>
          </cell>
          <cell r="AS10">
            <v>82</v>
          </cell>
          <cell r="AT10">
            <v>1164</v>
          </cell>
          <cell r="AU10">
            <v>1450</v>
          </cell>
          <cell r="AV10">
            <v>782</v>
          </cell>
          <cell r="AW10">
            <v>150</v>
          </cell>
          <cell r="AX10">
            <v>582</v>
          </cell>
          <cell r="AY10">
            <v>200</v>
          </cell>
          <cell r="AZ10">
            <v>0.71900000000000008</v>
          </cell>
          <cell r="BA10">
            <v>0.27</v>
          </cell>
          <cell r="BE10">
            <v>1850</v>
          </cell>
        </row>
        <row r="11">
          <cell r="N11">
            <v>10</v>
          </cell>
          <cell r="O11">
            <v>1100</v>
          </cell>
          <cell r="P11">
            <v>88</v>
          </cell>
          <cell r="Q11">
            <v>1276</v>
          </cell>
          <cell r="R11">
            <v>2050</v>
          </cell>
          <cell r="S11">
            <v>888</v>
          </cell>
          <cell r="T11">
            <v>638</v>
          </cell>
          <cell r="U11">
            <v>250</v>
          </cell>
          <cell r="V11">
            <v>1.58</v>
          </cell>
          <cell r="AA11">
            <v>10</v>
          </cell>
          <cell r="AB11">
            <v>1100</v>
          </cell>
          <cell r="AC11">
            <v>88</v>
          </cell>
          <cell r="AD11">
            <v>1276</v>
          </cell>
          <cell r="AE11">
            <v>1550</v>
          </cell>
          <cell r="AF11">
            <v>569</v>
          </cell>
          <cell r="AG11">
            <v>200</v>
          </cell>
          <cell r="AH11">
            <v>319</v>
          </cell>
          <cell r="AI11">
            <v>250</v>
          </cell>
          <cell r="AJ11">
            <v>0.63200000000000001</v>
          </cell>
          <cell r="AK11">
            <v>0.35</v>
          </cell>
          <cell r="AO11">
            <v>2050</v>
          </cell>
          <cell r="AQ11">
            <v>10</v>
          </cell>
          <cell r="AR11">
            <v>1100</v>
          </cell>
          <cell r="AS11">
            <v>88</v>
          </cell>
          <cell r="AT11">
            <v>1276</v>
          </cell>
          <cell r="AU11">
            <v>1550</v>
          </cell>
          <cell r="AV11">
            <v>888</v>
          </cell>
          <cell r="AW11">
            <v>200</v>
          </cell>
          <cell r="AX11">
            <v>638</v>
          </cell>
          <cell r="AY11">
            <v>250</v>
          </cell>
          <cell r="AZ11">
            <v>0.91500000000000004</v>
          </cell>
          <cell r="BA11">
            <v>0.39</v>
          </cell>
          <cell r="BE11">
            <v>2050</v>
          </cell>
        </row>
        <row r="12">
          <cell r="N12">
            <v>11</v>
          </cell>
          <cell r="O12">
            <v>1200</v>
          </cell>
          <cell r="P12">
            <v>95</v>
          </cell>
          <cell r="Q12">
            <v>1390</v>
          </cell>
          <cell r="R12">
            <v>2200</v>
          </cell>
          <cell r="S12">
            <v>945</v>
          </cell>
          <cell r="T12">
            <v>695</v>
          </cell>
          <cell r="U12">
            <v>250</v>
          </cell>
          <cell r="V12">
            <v>1.77</v>
          </cell>
          <cell r="AA12">
            <v>11</v>
          </cell>
          <cell r="AB12">
            <v>1200</v>
          </cell>
          <cell r="AC12">
            <v>95</v>
          </cell>
          <cell r="AD12">
            <v>1390</v>
          </cell>
          <cell r="AE12">
            <v>1700</v>
          </cell>
          <cell r="AF12">
            <v>598</v>
          </cell>
          <cell r="AG12">
            <v>200</v>
          </cell>
          <cell r="AH12">
            <v>347.5</v>
          </cell>
          <cell r="AI12">
            <v>250</v>
          </cell>
          <cell r="AJ12">
            <v>0.71900000000000008</v>
          </cell>
          <cell r="AK12">
            <v>0.38</v>
          </cell>
          <cell r="AO12">
            <v>2200</v>
          </cell>
          <cell r="AQ12">
            <v>11</v>
          </cell>
          <cell r="AR12">
            <v>1200</v>
          </cell>
          <cell r="AS12">
            <v>95</v>
          </cell>
          <cell r="AT12">
            <v>1390</v>
          </cell>
          <cell r="AU12">
            <v>1700</v>
          </cell>
          <cell r="AV12">
            <v>945</v>
          </cell>
          <cell r="AW12">
            <v>200</v>
          </cell>
          <cell r="AX12">
            <v>695</v>
          </cell>
          <cell r="AY12">
            <v>250</v>
          </cell>
          <cell r="AZ12">
            <v>1.0369999999999999</v>
          </cell>
          <cell r="BA12">
            <v>0.42</v>
          </cell>
          <cell r="BE12">
            <v>2200</v>
          </cell>
        </row>
        <row r="13">
          <cell r="N13">
            <v>12</v>
          </cell>
          <cell r="O13">
            <v>1350</v>
          </cell>
          <cell r="P13">
            <v>103</v>
          </cell>
          <cell r="Q13">
            <v>1556</v>
          </cell>
          <cell r="R13">
            <v>2350</v>
          </cell>
          <cell r="S13">
            <v>1078</v>
          </cell>
          <cell r="T13">
            <v>778</v>
          </cell>
          <cell r="U13">
            <v>300</v>
          </cell>
          <cell r="V13">
            <v>2.16</v>
          </cell>
          <cell r="AA13">
            <v>12</v>
          </cell>
          <cell r="AB13">
            <v>1350</v>
          </cell>
          <cell r="AC13">
            <v>103</v>
          </cell>
          <cell r="AD13">
            <v>1556</v>
          </cell>
          <cell r="AE13">
            <v>1900</v>
          </cell>
          <cell r="AF13">
            <v>689</v>
          </cell>
          <cell r="AG13">
            <v>200</v>
          </cell>
          <cell r="AH13">
            <v>389</v>
          </cell>
          <cell r="AI13">
            <v>300</v>
          </cell>
          <cell r="AJ13">
            <v>0.93700000000000006</v>
          </cell>
          <cell r="AK13">
            <v>0.42</v>
          </cell>
          <cell r="AO13">
            <v>2350</v>
          </cell>
          <cell r="AQ13">
            <v>12</v>
          </cell>
          <cell r="AR13">
            <v>1350</v>
          </cell>
          <cell r="AS13">
            <v>103</v>
          </cell>
          <cell r="AT13">
            <v>1556</v>
          </cell>
          <cell r="AU13">
            <v>1900</v>
          </cell>
          <cell r="AV13">
            <v>1078</v>
          </cell>
          <cell r="AW13">
            <v>200</v>
          </cell>
          <cell r="AX13">
            <v>778</v>
          </cell>
          <cell r="AY13">
            <v>300</v>
          </cell>
          <cell r="AZ13">
            <v>1.3130000000000002</v>
          </cell>
          <cell r="BA13">
            <v>0.46</v>
          </cell>
          <cell r="BE13">
            <v>2350</v>
          </cell>
        </row>
        <row r="14">
          <cell r="N14">
            <v>13</v>
          </cell>
          <cell r="O14">
            <v>1500</v>
          </cell>
          <cell r="P14">
            <v>112</v>
          </cell>
          <cell r="Q14">
            <v>1724</v>
          </cell>
          <cell r="R14">
            <v>2450</v>
          </cell>
          <cell r="S14">
            <v>1162</v>
          </cell>
          <cell r="T14">
            <v>862</v>
          </cell>
          <cell r="U14">
            <v>300</v>
          </cell>
          <cell r="V14">
            <v>2.35</v>
          </cell>
          <cell r="AA14">
            <v>13</v>
          </cell>
          <cell r="AB14">
            <v>1500</v>
          </cell>
          <cell r="AC14">
            <v>112</v>
          </cell>
          <cell r="AD14">
            <v>1724</v>
          </cell>
          <cell r="AE14">
            <v>2100</v>
          </cell>
          <cell r="AF14">
            <v>731</v>
          </cell>
          <cell r="AG14">
            <v>200</v>
          </cell>
          <cell r="AH14">
            <v>431</v>
          </cell>
          <cell r="AI14">
            <v>300</v>
          </cell>
          <cell r="AJ14">
            <v>1.079</v>
          </cell>
          <cell r="AK14">
            <v>0.46</v>
          </cell>
          <cell r="AO14">
            <v>2450</v>
          </cell>
          <cell r="AQ14">
            <v>13</v>
          </cell>
          <cell r="AR14">
            <v>1500</v>
          </cell>
          <cell r="AS14">
            <v>112</v>
          </cell>
          <cell r="AT14">
            <v>1724</v>
          </cell>
          <cell r="AU14">
            <v>2100</v>
          </cell>
          <cell r="AV14">
            <v>1162</v>
          </cell>
          <cell r="AW14">
            <v>200</v>
          </cell>
          <cell r="AX14">
            <v>862</v>
          </cell>
          <cell r="AY14">
            <v>300</v>
          </cell>
          <cell r="AZ14">
            <v>1.5049999999999999</v>
          </cell>
          <cell r="BA14">
            <v>0.5</v>
          </cell>
          <cell r="BE14">
            <v>2450</v>
          </cell>
        </row>
        <row r="15">
          <cell r="N15">
            <v>1</v>
          </cell>
          <cell r="O15">
            <v>2</v>
          </cell>
          <cell r="P15">
            <v>3</v>
          </cell>
          <cell r="Q15">
            <v>4</v>
          </cell>
          <cell r="R15">
            <v>5</v>
          </cell>
          <cell r="S15">
            <v>6</v>
          </cell>
          <cell r="T15">
            <v>7</v>
          </cell>
          <cell r="U15">
            <v>8</v>
          </cell>
          <cell r="V15">
            <v>9</v>
          </cell>
          <cell r="W15">
            <v>10</v>
          </cell>
          <cell r="X15">
            <v>11</v>
          </cell>
          <cell r="Y15">
            <v>12</v>
          </cell>
          <cell r="AA15">
            <v>1</v>
          </cell>
          <cell r="AB15">
            <v>2</v>
          </cell>
          <cell r="AC15">
            <v>3</v>
          </cell>
          <cell r="AD15">
            <v>4</v>
          </cell>
          <cell r="AE15">
            <v>5</v>
          </cell>
          <cell r="AF15">
            <v>6</v>
          </cell>
          <cell r="AG15">
            <v>7</v>
          </cell>
          <cell r="AH15">
            <v>8</v>
          </cell>
          <cell r="AI15">
            <v>9</v>
          </cell>
          <cell r="AJ15">
            <v>10</v>
          </cell>
          <cell r="AK15">
            <v>11</v>
          </cell>
          <cell r="AL15">
            <v>12</v>
          </cell>
          <cell r="AM15">
            <v>13</v>
          </cell>
          <cell r="AN15">
            <v>14</v>
          </cell>
          <cell r="AO15">
            <v>15</v>
          </cell>
          <cell r="AQ15">
            <v>1</v>
          </cell>
          <cell r="AR15">
            <v>2</v>
          </cell>
          <cell r="AS15">
            <v>3</v>
          </cell>
          <cell r="AT15">
            <v>4</v>
          </cell>
          <cell r="AU15">
            <v>5</v>
          </cell>
          <cell r="AV15">
            <v>6</v>
          </cell>
          <cell r="AW15">
            <v>7</v>
          </cell>
          <cell r="AX15">
            <v>8</v>
          </cell>
          <cell r="AY15">
            <v>9</v>
          </cell>
          <cell r="AZ15">
            <v>10</v>
          </cell>
          <cell r="BA15">
            <v>11</v>
          </cell>
          <cell r="BB15">
            <v>12</v>
          </cell>
          <cell r="BC15">
            <v>13</v>
          </cell>
          <cell r="BD15">
            <v>14</v>
          </cell>
          <cell r="BE15">
            <v>15</v>
          </cell>
        </row>
        <row r="18">
          <cell r="B18" t="str">
            <v>관경</v>
          </cell>
          <cell r="C18" t="str">
            <v>관두께</v>
          </cell>
          <cell r="D18" t="str">
            <v>관외경</v>
          </cell>
          <cell r="E18" t="str">
            <v>기초폭</v>
          </cell>
          <cell r="F18" t="str">
            <v>H</v>
          </cell>
          <cell r="G18" t="str">
            <v>h1</v>
          </cell>
          <cell r="H18" t="str">
            <v>h2</v>
          </cell>
          <cell r="I18" t="str">
            <v>모래</v>
          </cell>
          <cell r="O18" t="str">
            <v>관경</v>
          </cell>
          <cell r="P18" t="str">
            <v>관두께</v>
          </cell>
          <cell r="Q18" t="str">
            <v>관외경</v>
          </cell>
          <cell r="R18" t="str">
            <v>기초폭</v>
          </cell>
          <cell r="S18" t="str">
            <v>H</v>
          </cell>
          <cell r="T18" t="str">
            <v>h1</v>
          </cell>
          <cell r="U18" t="str">
            <v>h2</v>
          </cell>
          <cell r="V18" t="str">
            <v>모래</v>
          </cell>
        </row>
        <row r="19">
          <cell r="A19">
            <v>1</v>
          </cell>
          <cell r="B19">
            <v>300</v>
          </cell>
          <cell r="C19">
            <v>30</v>
          </cell>
          <cell r="D19">
            <v>360</v>
          </cell>
          <cell r="E19">
            <v>900</v>
          </cell>
          <cell r="F19">
            <v>153</v>
          </cell>
          <cell r="G19">
            <v>53</v>
          </cell>
          <cell r="H19">
            <v>100</v>
          </cell>
          <cell r="I19">
            <v>0.19800000000000001</v>
          </cell>
          <cell r="J19" t="str">
            <v>ASP</v>
          </cell>
          <cell r="K19">
            <v>125</v>
          </cell>
          <cell r="L19">
            <v>300</v>
          </cell>
          <cell r="N19">
            <v>1</v>
          </cell>
          <cell r="O19">
            <v>300</v>
          </cell>
          <cell r="P19">
            <v>30</v>
          </cell>
          <cell r="Q19">
            <v>360</v>
          </cell>
          <cell r="R19">
            <v>900</v>
          </cell>
          <cell r="S19">
            <v>280</v>
          </cell>
          <cell r="T19">
            <v>180</v>
          </cell>
          <cell r="U19">
            <v>100</v>
          </cell>
          <cell r="V19">
            <v>0.33</v>
          </cell>
          <cell r="W19" t="str">
            <v>ASP</v>
          </cell>
          <cell r="X19">
            <v>125</v>
          </cell>
          <cell r="Y19">
            <v>300</v>
          </cell>
        </row>
        <row r="20">
          <cell r="A20">
            <v>2</v>
          </cell>
          <cell r="B20">
            <v>400</v>
          </cell>
          <cell r="C20">
            <v>35</v>
          </cell>
          <cell r="D20">
            <v>470</v>
          </cell>
          <cell r="E20">
            <v>1050</v>
          </cell>
          <cell r="F20">
            <v>169</v>
          </cell>
          <cell r="G20">
            <v>69</v>
          </cell>
          <cell r="H20">
            <v>100</v>
          </cell>
          <cell r="I20">
            <v>0.23200000000000001</v>
          </cell>
          <cell r="J20" t="str">
            <v>CON'C</v>
          </cell>
          <cell r="K20">
            <v>200</v>
          </cell>
          <cell r="L20">
            <v>30</v>
          </cell>
          <cell r="N20">
            <v>2</v>
          </cell>
          <cell r="O20">
            <v>400</v>
          </cell>
          <cell r="P20">
            <v>35</v>
          </cell>
          <cell r="Q20">
            <v>470</v>
          </cell>
          <cell r="R20">
            <v>1050</v>
          </cell>
          <cell r="S20">
            <v>335</v>
          </cell>
          <cell r="T20">
            <v>235</v>
          </cell>
          <cell r="U20">
            <v>100</v>
          </cell>
          <cell r="V20">
            <v>0.40600000000000003</v>
          </cell>
          <cell r="W20" t="str">
            <v>CON'C</v>
          </cell>
          <cell r="X20">
            <v>200</v>
          </cell>
          <cell r="Y20">
            <v>30</v>
          </cell>
        </row>
        <row r="21">
          <cell r="A21">
            <v>3</v>
          </cell>
          <cell r="B21">
            <v>450</v>
          </cell>
          <cell r="C21">
            <v>38</v>
          </cell>
          <cell r="D21">
            <v>526</v>
          </cell>
          <cell r="E21">
            <v>1100</v>
          </cell>
          <cell r="F21">
            <v>177</v>
          </cell>
          <cell r="G21">
            <v>77</v>
          </cell>
          <cell r="H21">
            <v>100</v>
          </cell>
          <cell r="I21">
            <v>0.25</v>
          </cell>
          <cell r="J21" t="str">
            <v>보도블럭</v>
          </cell>
          <cell r="K21">
            <v>60</v>
          </cell>
          <cell r="L21">
            <v>30</v>
          </cell>
          <cell r="N21">
            <v>3</v>
          </cell>
          <cell r="O21">
            <v>450</v>
          </cell>
          <cell r="P21">
            <v>38</v>
          </cell>
          <cell r="Q21">
            <v>526</v>
          </cell>
          <cell r="R21">
            <v>1100</v>
          </cell>
          <cell r="S21">
            <v>363</v>
          </cell>
          <cell r="T21">
            <v>263</v>
          </cell>
          <cell r="U21">
            <v>100</v>
          </cell>
          <cell r="V21">
            <v>0.44500000000000001</v>
          </cell>
          <cell r="W21" t="str">
            <v>보도블럭</v>
          </cell>
          <cell r="X21">
            <v>60</v>
          </cell>
          <cell r="Y21">
            <v>30</v>
          </cell>
        </row>
        <row r="22">
          <cell r="A22">
            <v>4</v>
          </cell>
          <cell r="B22">
            <v>500</v>
          </cell>
          <cell r="C22">
            <v>42</v>
          </cell>
          <cell r="D22">
            <v>584</v>
          </cell>
          <cell r="E22">
            <v>1150</v>
          </cell>
          <cell r="F22">
            <v>235</v>
          </cell>
          <cell r="G22">
            <v>85</v>
          </cell>
          <cell r="H22">
            <v>150</v>
          </cell>
          <cell r="I22">
            <v>0.34799999999999998</v>
          </cell>
          <cell r="J22" t="str">
            <v>고압블럭</v>
          </cell>
          <cell r="K22">
            <v>60</v>
          </cell>
          <cell r="L22">
            <v>30</v>
          </cell>
          <cell r="N22">
            <v>4</v>
          </cell>
          <cell r="O22">
            <v>500</v>
          </cell>
          <cell r="P22">
            <v>42</v>
          </cell>
          <cell r="Q22">
            <v>584</v>
          </cell>
          <cell r="R22">
            <v>1150</v>
          </cell>
          <cell r="S22">
            <v>442</v>
          </cell>
          <cell r="T22">
            <v>292</v>
          </cell>
          <cell r="U22">
            <v>150</v>
          </cell>
          <cell r="V22">
            <v>0.56599999999999995</v>
          </cell>
          <cell r="W22" t="str">
            <v>고압블럭</v>
          </cell>
          <cell r="X22">
            <v>60</v>
          </cell>
          <cell r="Y22">
            <v>30</v>
          </cell>
        </row>
        <row r="23">
          <cell r="A23">
            <v>5</v>
          </cell>
          <cell r="B23">
            <v>600</v>
          </cell>
          <cell r="C23">
            <v>50</v>
          </cell>
          <cell r="D23">
            <v>700</v>
          </cell>
          <cell r="E23">
            <v>1350</v>
          </cell>
          <cell r="F23">
            <v>252</v>
          </cell>
          <cell r="G23">
            <v>102</v>
          </cell>
          <cell r="H23">
            <v>150</v>
          </cell>
          <cell r="I23">
            <v>0.39300000000000002</v>
          </cell>
          <cell r="N23">
            <v>5</v>
          </cell>
          <cell r="O23">
            <v>600</v>
          </cell>
          <cell r="P23">
            <v>50</v>
          </cell>
          <cell r="Q23">
            <v>700</v>
          </cell>
          <cell r="R23">
            <v>1350</v>
          </cell>
          <cell r="S23">
            <v>500</v>
          </cell>
          <cell r="T23">
            <v>350</v>
          </cell>
          <cell r="U23">
            <v>150</v>
          </cell>
          <cell r="V23">
            <v>0.60599999999999998</v>
          </cell>
        </row>
        <row r="24">
          <cell r="A24">
            <v>6</v>
          </cell>
          <cell r="B24">
            <v>700</v>
          </cell>
          <cell r="C24">
            <v>58</v>
          </cell>
          <cell r="D24">
            <v>816</v>
          </cell>
          <cell r="E24">
            <v>1450</v>
          </cell>
          <cell r="F24">
            <v>269</v>
          </cell>
          <cell r="G24">
            <v>119</v>
          </cell>
          <cell r="H24">
            <v>150</v>
          </cell>
          <cell r="I24">
            <v>0.441</v>
          </cell>
          <cell r="N24">
            <v>6</v>
          </cell>
          <cell r="O24">
            <v>700</v>
          </cell>
          <cell r="P24">
            <v>58</v>
          </cell>
          <cell r="Q24">
            <v>816</v>
          </cell>
          <cell r="R24">
            <v>1450</v>
          </cell>
          <cell r="S24">
            <v>558</v>
          </cell>
          <cell r="T24">
            <v>408</v>
          </cell>
          <cell r="U24">
            <v>150</v>
          </cell>
          <cell r="V24">
            <v>0.752</v>
          </cell>
        </row>
        <row r="25">
          <cell r="A25">
            <v>7</v>
          </cell>
          <cell r="B25">
            <v>800</v>
          </cell>
          <cell r="C25">
            <v>66</v>
          </cell>
          <cell r="D25">
            <v>932</v>
          </cell>
          <cell r="E25">
            <v>1600</v>
          </cell>
          <cell r="F25">
            <v>336</v>
          </cell>
          <cell r="G25">
            <v>136</v>
          </cell>
          <cell r="H25">
            <v>200</v>
          </cell>
          <cell r="I25">
            <v>0.58699999999999997</v>
          </cell>
          <cell r="N25">
            <v>7</v>
          </cell>
          <cell r="O25">
            <v>800</v>
          </cell>
          <cell r="P25">
            <v>66</v>
          </cell>
          <cell r="Q25">
            <v>932</v>
          </cell>
          <cell r="R25">
            <v>1600</v>
          </cell>
          <cell r="S25">
            <v>666</v>
          </cell>
          <cell r="T25">
            <v>466</v>
          </cell>
          <cell r="U25">
            <v>200</v>
          </cell>
          <cell r="V25">
            <v>0.94699999999999995</v>
          </cell>
        </row>
        <row r="26">
          <cell r="A26">
            <v>8</v>
          </cell>
          <cell r="B26">
            <v>900</v>
          </cell>
          <cell r="C26">
            <v>75</v>
          </cell>
          <cell r="D26">
            <v>1050</v>
          </cell>
          <cell r="E26">
            <v>1750</v>
          </cell>
          <cell r="F26">
            <v>354</v>
          </cell>
          <cell r="G26">
            <v>154</v>
          </cell>
          <cell r="H26">
            <v>200</v>
          </cell>
          <cell r="I26">
            <v>0.64700000000000002</v>
          </cell>
          <cell r="N26">
            <v>8</v>
          </cell>
          <cell r="O26">
            <v>900</v>
          </cell>
          <cell r="P26">
            <v>75</v>
          </cell>
          <cell r="Q26">
            <v>1050</v>
          </cell>
          <cell r="R26">
            <v>1750</v>
          </cell>
          <cell r="S26">
            <v>725</v>
          </cell>
          <cell r="T26">
            <v>525</v>
          </cell>
          <cell r="U26">
            <v>200</v>
          </cell>
          <cell r="V26">
            <v>1.0529999999999999</v>
          </cell>
        </row>
        <row r="27">
          <cell r="A27">
            <v>9</v>
          </cell>
          <cell r="B27">
            <v>1000</v>
          </cell>
          <cell r="C27">
            <v>82</v>
          </cell>
          <cell r="D27">
            <v>1164</v>
          </cell>
          <cell r="E27">
            <v>1850</v>
          </cell>
          <cell r="F27">
            <v>370</v>
          </cell>
          <cell r="G27">
            <v>170</v>
          </cell>
          <cell r="H27">
            <v>200</v>
          </cell>
          <cell r="I27">
            <v>0.70399999999999996</v>
          </cell>
          <cell r="N27">
            <v>9</v>
          </cell>
          <cell r="O27">
            <v>1000</v>
          </cell>
          <cell r="P27">
            <v>82</v>
          </cell>
          <cell r="Q27">
            <v>1164</v>
          </cell>
          <cell r="R27">
            <v>1850</v>
          </cell>
          <cell r="S27">
            <v>782</v>
          </cell>
          <cell r="T27">
            <v>582</v>
          </cell>
          <cell r="U27">
            <v>200</v>
          </cell>
          <cell r="V27">
            <v>1.1599999999999999</v>
          </cell>
        </row>
        <row r="28">
          <cell r="A28">
            <v>10</v>
          </cell>
          <cell r="B28">
            <v>1100</v>
          </cell>
          <cell r="C28">
            <v>88</v>
          </cell>
          <cell r="D28">
            <v>1276</v>
          </cell>
          <cell r="E28">
            <v>2050</v>
          </cell>
          <cell r="F28">
            <v>437</v>
          </cell>
          <cell r="G28">
            <v>187</v>
          </cell>
          <cell r="H28">
            <v>250</v>
          </cell>
          <cell r="I28">
            <v>0.878</v>
          </cell>
          <cell r="N28">
            <v>10</v>
          </cell>
          <cell r="O28">
            <v>1100</v>
          </cell>
          <cell r="P28">
            <v>88</v>
          </cell>
          <cell r="Q28">
            <v>1276</v>
          </cell>
          <cell r="R28">
            <v>2050</v>
          </cell>
          <cell r="S28">
            <v>888</v>
          </cell>
          <cell r="T28">
            <v>638</v>
          </cell>
          <cell r="U28">
            <v>250</v>
          </cell>
          <cell r="V28">
            <v>1.3819999999999999</v>
          </cell>
        </row>
        <row r="29">
          <cell r="A29">
            <v>11</v>
          </cell>
          <cell r="B29">
            <v>1200</v>
          </cell>
          <cell r="C29">
            <v>95</v>
          </cell>
          <cell r="D29">
            <v>1390</v>
          </cell>
          <cell r="E29">
            <v>2200</v>
          </cell>
          <cell r="F29">
            <v>453</v>
          </cell>
          <cell r="G29">
            <v>203</v>
          </cell>
          <cell r="H29">
            <v>250</v>
          </cell>
          <cell r="I29">
            <v>0.94499999999999995</v>
          </cell>
          <cell r="N29">
            <v>11</v>
          </cell>
          <cell r="O29">
            <v>1200</v>
          </cell>
          <cell r="P29">
            <v>95</v>
          </cell>
          <cell r="Q29">
            <v>1390</v>
          </cell>
          <cell r="R29">
            <v>2200</v>
          </cell>
          <cell r="S29">
            <v>945</v>
          </cell>
          <cell r="T29">
            <v>695</v>
          </cell>
          <cell r="U29">
            <v>250</v>
          </cell>
          <cell r="V29">
            <v>1.5</v>
          </cell>
        </row>
        <row r="30">
          <cell r="A30">
            <v>12</v>
          </cell>
          <cell r="B30">
            <v>1350</v>
          </cell>
          <cell r="C30">
            <v>103</v>
          </cell>
          <cell r="D30">
            <v>1556</v>
          </cell>
          <cell r="E30">
            <v>2350</v>
          </cell>
          <cell r="F30">
            <v>528</v>
          </cell>
          <cell r="G30">
            <v>228</v>
          </cell>
          <cell r="H30">
            <v>300</v>
          </cell>
          <cell r="I30">
            <v>1.177</v>
          </cell>
          <cell r="N30">
            <v>12</v>
          </cell>
          <cell r="O30">
            <v>1350</v>
          </cell>
          <cell r="P30">
            <v>103</v>
          </cell>
          <cell r="Q30">
            <v>1556</v>
          </cell>
          <cell r="R30">
            <v>2350</v>
          </cell>
          <cell r="S30">
            <v>1078</v>
          </cell>
          <cell r="T30">
            <v>778</v>
          </cell>
          <cell r="U30">
            <v>300</v>
          </cell>
          <cell r="V30">
            <v>1.8049999999999999</v>
          </cell>
        </row>
        <row r="31">
          <cell r="A31">
            <v>13</v>
          </cell>
          <cell r="B31">
            <v>1500</v>
          </cell>
          <cell r="C31">
            <v>112</v>
          </cell>
          <cell r="D31">
            <v>1724</v>
          </cell>
          <cell r="E31">
            <v>2450</v>
          </cell>
          <cell r="F31">
            <v>552</v>
          </cell>
          <cell r="G31">
            <v>252</v>
          </cell>
          <cell r="H31">
            <v>300</v>
          </cell>
          <cell r="I31">
            <v>1.292</v>
          </cell>
          <cell r="N31">
            <v>13</v>
          </cell>
          <cell r="O31">
            <v>1500</v>
          </cell>
          <cell r="P31">
            <v>112</v>
          </cell>
          <cell r="Q31">
            <v>1724</v>
          </cell>
          <cell r="R31">
            <v>2450</v>
          </cell>
          <cell r="S31">
            <v>1162</v>
          </cell>
          <cell r="T31">
            <v>862</v>
          </cell>
          <cell r="U31">
            <v>300</v>
          </cell>
          <cell r="V31">
            <v>1.998</v>
          </cell>
        </row>
        <row r="32">
          <cell r="B32">
            <v>1</v>
          </cell>
          <cell r="C32">
            <v>2</v>
          </cell>
          <cell r="D32">
            <v>3</v>
          </cell>
          <cell r="E32">
            <v>4</v>
          </cell>
          <cell r="F32">
            <v>5</v>
          </cell>
          <cell r="G32">
            <v>6</v>
          </cell>
          <cell r="H32">
            <v>7</v>
          </cell>
          <cell r="I32">
            <v>8</v>
          </cell>
          <cell r="O32">
            <v>1</v>
          </cell>
          <cell r="P32">
            <v>2</v>
          </cell>
          <cell r="Q32">
            <v>3</v>
          </cell>
          <cell r="R32">
            <v>4</v>
          </cell>
          <cell r="S32">
            <v>5</v>
          </cell>
          <cell r="T32">
            <v>6</v>
          </cell>
          <cell r="U32">
            <v>7</v>
          </cell>
          <cell r="V32">
            <v>8</v>
          </cell>
        </row>
      </sheetData>
      <sheetData sheetId="1"/>
      <sheetData sheetId="2" refreshError="1">
        <row r="4">
          <cell r="A4">
            <v>1</v>
          </cell>
          <cell r="B4" t="str">
            <v xml:space="preserve"> H-200×200×8×12</v>
          </cell>
          <cell r="C4">
            <v>49.9</v>
          </cell>
          <cell r="D4">
            <v>7850</v>
          </cell>
          <cell r="E4">
            <v>0.05</v>
          </cell>
          <cell r="F4">
            <v>0.15</v>
          </cell>
          <cell r="G4">
            <v>9.6000000000000002E-2</v>
          </cell>
          <cell r="H4">
            <v>1.2E-2</v>
          </cell>
          <cell r="I4">
            <v>0.2</v>
          </cell>
          <cell r="J4">
            <v>0.2</v>
          </cell>
          <cell r="K4">
            <v>1.2E-2</v>
          </cell>
          <cell r="L4">
            <v>0.1</v>
          </cell>
          <cell r="M4">
            <v>0.3</v>
          </cell>
          <cell r="O4">
            <v>8.0000000000000002E-3</v>
          </cell>
          <cell r="S4">
            <v>0.6</v>
          </cell>
          <cell r="T4">
            <v>0.2</v>
          </cell>
          <cell r="U4">
            <v>1.2E-2</v>
          </cell>
          <cell r="V4">
            <v>0.17599999999999999</v>
          </cell>
          <cell r="W4">
            <v>0.192</v>
          </cell>
          <cell r="X4">
            <v>9.6000000000000002E-2</v>
          </cell>
          <cell r="Y4">
            <v>1.2E-2</v>
          </cell>
          <cell r="Z4">
            <v>8.0000000000000002E-3</v>
          </cell>
        </row>
        <row r="5">
          <cell r="A5">
            <v>2</v>
          </cell>
          <cell r="B5" t="str">
            <v xml:space="preserve"> H-250×250×9×14</v>
          </cell>
          <cell r="C5">
            <v>72.400000000000006</v>
          </cell>
          <cell r="D5">
            <v>7850</v>
          </cell>
          <cell r="E5">
            <v>0.05</v>
          </cell>
          <cell r="F5">
            <v>0.15</v>
          </cell>
          <cell r="G5">
            <v>0.12</v>
          </cell>
          <cell r="H5">
            <v>1.4E-2</v>
          </cell>
          <cell r="I5">
            <v>0.25</v>
          </cell>
          <cell r="J5">
            <v>0.25</v>
          </cell>
          <cell r="K5">
            <v>1.4E-2</v>
          </cell>
          <cell r="L5">
            <v>0.05</v>
          </cell>
          <cell r="M5">
            <v>0.15</v>
          </cell>
          <cell r="O5">
            <v>1.4E-2</v>
          </cell>
          <cell r="S5">
            <v>0.6</v>
          </cell>
          <cell r="T5">
            <v>0.25</v>
          </cell>
          <cell r="U5">
            <v>1.4E-2</v>
          </cell>
          <cell r="V5">
            <v>0.222</v>
          </cell>
          <cell r="W5">
            <v>0.24099999999999999</v>
          </cell>
          <cell r="X5">
            <v>0.12</v>
          </cell>
          <cell r="Y5">
            <v>1.4E-2</v>
          </cell>
          <cell r="Z5">
            <v>8.9999999999999993E-3</v>
          </cell>
        </row>
        <row r="6">
          <cell r="A6">
            <v>3</v>
          </cell>
          <cell r="B6" t="str">
            <v xml:space="preserve"> H-300×300×10×15</v>
          </cell>
          <cell r="C6">
            <v>94</v>
          </cell>
          <cell r="D6">
            <v>7850</v>
          </cell>
          <cell r="E6">
            <v>0.05</v>
          </cell>
          <cell r="F6">
            <v>0.2</v>
          </cell>
          <cell r="G6">
            <v>0.14499999999999999</v>
          </cell>
          <cell r="H6">
            <v>1.4999999999999999E-2</v>
          </cell>
          <cell r="I6">
            <v>0.3</v>
          </cell>
          <cell r="J6">
            <v>0.3</v>
          </cell>
          <cell r="K6">
            <v>1.4999999999999999E-2</v>
          </cell>
          <cell r="L6">
            <v>0.05</v>
          </cell>
          <cell r="M6">
            <v>0.2</v>
          </cell>
          <cell r="O6">
            <v>1.4999999999999999E-2</v>
          </cell>
          <cell r="S6">
            <v>0.6</v>
          </cell>
          <cell r="T6">
            <v>0.3</v>
          </cell>
          <cell r="U6">
            <v>1.4999999999999999E-2</v>
          </cell>
          <cell r="V6">
            <v>0.27</v>
          </cell>
          <cell r="W6">
            <v>0.28999999999999998</v>
          </cell>
          <cell r="X6">
            <v>0.14499999999999999</v>
          </cell>
          <cell r="Y6">
            <v>1.4999999999999999E-2</v>
          </cell>
          <cell r="Z6">
            <v>0.01</v>
          </cell>
        </row>
        <row r="7">
          <cell r="A7">
            <v>4</v>
          </cell>
          <cell r="B7" t="str">
            <v xml:space="preserve"> H-350×350×12×19</v>
          </cell>
          <cell r="C7">
            <v>137</v>
          </cell>
          <cell r="D7">
            <v>7850</v>
          </cell>
          <cell r="E7">
            <v>0.05</v>
          </cell>
          <cell r="F7">
            <v>0.2</v>
          </cell>
          <cell r="G7">
            <v>0.17</v>
          </cell>
          <cell r="H7">
            <v>1.9E-2</v>
          </cell>
          <cell r="I7">
            <v>0.35</v>
          </cell>
          <cell r="J7">
            <v>0.35</v>
          </cell>
          <cell r="K7">
            <v>1.9E-2</v>
          </cell>
          <cell r="L7">
            <v>0.05</v>
          </cell>
          <cell r="M7">
            <v>0.2</v>
          </cell>
          <cell r="O7">
            <v>1.9E-2</v>
          </cell>
          <cell r="S7">
            <v>0.6</v>
          </cell>
          <cell r="T7">
            <v>0.35</v>
          </cell>
          <cell r="U7">
            <v>1.9E-2</v>
          </cell>
          <cell r="V7">
            <v>0.312</v>
          </cell>
          <cell r="W7">
            <v>0.33799999999999997</v>
          </cell>
          <cell r="X7">
            <v>0.17</v>
          </cell>
          <cell r="Y7">
            <v>1.9E-2</v>
          </cell>
          <cell r="Z7">
            <v>1.2E-2</v>
          </cell>
        </row>
        <row r="10">
          <cell r="D10">
            <v>3</v>
          </cell>
        </row>
        <row r="11">
          <cell r="D11">
            <v>5</v>
          </cell>
        </row>
        <row r="19">
          <cell r="C19">
            <v>0.5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상다㎡당 단가"/>
      <sheetName val="토공산출근거"/>
      <sheetName val="블럭물량산출근거"/>
      <sheetName val="토공물량산출근거"/>
      <sheetName val="블럭그리드산출근거"/>
      <sheetName val="총괄수량집계표"/>
      <sheetName val="일위대가표  (2)"/>
      <sheetName val="견적서  (2)"/>
      <sheetName val="시방서"/>
      <sheetName val="구조계산서"/>
      <sheetName val="영문구조계산"/>
      <sheetName val="견적서  (3)"/>
      <sheetName val="견적"/>
      <sheetName val="일위대가"/>
      <sheetName val="단가산출"/>
      <sheetName val="노임단가"/>
      <sheetName val="적용기준"/>
      <sheetName val="장비집계"/>
      <sheetName val="장비단가"/>
      <sheetName val="Sheet2"/>
      <sheetName val="Sheet3"/>
      <sheetName val="토사(PE)"/>
      <sheetName val="쌍송교"/>
      <sheetName val="관경별내역서"/>
      <sheetName val="Sheet1"/>
      <sheetName val="Sheet1 (2)"/>
      <sheetName val="#REF"/>
      <sheetName val="2003상반기노임기준"/>
      <sheetName val="말뚝지지력산정"/>
      <sheetName val="조명시설"/>
      <sheetName val="맨홀수량집계"/>
      <sheetName val="표지"/>
      <sheetName val="바닥판"/>
      <sheetName val="입력DATA"/>
      <sheetName val="인천학익동 동아풍림아파트현장"/>
      <sheetName val="플랜트 설치"/>
      <sheetName val="6호기"/>
      <sheetName val="물가시세"/>
      <sheetName val="보도경계블럭"/>
      <sheetName val="구조물공 수량집계표"/>
      <sheetName val="신림자금"/>
      <sheetName val="H-PILE수량집계"/>
      <sheetName val="일반맨홀수량집계(A-7 LINE)"/>
      <sheetName val="DATE"/>
      <sheetName val="일위대가 "/>
      <sheetName val="SORCE1"/>
      <sheetName val="가시설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1-1평균터파기고(1)"/>
      <sheetName val="맨홀토공평균H산정"/>
      <sheetName val="관로공(1)"/>
      <sheetName val="구조물공수량집계"/>
      <sheetName val="관기초"/>
      <sheetName val="1.토공집계표"/>
      <sheetName val="1-2평균터파기고(2)"/>
      <sheetName val="1-3평균터가기고(3)"/>
      <sheetName val="모래90"/>
      <sheetName val="모래180"/>
      <sheetName val="콘크리트120"/>
      <sheetName val="콘크리트180"/>
      <sheetName val="H모래90"/>
      <sheetName val="H모래180"/>
      <sheetName val="H콘120"/>
      <sheetName val="H콘180"/>
      <sheetName val="H-줄파기"/>
      <sheetName val="줄파기"/>
      <sheetName val="구조물공토공집계"/>
      <sheetName val="1호맨홀토공"/>
      <sheetName val="2호맨홀토공"/>
      <sheetName val="3호맨홀토공"/>
      <sheetName val="4호맨홀토공"/>
      <sheetName val="5호맨홀토공"/>
      <sheetName val="관로공집계표"/>
      <sheetName val="관로공(2)"/>
      <sheetName val="맨홀공평균H"/>
      <sheetName val="1호맨홀집계표"/>
      <sheetName val="1호맨홀수량산출"/>
      <sheetName val="1호맨홀가감수량"/>
      <sheetName val="2호맨홀집계표"/>
      <sheetName val="2호맨홀수량산출"/>
      <sheetName val="2호맨홀가감수량"/>
      <sheetName val="3호맨홀집계표"/>
      <sheetName val="3호맨홀수량산출"/>
      <sheetName val="3호맨홀가감수량"/>
      <sheetName val="4호맨홀집계표"/>
      <sheetName val="4호맨홀수량산출"/>
      <sheetName val="4호맨홀가감수량"/>
      <sheetName val="5호맨홀집계표"/>
      <sheetName val="5호맨홀수량산출"/>
      <sheetName val="5호맨홀가감수량"/>
      <sheetName val="우수받이"/>
      <sheetName val="포장공수량집계"/>
      <sheetName val="ASP포장"/>
      <sheetName val="CON'C포장"/>
      <sheetName val="고압블럭포장"/>
      <sheetName val="가시설(TYPE-A)집계표"/>
      <sheetName val="가시설(TYPE-A)"/>
      <sheetName val="가시설(TYPE-B)집계표 "/>
      <sheetName val="가시설(TYPE-B)"/>
      <sheetName val="Sheet2"/>
      <sheetName val="Sheet1"/>
      <sheetName val="DATA1"/>
      <sheetName val="DATA2"/>
      <sheetName val="DATA3"/>
      <sheetName val="장비집계"/>
    </sheetNames>
    <sheetDataSet>
      <sheetData sheetId="0"/>
      <sheetData sheetId="1" refreshError="1">
        <row r="31">
          <cell r="G31">
            <v>2.23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시설수량"/>
      <sheetName val="집계표"/>
      <sheetName val="단위수량"/>
      <sheetName val="수량산출"/>
      <sheetName val="일위대가"/>
      <sheetName val="H-PILE수량집계"/>
      <sheetName val="가시설(TYPE-A)"/>
      <sheetName val="1호맨홀가감수량"/>
      <sheetName val="1-1평균터파기고(1)"/>
      <sheetName val="1호맨홀수량산출"/>
      <sheetName val="가시설단위수량"/>
      <sheetName val="SORCE1"/>
      <sheetName val="식재"/>
      <sheetName val="시설물"/>
      <sheetName val="식재출력용"/>
      <sheetName val="유지관리"/>
      <sheetName val="단가"/>
      <sheetName val="#REF"/>
      <sheetName val="Sheet5"/>
      <sheetName val="대창(함평)"/>
      <sheetName val="대창(장성)"/>
      <sheetName val="대창(함평)-창열"/>
      <sheetName val="철근총괄"/>
      <sheetName val="장비집계"/>
      <sheetName val="DATE"/>
      <sheetName val="자재단가"/>
      <sheetName val="노임단가 "/>
      <sheetName val="맨홀수량집계"/>
      <sheetName val="6PILE  (돌출)"/>
      <sheetName val="토공개요"/>
      <sheetName val="토공(1)"/>
      <sheetName val="우각부보강"/>
      <sheetName val="관로가시설수량산출서"/>
      <sheetName val="ilch"/>
      <sheetName val="단가조사"/>
      <sheetName val="단가산출서"/>
      <sheetName val="RPF"/>
      <sheetName val="산출내역서집계표"/>
      <sheetName val="Y-WORK"/>
      <sheetName val="날개벽"/>
      <sheetName val="간지"/>
      <sheetName val="총괄표"/>
      <sheetName val="강교(Sub)"/>
      <sheetName val="건축-물가변동"/>
      <sheetName val="조명시설"/>
      <sheetName val="빙장비사양"/>
      <sheetName val="장비사양"/>
      <sheetName val="ITEM"/>
      <sheetName val="원가계산"/>
      <sheetName val="기본(98)"/>
      <sheetName val="원형1호맨홀토공수량"/>
      <sheetName val="ABUT수량-A1"/>
      <sheetName val="단위중량"/>
      <sheetName val="맨홀수량산출"/>
      <sheetName val="단가목록"/>
      <sheetName val="노임목록"/>
      <sheetName val="목재동바리"/>
      <sheetName val="부대내역"/>
      <sheetName val="각종양식"/>
      <sheetName val="데이타"/>
      <sheetName val="식재인부"/>
      <sheetName val="AS포장복구 "/>
      <sheetName val="데리네이타현황"/>
      <sheetName val="교각계산"/>
      <sheetName val="FOOTING단면력"/>
      <sheetName val="환률"/>
      <sheetName val="E.P.T수량산출서"/>
      <sheetName val="원형맨홀수량"/>
      <sheetName val="토공연장"/>
      <sheetName val="자재"/>
      <sheetName val="사다리"/>
      <sheetName val="L형옹벽(key)"/>
      <sheetName val="슬래브 -연속(3경간)"/>
      <sheetName val="가감수량"/>
      <sheetName val="관접합및부설"/>
      <sheetName val="L_RPTB02_01"/>
      <sheetName val="철콘견적"/>
      <sheetName val="일반토공견적"/>
      <sheetName val="상부집계표"/>
      <sheetName val="부대공"/>
      <sheetName val="WORK"/>
      <sheetName val="Sheet1"/>
      <sheetName val="구조물공 수량집계표"/>
      <sheetName val="Sensitivity"/>
      <sheetName val="입력DATA"/>
      <sheetName val="바닥판"/>
      <sheetName val="역사이펀평균높이"/>
      <sheetName val="터널조도"/>
      <sheetName val="청주(철골발주의뢰서)"/>
      <sheetName val="N賃率-職"/>
      <sheetName val="I一般比"/>
      <sheetName val="대외공문"/>
      <sheetName val="TYPE-A"/>
      <sheetName val="000000"/>
      <sheetName val="공사비산출내역"/>
      <sheetName val="산출근거"/>
      <sheetName val="은평작업지시대장"/>
      <sheetName val="제잡비"/>
      <sheetName val="기본일위"/>
      <sheetName val="집계"/>
      <sheetName val="내역서2안"/>
      <sheetName val="패널"/>
      <sheetName val="직노"/>
      <sheetName val="실행내역"/>
      <sheetName val="도급"/>
      <sheetName val="INPUT"/>
    </sheetNames>
    <sheetDataSet>
      <sheetData sheetId="0" refreshError="1">
        <row r="13">
          <cell r="AE13">
            <v>6.18</v>
          </cell>
        </row>
        <row r="25">
          <cell r="AE25">
            <v>4.96</v>
          </cell>
        </row>
        <row r="39">
          <cell r="AE39">
            <v>1.6666666666666667</v>
          </cell>
        </row>
        <row r="52">
          <cell r="AE52">
            <v>0.2</v>
          </cell>
        </row>
        <row r="79">
          <cell r="AE79">
            <v>0.2</v>
          </cell>
        </row>
        <row r="138">
          <cell r="AE138">
            <v>0.2857142857142857</v>
          </cell>
        </row>
        <row r="168">
          <cell r="AE168">
            <v>0.2857142857142857</v>
          </cell>
        </row>
        <row r="203">
          <cell r="AE203">
            <v>0.2857142857142857</v>
          </cell>
        </row>
        <row r="235">
          <cell r="AE235">
            <v>1.2455411428571428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가시설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DATA"/>
      <sheetName val="교량간지(1)"/>
      <sheetName val="설계책임자의견"/>
      <sheetName val="교량간지 (2)"/>
      <sheetName val="흐름도"/>
      <sheetName val="INPUT설계의견"/>
      <sheetName val="OUTPUT결과설계의견"/>
      <sheetName val="교량간지 (3)"/>
      <sheetName val="바닥판"/>
      <sheetName val="JOIN(2span)"/>
      <sheetName val="JOIN(3span)"/>
      <sheetName val="철근량산정및사용성검토"/>
      <sheetName val="최적철근량산정"/>
      <sheetName val="신축량산정J2"/>
      <sheetName val="신축량산정J3"/>
      <sheetName val="신축량산정"/>
      <sheetName val="반력산정1"/>
      <sheetName val="반력산정2"/>
      <sheetName val="반력산정3"/>
      <sheetName val="8.횡빔의 설계"/>
      <sheetName val="교량간지 (4)"/>
      <sheetName val="주빔의 설계"/>
      <sheetName val="교량간지 (5)"/>
      <sheetName val="SAP2Sapn"/>
      <sheetName val="#REF"/>
      <sheetName val="기초(중마오수)"/>
      <sheetName val="DATE"/>
      <sheetName val="2000년1차"/>
      <sheetName val="조명율표"/>
      <sheetName val="세부내역"/>
      <sheetName val="4.2유효폭의 계산"/>
      <sheetName val="조명시설"/>
      <sheetName val="데리네이타현황"/>
      <sheetName val="교각1"/>
      <sheetName val="일위대가"/>
      <sheetName val="약품공급2"/>
      <sheetName val="중기"/>
      <sheetName val="토사(PE)"/>
      <sheetName val="터파기및재료"/>
      <sheetName val="노임단가"/>
      <sheetName val="장비집계"/>
      <sheetName val="가시설수량"/>
      <sheetName val="단위수량"/>
      <sheetName val="ABUT수량-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터파기및재료"/>
      <sheetName val="계산중"/>
      <sheetName val="단위량당중기"/>
      <sheetName val="DATE"/>
      <sheetName val="입력DATA"/>
      <sheetName val="바닥판"/>
      <sheetName val="설계조건"/>
      <sheetName val="토공A"/>
      <sheetName val="guard(mac)"/>
      <sheetName val="물가시세"/>
      <sheetName val="#REF"/>
      <sheetName val="내역서"/>
      <sheetName val="일위대가"/>
      <sheetName val="전기일위대가"/>
      <sheetName val="Sheet1"/>
      <sheetName val="추가예산"/>
      <sheetName val="기계경비"/>
      <sheetName val="ARCH"/>
      <sheetName val="내역"/>
      <sheetName val="총괄표"/>
      <sheetName val="3련 BOX"/>
      <sheetName val="일위_파일"/>
      <sheetName val="이토변실(A3-LINE)"/>
      <sheetName val="노임단가"/>
      <sheetName val="규격"/>
      <sheetName val="수종"/>
      <sheetName val="부대tu"/>
      <sheetName val="연결임시"/>
      <sheetName val="파일의이용"/>
      <sheetName val="산출금액내역"/>
      <sheetName val="내역서1999.8최종"/>
      <sheetName val="중산교"/>
      <sheetName val="수량산출"/>
      <sheetName val="표  지"/>
      <sheetName val="Sheet3"/>
      <sheetName val="토사(PE)"/>
      <sheetName val="MOTOR"/>
      <sheetName val="9GNG운반"/>
      <sheetName val="말뚝지지력산정"/>
      <sheetName val="집수정(600-700)"/>
      <sheetName val="우각부보강"/>
      <sheetName val="가도공"/>
      <sheetName val="INPUTDATA"/>
      <sheetName val="개략"/>
      <sheetName val="tggwan(mac)"/>
      <sheetName val="단가 "/>
      <sheetName val="지장물C"/>
      <sheetName val="원형1호맨홀토공수량"/>
      <sheetName val="부대내역"/>
      <sheetName val="3.바닥판설계"/>
      <sheetName val="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급자재"/>
      <sheetName val="관급자재"/>
      <sheetName val="자재집계표"/>
      <sheetName val="토공집계표"/>
      <sheetName val="토공집계"/>
      <sheetName val="콘집계"/>
      <sheetName val="콘본선수량"/>
      <sheetName val="콘연장"/>
      <sheetName val="콘단위포장"/>
      <sheetName val="접속집계"/>
      <sheetName val="접속단위2"/>
      <sheetName val="콘접속단위"/>
      <sheetName val="간지"/>
      <sheetName val="간지 (2)"/>
      <sheetName val="간지 (3)"/>
      <sheetName val="Sheet3 (2)"/>
      <sheetName val="10공구"/>
      <sheetName val="#REF"/>
      <sheetName val="콘크리트깨기"/>
      <sheetName val="토적표"/>
      <sheetName val="배수공집계"/>
      <sheetName val="[10공구.xls]______1_____data_10_2"/>
      <sheetName val="[10공구.xls]______1_____data_10_5"/>
      <sheetName val="[10공구.xls]______1_____data_10_3"/>
      <sheetName val="[10공구.xls]______1_____data_10_4"/>
      <sheetName val=""/>
    </sheetNames>
    <definedNames>
      <definedName name="수식입력매크로" refersTo="#REF!"/>
      <definedName name="일위규격매크로" refersTo="#REF!"/>
      <definedName name="일위코드입력매크로" refersTo="#REF!"/>
      <definedName name="일위화면복귀매크로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을"/>
      <sheetName val="오수받이수량산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동물이~1"/>
      <sheetName val="COPING"/>
      <sheetName val="FOOTING단면력"/>
      <sheetName val="횡배수관단위수량"/>
      <sheetName val="1.설계조건"/>
      <sheetName val="TYPE-1"/>
      <sheetName val="ABUT수량-A1"/>
      <sheetName val="도로구조공사비"/>
      <sheetName val="가설공사비"/>
      <sheetName val="수자재단위당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원형맨홀수량"/>
      <sheetName val="Sheet17"/>
      <sheetName val="guard(mac)"/>
      <sheetName val="교각1"/>
      <sheetName val="조도계산서 (도서)"/>
      <sheetName val="피벗테이블데이터분석"/>
      <sheetName val="적용단위길이"/>
      <sheetName val="3련 BOX"/>
      <sheetName val="Macro(차단기)"/>
      <sheetName val="부하계산서"/>
      <sheetName val="경상비"/>
      <sheetName val="와동25-3(변경)"/>
      <sheetName val="감가상각"/>
      <sheetName val="20관리비율"/>
      <sheetName val="배수공 주요자재 집계표"/>
      <sheetName val="1-1"/>
      <sheetName val="I.설계조건"/>
      <sheetName val="1.설계기준"/>
      <sheetName val="위치조서"/>
      <sheetName val="tggwan(mac)"/>
      <sheetName val="ⴭⴭⴭⴭ"/>
      <sheetName val="원형1호맨홀토공수량"/>
      <sheetName val="JUCK"/>
      <sheetName val="001"/>
      <sheetName val="건축내역"/>
      <sheetName val="Sheet3"/>
      <sheetName val="교각계산"/>
      <sheetName val="SLAB"/>
      <sheetName val="종배수관(신)"/>
      <sheetName val="부하(성남)"/>
      <sheetName val="LOPCALC"/>
      <sheetName val="횡배위치"/>
      <sheetName val="단위중량"/>
      <sheetName val="DATA"/>
      <sheetName val="내역서"/>
      <sheetName val="화산경계"/>
      <sheetName val="6PILE  (돌출)"/>
      <sheetName val="자료"/>
      <sheetName val="3BL공동구 수량"/>
      <sheetName val="사각맨홀"/>
      <sheetName val="말뚝지지력산정"/>
      <sheetName val="DATE"/>
      <sheetName val="총괄내역서"/>
      <sheetName val="검토"/>
      <sheetName val="중기"/>
      <sheetName val="접속도로집"/>
      <sheetName val="설계조건"/>
      <sheetName val="안정계산"/>
      <sheetName val="단면검토"/>
      <sheetName val="TYPE A"/>
      <sheetName val="Graph (LGEN)"/>
      <sheetName val="out_prog"/>
      <sheetName val="선적schedule (2)"/>
      <sheetName val="공통(20-91)"/>
      <sheetName val="전차선로 물량표"/>
      <sheetName val="한강운반비"/>
      <sheetName val="#REF"/>
      <sheetName val="노임"/>
      <sheetName val="자재"/>
      <sheetName val="장비내역서"/>
      <sheetName val="Macro1"/>
      <sheetName val="공사비예비관리공감측설산출내역"/>
      <sheetName val="옹벽기초자료"/>
      <sheetName val="현황산출서"/>
      <sheetName val="바닥판"/>
      <sheetName val="INPUT"/>
      <sheetName val="매크로"/>
      <sheetName val="정부노임단가"/>
      <sheetName val="특별교실"/>
      <sheetName val="POOM_MOTO"/>
      <sheetName val="우수공"/>
      <sheetName val="안정검토"/>
      <sheetName val="다이꾸"/>
      <sheetName val="구의33고"/>
      <sheetName val="수량산출"/>
      <sheetName val="설계"/>
      <sheetName val="물가시세"/>
      <sheetName val="Y-WORK"/>
      <sheetName val="입찰안"/>
      <sheetName val="배수공"/>
      <sheetName val="일위대가"/>
      <sheetName val="신우"/>
      <sheetName val="H-pile(298x299)"/>
      <sheetName val="H-pile(250x250)"/>
      <sheetName val="지장물C"/>
      <sheetName val="ITEM"/>
      <sheetName val="통합"/>
      <sheetName val="단면설계"/>
      <sheetName val="단위수량"/>
      <sheetName val="부대내역"/>
      <sheetName val="ilch"/>
      <sheetName val="MFAB"/>
      <sheetName val="MFRT"/>
      <sheetName val="MPKG"/>
      <sheetName val="MPRD"/>
      <sheetName val="수로교총재료집계"/>
      <sheetName val="도장수량(하1)"/>
      <sheetName val="주형"/>
      <sheetName val="반중력식옹벽"/>
      <sheetName val="4)유동표"/>
      <sheetName val="일위대가(1)"/>
      <sheetName val="B"/>
      <sheetName val="중기일위대가"/>
      <sheetName val="노임단가"/>
      <sheetName val="1. 설계조건 2.단면가정 3. 하중계산"/>
      <sheetName val="DATA 입력란"/>
      <sheetName val="지진시"/>
      <sheetName val="N賃率-職"/>
      <sheetName val="BQ(실행)"/>
      <sheetName val="가로등기초"/>
      <sheetName val="수리계산(2021)"/>
      <sheetName val="조명시설"/>
      <sheetName val="전체분 내역서(전북도) 최종"/>
      <sheetName val="소비자가"/>
      <sheetName val="전기일위대가"/>
      <sheetName val="보도부수량집계"/>
      <sheetName val="조정금액결과표 (차수별)"/>
      <sheetName val="역T형"/>
      <sheetName val="실행철강하도"/>
      <sheetName val="XL4Poppy"/>
      <sheetName val="DATA1"/>
      <sheetName val="플랜트 설치"/>
      <sheetName val="일위대가모듈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"/>
      <sheetName val="수안보방향"/>
      <sheetName val="수안보-MBR1"/>
      <sheetName val="수안보-MBR2"/>
      <sheetName val="상주방향"/>
      <sheetName val="상주-MBR1"/>
      <sheetName val="상주-MBR2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포장공"/>
      <sheetName val="그림"/>
      <sheetName val="4구조물깨기및헐기"/>
      <sheetName val="집계표"/>
      <sheetName val="배수지"/>
      <sheetName val="옹벽"/>
      <sheetName val="보도헐기"/>
      <sheetName val="여과기"/>
      <sheetName val="자동여과기중량"/>
      <sheetName val="관리사무소"/>
      <sheetName val="COPING"/>
      <sheetName val="변화치수"/>
      <sheetName val="우각부보강"/>
      <sheetName val="행촌1교"/>
      <sheetName val="수안보_MBR1"/>
      <sheetName val="JUCK"/>
      <sheetName val="3련 BOX"/>
      <sheetName val="3BL공동구 수량"/>
      <sheetName val="내역서"/>
      <sheetName val="6PILE  (돌출)"/>
      <sheetName val="#REF"/>
      <sheetName val="원형1호맨홀토공수량"/>
    </sheetNames>
    <sheetDataSet>
      <sheetData sheetId="0"/>
      <sheetData sheetId="1"/>
      <sheetData sheetId="2" refreshError="1">
        <row r="247">
          <cell r="AN247">
            <v>3.6099000000000001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현금예금"/>
      <sheetName val="수량산출"/>
      <sheetName val="맨홀수량"/>
      <sheetName val="맨홀수량산출"/>
      <sheetName val="1.설계조건"/>
      <sheetName val="단가"/>
      <sheetName val="마산방향"/>
      <sheetName val="진주방향"/>
      <sheetName val="내역서"/>
      <sheetName val="말뚝지지력산정"/>
      <sheetName val="수안보-MBR1"/>
      <sheetName val="노임"/>
      <sheetName val="원형맨홀수량"/>
      <sheetName val="방음벽기초(H=4m)"/>
      <sheetName val="터파기및재료"/>
      <sheetName val="단면가정"/>
      <sheetName val="집계표"/>
      <sheetName val="상-교대(A1-A2)"/>
      <sheetName val="DATE"/>
      <sheetName val="단가산출"/>
      <sheetName val="자재"/>
      <sheetName val="수량집계"/>
      <sheetName val="종배수관"/>
      <sheetName val="변경후-SHEET"/>
      <sheetName val="우배수"/>
      <sheetName val="총괄표"/>
      <sheetName val="일위대가표"/>
      <sheetName val="8.PILE  (돌출)"/>
      <sheetName val="바닥판"/>
      <sheetName val="입력DATA"/>
      <sheetName val="총집계표"/>
      <sheetName val="삼보지질"/>
      <sheetName val="노임단가"/>
      <sheetName val="예정(3)"/>
      <sheetName val="동원(3)"/>
      <sheetName val="터널조도"/>
      <sheetName val="조도계산서 (도서)"/>
      <sheetName val="Sheet1"/>
      <sheetName val="평균터파기고(1-2,ASP)"/>
      <sheetName val="가시설(TYPE-A)"/>
      <sheetName val="1-1평균터파기고(1)"/>
      <sheetName val="조명시설"/>
      <sheetName val="COPING"/>
      <sheetName val="쌍송교"/>
      <sheetName val="시중노임단가"/>
      <sheetName val="단위수량"/>
      <sheetName val="MFAB"/>
      <sheetName val="MFRT"/>
      <sheetName val="MPKG"/>
      <sheetName val="MPRD"/>
      <sheetName val="1.3.1절점좌표"/>
      <sheetName val="1.1설계기준"/>
      <sheetName val="5.모델링"/>
      <sheetName val="일위"/>
      <sheetName val="품셈TABLE"/>
      <sheetName val="9GNG운반"/>
      <sheetName val="지구단위계획"/>
      <sheetName val="노무비"/>
      <sheetName val="일위대가"/>
      <sheetName val="교각1"/>
      <sheetName val="변화치수"/>
      <sheetName val="우각부보강"/>
      <sheetName val="TYPE-A"/>
      <sheetName val="대창(장성)"/>
      <sheetName val="대창(함평)-창열"/>
      <sheetName val="설비"/>
      <sheetName val="현장조사"/>
      <sheetName val="내역표지"/>
      <sheetName val="이토변실(A3-LINE)"/>
      <sheetName val="ABUT수량-A1"/>
      <sheetName val="DATA"/>
      <sheetName val="1차3회-개소별명세서-빨간색-인쇄용(21873)"/>
      <sheetName val="인상효1"/>
      <sheetName val="기초계산(Pmax)"/>
      <sheetName val="조건표"/>
      <sheetName val="1호맨홀수량산출"/>
      <sheetName val="날개벽수량표"/>
      <sheetName val="물집"/>
      <sheetName val="일위목록"/>
      <sheetName val="신호등일위대가"/>
      <sheetName val="Sheet17"/>
      <sheetName val="BID"/>
      <sheetName val="입찰안"/>
      <sheetName val="계산식"/>
      <sheetName val="내역(중앙)"/>
      <sheetName val="실행철강하도"/>
      <sheetName val="단가비교표_공통1"/>
      <sheetName val="3지구단위"/>
      <sheetName val="일반수량총괄집계"/>
      <sheetName val="70%"/>
      <sheetName val="sheets"/>
      <sheetName val="보성조서"/>
      <sheetName val="4.말뚝설계"/>
      <sheetName val="인구밀도산정"/>
      <sheetName val="1호철근량"/>
      <sheetName val="NOMUBI"/>
      <sheetName val="플랜트 설치"/>
      <sheetName val="기둥(원형)"/>
      <sheetName val="흙쌓기도수로설치현황(1)"/>
      <sheetName val="교통대책내역"/>
      <sheetName val="MOTOR"/>
      <sheetName val="물질수지-음식물  "/>
      <sheetName val="차액보증"/>
      <sheetName val="수직구(H-pile)"/>
      <sheetName val="설계"/>
      <sheetName val="교통표지판수량집계표"/>
      <sheetName val="3BL공동구 수량"/>
      <sheetName val="배수통관(좌)"/>
      <sheetName val="capbeam(1)"/>
      <sheetName val="토목주소"/>
      <sheetName val="프랜트면허"/>
      <sheetName val="수리계산(2021)"/>
      <sheetName val="설 계"/>
      <sheetName val="1호맨홀가감수량"/>
      <sheetName val="단가(1)"/>
      <sheetName val="수자재단위당"/>
      <sheetName val="단가 및 재료비"/>
      <sheetName val="단가산출1"/>
      <sheetName val="Total"/>
      <sheetName val="토공1차"/>
      <sheetName val="전체내역 (2)"/>
      <sheetName val="산출근거"/>
      <sheetName val="4.2유효폭의 계산"/>
      <sheetName val="guard(mac)"/>
      <sheetName val="토목공사일반"/>
      <sheetName val="L_RPTA05_목록"/>
      <sheetName val="sw1"/>
      <sheetName val="眞비상(진주)"/>
      <sheetName val="내역"/>
      <sheetName val="내역서 (2)"/>
      <sheetName val="A LINE"/>
      <sheetName val="식재가격"/>
      <sheetName val="식재총괄"/>
      <sheetName val="용소리교"/>
      <sheetName val="99 조정금액"/>
      <sheetName val="기계경비"/>
      <sheetName val="일위대가(계측기설치)"/>
      <sheetName val="맨홀토공"/>
      <sheetName val="WIND"/>
      <sheetName val="FAB별"/>
      <sheetName val="최종보고1"/>
      <sheetName val="PLCAL"/>
      <sheetName val="건축"/>
      <sheetName val="교각계산"/>
      <sheetName val="8-3기계경비"/>
      <sheetName val="단면치수"/>
      <sheetName val="JUCKEYK"/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용집"/>
      <sheetName val="단위중량"/>
      <sheetName val="진상-금이"/>
      <sheetName val="Sheet1 (2)"/>
      <sheetName val="원형1호맨홀토공수량"/>
      <sheetName val="수문일1"/>
      <sheetName val="식재수량표"/>
      <sheetName val="2002하반기노임기준"/>
      <sheetName val="내역서01"/>
      <sheetName val="정렬"/>
      <sheetName val="tggwan(mac)"/>
      <sheetName val="투찰"/>
      <sheetName val="산출내역서집계표"/>
      <sheetName val="1~69"/>
      <sheetName val="집수정"/>
      <sheetName val="지수"/>
      <sheetName val="자재비"/>
      <sheetName val="수목단가"/>
      <sheetName val="1.설계기준"/>
      <sheetName val="6PILE__(돌출)"/>
      <sheetName val="대운산출"/>
      <sheetName val="기기리스트"/>
      <sheetName val="집계표(육상)"/>
      <sheetName val="연결임시"/>
      <sheetName val="인수공규격"/>
      <sheetName val="보차도경계석"/>
      <sheetName val="입력창"/>
      <sheetName val="설계내역서"/>
      <sheetName val="01AC"/>
      <sheetName val="일위대가(가설)"/>
      <sheetName val="6공구(당초)"/>
      <sheetName val="5지구단위"/>
      <sheetName val="인건-측정"/>
      <sheetName val="설계예산서"/>
      <sheetName val="기초자료"/>
      <sheetName val="3. 지하차도 물량 집계표"/>
      <sheetName val="2호맨홀공제수량"/>
      <sheetName val="대비"/>
      <sheetName val="POOM_MOTO"/>
      <sheetName val="목차"/>
      <sheetName val="집계"/>
      <sheetName val="건축내역"/>
      <sheetName val="건축원가계산서"/>
      <sheetName val="미드수량"/>
      <sheetName val="전력구구조물산근"/>
      <sheetName val="토공 total"/>
      <sheetName val="설계조건"/>
      <sheetName val="배수내역 (2)"/>
      <sheetName val="포장공(집계)"/>
      <sheetName val="라.공사비"/>
      <sheetName val="다.도서인쇄비"/>
      <sheetName val="토목2"/>
      <sheetName val="CALCULATION"/>
      <sheetName val="1-1"/>
      <sheetName val="N賃率-職"/>
      <sheetName val="상수도토공집계표"/>
      <sheetName val="ⴭⴭⴭⴭ"/>
      <sheetName val="7.산출집계"/>
      <sheetName val="3.단가산출서"/>
      <sheetName val="4.일위산출"/>
      <sheetName val="9.자재단가"/>
      <sheetName val="부하계산서"/>
      <sheetName val="J형측구단위수량"/>
      <sheetName val="갑지"/>
      <sheetName val="교통처리우회도로"/>
      <sheetName val="FOOTING단면력"/>
      <sheetName val="단중표"/>
      <sheetName val="XL4Poppy"/>
      <sheetName val="토사(PE)"/>
      <sheetName val="토공"/>
      <sheetName val="물가시세"/>
      <sheetName val="내역(창신)"/>
      <sheetName val="직접인건비"/>
      <sheetName val="T13(P68~72,78)"/>
      <sheetName val="배수내역"/>
      <sheetName val="단가산출(문안수정)"/>
      <sheetName val="수량인공"/>
      <sheetName val="JUCK"/>
      <sheetName val="정부노임단가"/>
      <sheetName val="목록"/>
      <sheetName val="4차원가계산서"/>
      <sheetName val="산출내역서"/>
      <sheetName val="일반부표"/>
      <sheetName val="시설물일위"/>
      <sheetName val="광양방향"/>
      <sheetName val="Sheet3"/>
      <sheetName val="스포회원매출"/>
      <sheetName val="사업비"/>
      <sheetName val="조성원가DATA"/>
      <sheetName val="준검 내역서"/>
      <sheetName val="기계경비일람"/>
      <sheetName val="소업1교"/>
      <sheetName val="FC-101"/>
      <sheetName val="갑지(추정)"/>
      <sheetName val="토공산근"/>
      <sheetName val="장비"/>
      <sheetName val="SORCE1"/>
      <sheetName val="지급자재"/>
      <sheetName val="일위대가목록"/>
      <sheetName val="횡배수관집현황(2공구)"/>
      <sheetName val="POL6차-PIPING"/>
      <sheetName val="1SPAN"/>
      <sheetName val="우수"/>
      <sheetName val="토목"/>
      <sheetName val="계산서(곡선부)"/>
      <sheetName val="-치수표(곡선부)"/>
      <sheetName val="빗물받이(910-510-410)"/>
      <sheetName val="가시설수량"/>
      <sheetName val="수토공단위당"/>
      <sheetName val="가도공"/>
      <sheetName val="가정급수관"/>
      <sheetName val="입찰보고"/>
      <sheetName val="구조물공집계"/>
      <sheetName val="부하(성남)"/>
      <sheetName val="3련 BOX"/>
      <sheetName val="단가조사서"/>
      <sheetName val="L형옹벽단위수량(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4)유동표"/>
      <sheetName val="원형1호맨홀토공수량"/>
      <sheetName val="터널조도"/>
      <sheetName val="총괄내역서"/>
      <sheetName val="수안보-MBR1"/>
      <sheetName val="입찰안"/>
      <sheetName val="종배수관"/>
      <sheetName val="ETC"/>
      <sheetName val="옹벽철근"/>
      <sheetName val="중산교"/>
      <sheetName val="#REF"/>
      <sheetName val="6PILE  (돌출)"/>
      <sheetName val="원가"/>
      <sheetName val="우각부보강"/>
      <sheetName val="예정(3)"/>
      <sheetName val="동원(3)"/>
      <sheetName val="식재총괄"/>
      <sheetName val="노임"/>
      <sheetName val="설계"/>
      <sheetName val="1.설계조건"/>
      <sheetName val="Sheet1"/>
      <sheetName val="NOMUBI"/>
      <sheetName val="sw1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기본DATA"/>
      <sheetName val="단위수량(출력X)"/>
      <sheetName val="수량집계"/>
      <sheetName val="200"/>
      <sheetName val="일위"/>
      <sheetName val="INPUT"/>
      <sheetName val="1SPAN"/>
      <sheetName val="일위대가"/>
      <sheetName val="청천내"/>
      <sheetName val="실행철강하도"/>
      <sheetName val="주형"/>
      <sheetName val="배수장토목공사비"/>
      <sheetName val="전신환매도율"/>
      <sheetName val="tggwan(mac)"/>
      <sheetName val="단면치수"/>
      <sheetName val="설비"/>
      <sheetName val="J형측구단위수량"/>
      <sheetName val="단위수량"/>
      <sheetName val="말뚝지지력산정"/>
      <sheetName val="별표집계"/>
      <sheetName val="단위중량"/>
      <sheetName val="COPING"/>
      <sheetName val="터파기및재료"/>
      <sheetName val="SG"/>
      <sheetName val="眞비상(진주)"/>
      <sheetName val="지장물C"/>
      <sheetName val="제수"/>
      <sheetName val="DATE"/>
      <sheetName val="이토변실(A3-LINE)"/>
      <sheetName val="신기1-LINE별연장"/>
      <sheetName val="토사(PE)"/>
      <sheetName val="가시설단위수량"/>
      <sheetName val="수질정화시설"/>
      <sheetName val="계산중"/>
      <sheetName val="횡배위치"/>
      <sheetName val="노임이"/>
      <sheetName val="EACT10"/>
      <sheetName val="A-4"/>
      <sheetName val="통합"/>
      <sheetName val="자재단가"/>
      <sheetName val="토량산출서"/>
      <sheetName val="ASP포장"/>
      <sheetName val="교각1"/>
      <sheetName val="단면 (2)"/>
      <sheetName val="식생블럭단위수량"/>
      <sheetName val="PIER수량m1"/>
      <sheetName val="내역서"/>
      <sheetName val="Macro(차단기)"/>
      <sheetName val="집계장(대목_실행)"/>
      <sheetName val="전계가"/>
      <sheetName val="품셈TABLE"/>
      <sheetName val="횡배수관토공수량"/>
      <sheetName val="9GNG운반"/>
      <sheetName val="깨기"/>
      <sheetName val="방음벽기초(H=4m)"/>
      <sheetName val="기초계산(Pmax)"/>
      <sheetName val="위치조서"/>
      <sheetName val="관로공수량집계표(본선)"/>
      <sheetName val="98수문일위"/>
      <sheetName val="Sheet1 (2)"/>
      <sheetName val="BID"/>
      <sheetName val="입출재고현황 (2)"/>
      <sheetName val="데리네이타현황"/>
      <sheetName val="부하계산서"/>
      <sheetName val="Macro1"/>
      <sheetName val="1-1"/>
      <sheetName val="물가시세"/>
      <sheetName val="말뚝기초"/>
      <sheetName val="Sheet17"/>
      <sheetName val="8-3기계경비"/>
      <sheetName val="주beam"/>
      <sheetName val="하수급견적대비"/>
      <sheetName val="공량산출서"/>
      <sheetName val="정부노임단가"/>
      <sheetName val="1호맨홀토공"/>
      <sheetName val="기둥(원형)"/>
      <sheetName val="공사내역"/>
      <sheetName val="3BL공동구 수량"/>
      <sheetName val="연결임시"/>
      <sheetName val="기존"/>
      <sheetName val="자압"/>
      <sheetName val="1-1평균터파기고(1)"/>
      <sheetName val="MOTOR"/>
      <sheetName val="공용시설내역"/>
      <sheetName val="Sheet2"/>
      <sheetName val="일위대가목차"/>
      <sheetName val="안전노무비(3월)"/>
      <sheetName val="전력구구조물산근2구간"/>
      <sheetName val="플랜트 설치"/>
      <sheetName val="PROJECT BRIEF(EX.NEW)"/>
      <sheetName val="부하(성남)"/>
      <sheetName val="단가비교"/>
      <sheetName val="2000년하반기"/>
      <sheetName val="배수공 주요자재 집계표"/>
      <sheetName val="산출근거"/>
      <sheetName val="단면검토"/>
      <sheetName val="설계조건"/>
      <sheetName val="조도계산서 (도서)"/>
      <sheetName val="배수내역 (2)"/>
      <sheetName val="공사비집계"/>
      <sheetName val="입력DATA"/>
      <sheetName val="반중력식옹벽"/>
      <sheetName val="좌측"/>
      <sheetName val="노임단가"/>
      <sheetName val="공사개요"/>
      <sheetName val="흄관기초"/>
      <sheetName val="인건-측정"/>
      <sheetName val="조명시설"/>
      <sheetName val="JUCKEYK"/>
      <sheetName val="J直材4"/>
      <sheetName val="전체내역 (2)"/>
      <sheetName val="인건비 "/>
      <sheetName val="바닥판"/>
      <sheetName val="CALCULATION"/>
      <sheetName val="차액보증"/>
      <sheetName val="실행내역서"/>
      <sheetName val="DATA"/>
      <sheetName val="1공구내역서(1)"/>
      <sheetName val="증감대비"/>
      <sheetName val="대치판정"/>
      <sheetName val="DIAPHRAGM"/>
      <sheetName val="공기"/>
      <sheetName val="SLAB&quot;1&quot;"/>
      <sheetName val="안정계산"/>
      <sheetName val="우수"/>
      <sheetName val="노무비"/>
      <sheetName val="가설건물"/>
      <sheetName val="ITEM"/>
      <sheetName val="TYPE-A"/>
      <sheetName val="주방환기"/>
      <sheetName val="SORCE1"/>
      <sheetName val="차선도색현황"/>
      <sheetName val="제잡비.xls"/>
      <sheetName val="날개벽"/>
      <sheetName val="내역"/>
      <sheetName val="MFAB"/>
      <sheetName val="MFRT"/>
      <sheetName val="MPKG"/>
      <sheetName val="MPRD"/>
      <sheetName val="자료입력"/>
      <sheetName val="guard(mac)"/>
      <sheetName val="약품설비"/>
      <sheetName val="L형옹벽단위수량(25)"/>
      <sheetName val="L형옹벽단위수량(35)"/>
      <sheetName val="도근좌표"/>
      <sheetName val="capbeam(1)"/>
      <sheetName val="지급자재"/>
      <sheetName val="외천교"/>
      <sheetName val="SCH"/>
      <sheetName val="변화치수"/>
      <sheetName val="토공1차"/>
      <sheetName val="수량"/>
      <sheetName val="3련 BOX"/>
      <sheetName val="수목단가"/>
      <sheetName val="시설수량표"/>
      <sheetName val="2000년1차"/>
      <sheetName val="일반맨홀수량집계"/>
      <sheetName val="수량산출"/>
      <sheetName val="증감내역서"/>
      <sheetName val="Stem Footing"/>
      <sheetName val="A(Rev.3)"/>
      <sheetName val="가도공"/>
      <sheetName val="2.단면가정"/>
      <sheetName val="가시설수량"/>
      <sheetName val="내역서(당초변경)"/>
      <sheetName val="배수관토공산출"/>
      <sheetName val="IMPEADENCE MAP 취수장"/>
      <sheetName val="도장수량(하1)"/>
      <sheetName val="기초공"/>
      <sheetName val="변경후-SHEET"/>
      <sheetName val="집계표"/>
      <sheetName val="실행비교"/>
      <sheetName val="가시설(TYPE-A)"/>
      <sheetName val="현장관리비 산출내역"/>
      <sheetName val="단가비교표"/>
      <sheetName val="대로근거"/>
      <sheetName val="중로근거"/>
      <sheetName val="충주"/>
      <sheetName val="상 부"/>
      <sheetName val="화산경계"/>
      <sheetName val="일위대가표"/>
      <sheetName val="부속동"/>
      <sheetName val="단면가정"/>
      <sheetName val="기초1"/>
      <sheetName val="b_balju_cho"/>
      <sheetName val="상수도토공집계표"/>
      <sheetName val="쌍송교"/>
      <sheetName val="용소리교"/>
      <sheetName val="우배수"/>
      <sheetName val="8.PILE  (돌출)"/>
      <sheetName val="일위집계표"/>
      <sheetName val="수량이동"/>
      <sheetName val="자재단가비교표"/>
      <sheetName val="토공집계"/>
      <sheetName val="적용단위길이"/>
      <sheetName val="경비단가"/>
      <sheetName val="97노임단가"/>
      <sheetName val="샌딩 에폭시 도장"/>
      <sheetName val="가압장(토목)"/>
      <sheetName val="ⴭⴭⴭⴭ"/>
      <sheetName val="공사요율"/>
      <sheetName val="농로수량집계"/>
      <sheetName val="농로토공집계"/>
      <sheetName val="L형 옹벽"/>
      <sheetName val="도로토적"/>
      <sheetName val="HANDHOLE(2)"/>
      <sheetName val="물질수지(2011)"/>
      <sheetName val="Sheet5"/>
      <sheetName val="양식"/>
      <sheetName val="인건비"/>
      <sheetName val="WORK"/>
      <sheetName val="입찰결과보고"/>
      <sheetName val="설계개요"/>
      <sheetName val="표층포설및다짐"/>
      <sheetName val="70%"/>
      <sheetName val="C"/>
      <sheetName val="상부집계표"/>
      <sheetName val="날개벽(시점좌측)"/>
      <sheetName val="수문일1"/>
      <sheetName val="단가산출서"/>
      <sheetName val="전기단가조사서"/>
      <sheetName val="배수통관토공수량"/>
      <sheetName val="조건표"/>
      <sheetName val="보도경계블럭"/>
      <sheetName val="집1"/>
      <sheetName val="단가산출"/>
      <sheetName val="전기일위목록"/>
      <sheetName val="요율"/>
      <sheetName val="기초자료"/>
      <sheetName val="화재 탐지 설비"/>
      <sheetName val="단가"/>
      <sheetName val="U-TYPE(1)"/>
      <sheetName val="1.설계기준"/>
      <sheetName val="기계경비일람"/>
      <sheetName val="일반공사"/>
      <sheetName val="부대내역"/>
      <sheetName val="일위대가(계측기설치)"/>
      <sheetName val="1,2공구원가계산서"/>
      <sheetName val="2공구산출내역"/>
      <sheetName val="1공구산출내역서"/>
      <sheetName val="투찰내역"/>
      <sheetName val="일위(PN)"/>
      <sheetName val="원형측구(B-type)"/>
      <sheetName val="포장공"/>
      <sheetName val="배수공"/>
      <sheetName val="토공"/>
      <sheetName val="코드표"/>
      <sheetName val="집수정"/>
      <sheetName val="JUCK"/>
      <sheetName val="SKETCH"/>
      <sheetName val="REINF."/>
      <sheetName val="LOADS"/>
      <sheetName val="CHECK1"/>
      <sheetName val="ilch"/>
      <sheetName val="부안변전"/>
      <sheetName val="자재조사표(참고용)"/>
      <sheetName val="품셈집계표"/>
      <sheetName val="시중노임단가"/>
      <sheetName val="일반부표집계표"/>
      <sheetName val="맨홀수량"/>
      <sheetName val="4.구조물boq"/>
      <sheetName val="전기 원가계산서"/>
      <sheetName val="피벗테이블데이터분석"/>
      <sheetName val="45,46"/>
      <sheetName val="포장재료(1)"/>
      <sheetName val="RAHMEN"/>
      <sheetName val="제-노임"/>
      <sheetName val="제직재"/>
      <sheetName val="자료"/>
      <sheetName val="내역을"/>
      <sheetName val="물량집계"/>
      <sheetName val="지장물"/>
      <sheetName val="직노"/>
      <sheetName val="견적서"/>
      <sheetName val="평균터파기고(1-2,ASP)"/>
      <sheetName val="POOM_MOTO"/>
      <sheetName val="우수맨홀공제단위수량"/>
      <sheetName val="FOOTING단면력"/>
      <sheetName val="중기일위대가"/>
      <sheetName val="금액내역서"/>
      <sheetName val="시멘트"/>
      <sheetName val="중기경유지급대장"/>
      <sheetName val="중기잡유공제"/>
      <sheetName val="중기잡유지급대장"/>
      <sheetName val="중기임차료"/>
      <sheetName val="중기경유공제"/>
      <sheetName val="심사계산"/>
      <sheetName val="심사물량"/>
      <sheetName val="회사정보"/>
      <sheetName val="토목내역서"/>
      <sheetName val="A_4"/>
      <sheetName val="대비"/>
      <sheetName val="암거단위"/>
      <sheetName val="횡 연장"/>
      <sheetName val="특수기호강도거푸집"/>
      <sheetName val="종배수관면벽신"/>
      <sheetName val="종배수관(신)"/>
      <sheetName val="6PILE__(돌출)"/>
      <sheetName val="출입문(C-C)수량_"/>
      <sheetName val="1_설계조건"/>
      <sheetName val="Sheet1_(2)"/>
      <sheetName val="입출재고현황_(2)"/>
      <sheetName val="맨홀수량산출"/>
      <sheetName val="공사비예산서(토목분)"/>
      <sheetName val="INPUT-DATA"/>
      <sheetName val="물질수지"/>
      <sheetName val="단가표 "/>
      <sheetName val="자압1"/>
      <sheetName val="기초별표"/>
      <sheetName val="토목공사일반"/>
      <sheetName val="변경서식"/>
      <sheetName val="cost"/>
      <sheetName val="계약서"/>
      <sheetName val="집수정(600-700)"/>
      <sheetName val="단가조사서"/>
      <sheetName val="1련박스"/>
      <sheetName val="오동"/>
      <sheetName val="대조"/>
      <sheetName val="나한"/>
      <sheetName val="조도계산(1)"/>
      <sheetName val="설계내역서"/>
      <sheetName val="GI-LIST"/>
      <sheetName val="일위대가(가설)"/>
      <sheetName val="리스(CIF)산출"/>
      <sheetName val="토지평가조서(발송용)"/>
      <sheetName val="토지가격산출근거(발송용)"/>
      <sheetName val="토지가격산출근거"/>
      <sheetName val="2009.06지가변동율"/>
      <sheetName val="2006 표준지공시지가"/>
      <sheetName val="제시액조서(토지)"/>
      <sheetName val="기타요인 산출근거"/>
      <sheetName val="토지평가조서"/>
      <sheetName val="anaysis_sheet"/>
      <sheetName val="편입조서"/>
      <sheetName val="토지조서"/>
      <sheetName val="옹벽(수량)"/>
      <sheetName val="PE관"/>
      <sheetName val="설 계"/>
      <sheetName val="건축집계"/>
      <sheetName val="양수장내역"/>
      <sheetName val="부대공사비"/>
      <sheetName val="L형옹벽(key)"/>
      <sheetName val="표지판현황"/>
      <sheetName val="3. 지하차도 물량 집계표"/>
      <sheetName val="골재산출"/>
      <sheetName val="진접"/>
      <sheetName val="D-3109"/>
      <sheetName val="시행후면적"/>
      <sheetName val="수지예산"/>
      <sheetName val="일위_파일"/>
      <sheetName val="신표지1"/>
      <sheetName val="당초내역서"/>
      <sheetName val="배수공1"/>
      <sheetName val="철근단면적"/>
      <sheetName val="국공유지및사유지"/>
      <sheetName val="입찰"/>
      <sheetName val="현경"/>
      <sheetName val="변경집계표"/>
      <sheetName val="백호우계수"/>
      <sheetName val="EQUIP LIST"/>
      <sheetName val="감가상각"/>
      <sheetName val="제원.설계조건"/>
      <sheetName val="PROCESS"/>
      <sheetName val="기계경비"/>
      <sheetName val="c_balju"/>
      <sheetName val="Excel"/>
      <sheetName val="9902"/>
      <sheetName val="대창(장성)"/>
      <sheetName val="자재집계표"/>
      <sheetName val="전기일위대가"/>
      <sheetName val="PARAMETER"/>
      <sheetName val="LEGEND"/>
      <sheetName val="토공(우물통,기타) "/>
      <sheetName val="투찰"/>
      <sheetName val="건축내역"/>
      <sheetName val="10.1"/>
      <sheetName val="노무비단가"/>
      <sheetName val="수량산출서(당초)"/>
      <sheetName val="일위대가(뷔페)"/>
      <sheetName val="맨홀수량집계"/>
      <sheetName val="P-산#1-1(WOWA1)"/>
      <sheetName val="항목별세부내역"/>
      <sheetName val="Type(123)"/>
      <sheetName val="교각토공"/>
      <sheetName val="포장연장"/>
      <sheetName val="총괄표"/>
      <sheetName val="자재집게표 "/>
      <sheetName val="수량3"/>
      <sheetName val="지중자재단가"/>
      <sheetName val="20관리비율"/>
      <sheetName val="Piping(Methanol)"/>
      <sheetName val="MSG 수량"/>
      <sheetName val="개별직종노임단가(2003.9)"/>
      <sheetName val="경비"/>
      <sheetName val="지구단위계획"/>
      <sheetName val="취수탑"/>
      <sheetName val="날개벽(TYPE2)"/>
      <sheetName val="공사비예비관리공감측설산출내역"/>
      <sheetName val="공감비"/>
      <sheetName val="최적단면"/>
      <sheetName val="4.고용보험"/>
      <sheetName val="양수장(기계)"/>
      <sheetName val="조정금액결과표 (차수별)"/>
      <sheetName val="견적대비표"/>
      <sheetName val="수원역(전체분)설계서"/>
      <sheetName val="표지"/>
      <sheetName val="현장타설맨홀수량산출"/>
      <sheetName val="입력"/>
      <sheetName val="부안일위"/>
      <sheetName val="cash"/>
      <sheetName val="(A)내역서"/>
      <sheetName val="원가계산서"/>
      <sheetName val="기술자료 (연수)"/>
      <sheetName val="말뚝물량"/>
      <sheetName val="단가 및 재료비"/>
      <sheetName val="단가산출2"/>
      <sheetName val="단가산출1"/>
      <sheetName val="관공일위대가"/>
      <sheetName val="계산식"/>
      <sheetName val="단중표"/>
      <sheetName val="5월항목"/>
      <sheetName val="지진시"/>
      <sheetName val="공정코드"/>
      <sheetName val="보차도경계석"/>
      <sheetName val="견적내역서"/>
      <sheetName val="대림경상68억"/>
      <sheetName val="접속 SLAB,BRACKET 설계"/>
      <sheetName val="일반맨홀수량집계(A-7 LINE)"/>
      <sheetName val="가격조사서"/>
      <sheetName val="가람과비교"/>
      <sheetName val="표준지"/>
      <sheetName val="횡배수관 토공량 산출"/>
      <sheetName val="계수시트"/>
      <sheetName val="출입구총집계"/>
      <sheetName val="낙찰표"/>
      <sheetName val="대창(함평)-창열"/>
      <sheetName val="단가(반정1교-원주)"/>
      <sheetName val="수공기"/>
      <sheetName val="가설공사비"/>
      <sheetName val="관개"/>
      <sheetName val="주현(해보)"/>
      <sheetName val="주현(영광)"/>
      <sheetName val="도장"/>
      <sheetName val="1"/>
      <sheetName val="수입"/>
      <sheetName val="수지"/>
      <sheetName val="데이타"/>
      <sheetName val="주관사업"/>
      <sheetName val="법곳동"/>
      <sheetName val="대화동"/>
      <sheetName val="명세표"/>
      <sheetName val="Intro2"/>
      <sheetName val="Id"/>
      <sheetName val="변수"/>
      <sheetName val="1월"/>
      <sheetName val="97 사업추정(WEKI)"/>
      <sheetName val="건축-물가변동"/>
      <sheetName val="용수량(생활용수)"/>
      <sheetName val="산출내역서집계표"/>
      <sheetName val="공사비 내역 (가)"/>
      <sheetName val="받이단위량"/>
      <sheetName val="마산방향"/>
      <sheetName val="진주방향"/>
      <sheetName val="견적접수"/>
      <sheetName val="3지구단위"/>
      <sheetName val="상부수량(1)"/>
      <sheetName val="일위목록"/>
      <sheetName val="품셈총괄표"/>
      <sheetName val="수리계산(2021)"/>
      <sheetName val="가압장구체수량산출서"/>
      <sheetName val="집계"/>
      <sheetName val="경비2내역"/>
      <sheetName val="배수통관(좌)"/>
      <sheetName val="역T형"/>
      <sheetName val="5.모델링"/>
      <sheetName val="내역(포장)"/>
      <sheetName val="반중력식옹벽3.5"/>
      <sheetName val="장비집계"/>
      <sheetName val="card1"/>
      <sheetName val="변동률산출"/>
      <sheetName val="토공정보"/>
      <sheetName val="nys"/>
      <sheetName val="3.바닥판설계"/>
      <sheetName val="간선계산"/>
      <sheetName val="I一般比"/>
      <sheetName val="단 box"/>
      <sheetName val="98비정기소모"/>
      <sheetName val="품셈"/>
      <sheetName val="하나모듈옥외소화전이설"/>
      <sheetName val="기본"/>
      <sheetName val="설계기준 및 하중계산"/>
      <sheetName val="토공총괄표"/>
      <sheetName val="총괄설계내역서"/>
      <sheetName val="퇴직공제부금산출근거"/>
      <sheetName val="b_balju"/>
      <sheetName val="L_RPTA05_목록"/>
      <sheetName val="고창방향"/>
      <sheetName val="입력값"/>
      <sheetName val="측구집계"/>
      <sheetName val="PIPE"/>
      <sheetName val="FLANGE"/>
      <sheetName val="VALVE"/>
      <sheetName val="관로토공집계표"/>
      <sheetName val="내역서적용수량 (지방도893)"/>
      <sheetName val="횡날개수집"/>
      <sheetName val="날개벽수량표"/>
      <sheetName val="1호맨홀가감수량"/>
      <sheetName val="토적계산"/>
      <sheetName val="목차"/>
      <sheetName val="세목전체"/>
      <sheetName val="총수량집계표"/>
      <sheetName val="수량산출서"/>
      <sheetName val="산근"/>
      <sheetName val="과천MAIN"/>
      <sheetName val="N賃率-職"/>
      <sheetName val="no_1"/>
      <sheetName val="no_2"/>
      <sheetName val="no_3"/>
      <sheetName val="no_4"/>
      <sheetName val="no_5"/>
      <sheetName val="검색"/>
      <sheetName val="출입문(C-C)수량_4"/>
      <sheetName val="출입문(C-C)수량_1"/>
      <sheetName val="출입문(C-C)수량_2"/>
      <sheetName val="출입문(C-C)수량_3"/>
      <sheetName val="횡배수관수량집계"/>
      <sheetName val="1. 설계조건 2.단면가정 3. 하중계산"/>
      <sheetName val="DATA 입력란"/>
      <sheetName val="재료비"/>
      <sheetName val="견적서(대외) (2)"/>
      <sheetName val="Apt내역"/>
      <sheetName val="부대시설"/>
      <sheetName val="STEEL BOX 단면설계(SEC.8)"/>
      <sheetName val="A LINE"/>
      <sheetName val="CHITIET VL-NC"/>
      <sheetName val="DON GIA"/>
      <sheetName val="토적계산서"/>
      <sheetName val="원형맨홀수량"/>
      <sheetName val="000000"/>
      <sheetName val="금액"/>
      <sheetName val="공정표(2001년)"/>
      <sheetName val="SLAB"/>
      <sheetName val="횡배수관위치조서"/>
      <sheetName val="인원계획-미화"/>
      <sheetName val="PI"/>
      <sheetName val="견적대비"/>
      <sheetName val="VXXXXX"/>
      <sheetName val="가공비"/>
      <sheetName val="시화점실행"/>
      <sheetName val="단위가격"/>
      <sheetName val="1SGATE97"/>
      <sheetName val="단가대비표"/>
      <sheetName val="자(3.0m)"/>
      <sheetName val="조서입력"/>
      <sheetName val="입력창"/>
      <sheetName val="결과창"/>
      <sheetName val="포장공사"/>
      <sheetName val="LOPCALC"/>
      <sheetName val="Macro2"/>
      <sheetName val="하수실행"/>
      <sheetName val="unitpric"/>
      <sheetName val="noyim"/>
      <sheetName val="junggi"/>
      <sheetName val="DANGA"/>
      <sheetName val="제수변실산출근거"/>
      <sheetName val="BOX(1.5X1.5)"/>
      <sheetName val="실행내역서 "/>
      <sheetName val="기계시공"/>
      <sheetName val="청하배수"/>
      <sheetName val="제수변수량"/>
      <sheetName val="구조물철거타공정이월"/>
      <sheetName val="평균높이산출근거"/>
      <sheetName val="98지급계획"/>
      <sheetName val="인구밀도산정"/>
      <sheetName val="Dae_Jiju"/>
      <sheetName val="전체원가계산서작업용"/>
      <sheetName val="전체내역작업용"/>
      <sheetName val="일위대가모듈"/>
      <sheetName val="암거"/>
      <sheetName val="집수정단"/>
      <sheetName val="총집계표"/>
      <sheetName val="경상비"/>
      <sheetName val="001"/>
      <sheetName val="약품공급2"/>
      <sheetName val="단가조건(02년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기준"/>
      <sheetName val="SLAB"/>
      <sheetName val="유효폭"/>
      <sheetName val="단면특성치"/>
      <sheetName val="주형"/>
      <sheetName val="단면력,SHOE"/>
      <sheetName val="주형검토"/>
      <sheetName val="2차응력검토"/>
      <sheetName val="SPLICE검토"/>
      <sheetName val="보강재검토"/>
      <sheetName val="DIAPHRAGM"/>
      <sheetName val="전단연결재"/>
      <sheetName val="STR.CRO설계"/>
      <sheetName val="CRO설계 (2)"/>
      <sheetName val="피로"/>
      <sheetName val="신축이음"/>
      <sheetName val="솟음량"/>
      <sheetName val="처짐검토"/>
      <sheetName val="2차응력모멘트"/>
      <sheetName val="SPLICE검토(OLD)"/>
      <sheetName val="Sheet12"/>
      <sheetName val="Sheet13"/>
      <sheetName val="Sheet14"/>
      <sheetName val="Sheet15"/>
      <sheetName val="Sheet16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기준"/>
      <sheetName val="2.단면형상"/>
      <sheetName val="3.바닥판설계"/>
      <sheetName val="3.바닥판설계(2)"/>
      <sheetName val="8.보강재-플랜지"/>
      <sheetName val="8.보강재-복부판"/>
      <sheetName val="8.보강재-하중집중점-교대1"/>
      <sheetName val="8.보강재-하중집중점-교각4,10"/>
      <sheetName val="8.보강재-하중집중점-교각5,9"/>
      <sheetName val="8.보강재-하중집중점-교각6,7,8"/>
      <sheetName val="8.보강재-다이아프레임"/>
      <sheetName val="8.보강재-다이아프레임 (2)"/>
      <sheetName val="10.전단연결재-주형1"/>
      <sheetName val="10.전단연결재-주형2"/>
      <sheetName val="11.가로보-표준-내부"/>
      <sheetName val="11.가로보-확폭-내부"/>
      <sheetName val="11.가로보-캔틸레버-보도"/>
      <sheetName val="11.가로보-캔틸레버-차도"/>
      <sheetName val="11.가로보-지점부"/>
      <sheetName val="12.용접"/>
      <sheetName val="12.용접응력"/>
      <sheetName val="13.피로"/>
      <sheetName val="15.신축량산정"/>
      <sheetName val="11.가로보-주형2"/>
      <sheetName val="주형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한강운반비"/>
      <sheetName val="횡배수관집현황(2공구)"/>
      <sheetName val="DATA"/>
      <sheetName val="데이타"/>
      <sheetName val="이토변실(A3-LINE)"/>
      <sheetName val="98NS-N"/>
      <sheetName val="내역서"/>
      <sheetName val="노무비"/>
      <sheetName val="깨기"/>
      <sheetName val="#REF"/>
      <sheetName val="포장공자재집계표"/>
      <sheetName val="몰탈재료산출"/>
      <sheetName val="단위수량"/>
      <sheetName val="공사설계"/>
      <sheetName val="맨홀조서"/>
      <sheetName val="공사비"/>
      <sheetName val="중산교"/>
      <sheetName val="하수급견적대비"/>
      <sheetName val="토공A"/>
      <sheetName val="터널조도"/>
      <sheetName val="보안등"/>
      <sheetName val="000000"/>
      <sheetName val="tggwan(mac)"/>
      <sheetName val="차액보증"/>
      <sheetName val="단가산출서"/>
      <sheetName val="Sheet1"/>
      <sheetName val="DATE"/>
      <sheetName val="6공구(당초)"/>
      <sheetName val="우수공"/>
      <sheetName val="BSD (2)"/>
      <sheetName val="당초"/>
      <sheetName val="수량산출"/>
      <sheetName val="토공계산"/>
      <sheetName val="집계표"/>
      <sheetName val="Sheet1 (2)"/>
      <sheetName val="설계가"/>
      <sheetName val="준검 내역서"/>
      <sheetName val="포장면적산출"/>
      <sheetName val="일위대가"/>
      <sheetName val="터파기및재료"/>
      <sheetName val="하부철근수량"/>
      <sheetName val="조명시설"/>
      <sheetName val="98수문일위"/>
      <sheetName val="소야공정계획표"/>
      <sheetName val="J형측구단위수량"/>
      <sheetName val="COPING"/>
      <sheetName val="앵커구조계산"/>
      <sheetName val="웅진교-S2"/>
      <sheetName val="산출근거"/>
      <sheetName val="type-F"/>
      <sheetName val="예정공정완"/>
      <sheetName val="J直材4"/>
      <sheetName val="수량산출서"/>
      <sheetName val="우각부보강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로단위수량"/>
      <sheetName val="단가"/>
      <sheetName val="FOOTING단면력"/>
      <sheetName val="입찰안"/>
      <sheetName val="암거단위"/>
      <sheetName val="날개벽"/>
      <sheetName val="횡배수관기초"/>
      <sheetName val="횡배수관수량집계"/>
      <sheetName val="횡날개수집"/>
      <sheetName val="위치조서"/>
      <sheetName val="노임(1차)"/>
      <sheetName val="교각1"/>
      <sheetName val="N賃率-職"/>
      <sheetName val="사각맨홀"/>
      <sheetName val="총괄"/>
      <sheetName val="하조서"/>
      <sheetName val="공사비명세서"/>
      <sheetName val="우배수"/>
      <sheetName val="배선(낙차)"/>
      <sheetName val="단면 (2)"/>
      <sheetName val="기둥(원형)"/>
      <sheetName val="보도경계블럭"/>
      <sheetName val="실행철강하도"/>
      <sheetName val="자재단가표"/>
      <sheetName val="02 SLAB"/>
      <sheetName val="05 BOX"/>
      <sheetName val="공사비집계"/>
      <sheetName val="6PILE  (돌출)"/>
      <sheetName val="기초공"/>
      <sheetName val="건축내역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3련 BOX"/>
      <sheetName val="가도공"/>
      <sheetName val="토공계산서(부체도로)"/>
      <sheetName val="Sheet2"/>
      <sheetName val="Sheet3"/>
      <sheetName val="MOTOR"/>
      <sheetName val="일반공사"/>
      <sheetName val="input"/>
      <sheetName val="일위대가표"/>
      <sheetName val="조명율표"/>
      <sheetName val="맨홀되메우기"/>
      <sheetName val="입고장부 (4)"/>
      <sheetName val="논산"/>
      <sheetName val="I.설계조건"/>
      <sheetName val="일위대가목차"/>
      <sheetName val="공량산출서"/>
      <sheetName val="우수"/>
      <sheetName val="XL4Poppy"/>
      <sheetName val="설계변경내역서"/>
      <sheetName val="Dae_Jiju"/>
      <sheetName val="DANGA"/>
      <sheetName val="Sikje_ingun"/>
      <sheetName val="TREE_D"/>
      <sheetName val="노임"/>
      <sheetName val="수안보-MBR1"/>
      <sheetName val="데리네이타현황"/>
      <sheetName val="말뚝지지력산정"/>
      <sheetName val="1.설계조건"/>
      <sheetName val="설비내역서"/>
      <sheetName val="건축내역서"/>
      <sheetName val="전기내역서"/>
      <sheetName val="대로근거"/>
      <sheetName val="자재"/>
      <sheetName val="공사"/>
      <sheetName val="지급자재"/>
      <sheetName val="설계조건"/>
      <sheetName val="금액내역서"/>
      <sheetName val="3.바닥판설계"/>
      <sheetName val="철근단면적"/>
      <sheetName val="보차도경계석"/>
      <sheetName val="비탈면보호공수량산출"/>
      <sheetName val="규준틀"/>
      <sheetName val="변압기 및 발전기 용량"/>
      <sheetName val="주형"/>
      <sheetName val="8.석축단위(H=1.5M)"/>
      <sheetName val="수목표준대가"/>
      <sheetName val="경산"/>
      <sheetName val="BSD_(2)"/>
      <sheetName val="인건비"/>
      <sheetName val="횡배수관토공수량"/>
      <sheetName val="2000전체분"/>
      <sheetName val="2000년1차"/>
      <sheetName val="1.수인터널"/>
      <sheetName val="입력"/>
      <sheetName val="단면가정"/>
      <sheetName val="노임단가"/>
      <sheetName val="경비_원본"/>
      <sheetName val="반중력식옹벽"/>
      <sheetName val="H-pile(298x299)"/>
      <sheetName val="H-pile(250x250)"/>
      <sheetName val="ilch"/>
      <sheetName val="본체"/>
      <sheetName val="일위목록"/>
      <sheetName val="crude.SLAB RE-bar"/>
      <sheetName val="FRT_O"/>
      <sheetName val="FAB_I"/>
      <sheetName val="노견단위수량"/>
      <sheetName val="단면검토"/>
      <sheetName val="중로근거"/>
      <sheetName val="예정(3)"/>
      <sheetName val="BID"/>
      <sheetName val="설계총괄표"/>
      <sheetName val="예산변경사항"/>
      <sheetName val="배수관공"/>
      <sheetName val="대비"/>
      <sheetName val="내역"/>
      <sheetName val="도로토적"/>
      <sheetName val="조건표"/>
      <sheetName val="정산입력"/>
      <sheetName val="집수정(600-700)"/>
      <sheetName val="말뚝물량"/>
      <sheetName val="설직재-1"/>
      <sheetName val="포장재료(1)"/>
      <sheetName val="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중산교"/>
      <sheetName val="우수"/>
      <sheetName val="위치조서"/>
      <sheetName val="내역"/>
      <sheetName val="내역서"/>
      <sheetName val="기성내역서"/>
      <sheetName val="하수급견적대비"/>
      <sheetName val="단가비교표"/>
      <sheetName val="실행철강하도"/>
      <sheetName val="tggwan(mac)"/>
      <sheetName val="공량산출서"/>
      <sheetName val="설계"/>
      <sheetName val="FOOTING단면력"/>
      <sheetName val="t형"/>
      <sheetName val="STEEL BOX 단면설계(SEC.8)"/>
      <sheetName val="통합"/>
      <sheetName val="토사(PE)"/>
      <sheetName val="3차설계"/>
      <sheetName val="충주"/>
      <sheetName val="자재단가_사급"/>
      <sheetName val="노임단가"/>
      <sheetName val="중기적산목록"/>
      <sheetName val="부대내역"/>
      <sheetName val="BSD (2)"/>
      <sheetName val="화재 탐지 설비"/>
      <sheetName val="Macro(차단기)"/>
      <sheetName val="터파기및재료"/>
      <sheetName val="수량산출서-2"/>
      <sheetName val="단가"/>
      <sheetName val="노임"/>
      <sheetName val="당초"/>
      <sheetName val="단위수량산출"/>
      <sheetName val="설계예산서"/>
      <sheetName val="N賃率-職"/>
      <sheetName val="토공계산"/>
      <sheetName val="화재_탐지_설비"/>
      <sheetName val="3.바닥판설계"/>
      <sheetName val="조명시설"/>
      <sheetName val="DATE"/>
      <sheetName val="Sheet1"/>
      <sheetName val="여흥"/>
      <sheetName val="갑지1"/>
      <sheetName val="손익현황"/>
      <sheetName val="주형"/>
      <sheetName val="원가계산서"/>
      <sheetName val="T형( 파일기초) 공현1교"/>
      <sheetName val="토목내역서"/>
      <sheetName val="수량산출"/>
      <sheetName val="DATA"/>
      <sheetName val="데이타"/>
      <sheetName val="5.정산서"/>
      <sheetName val="1.설계기준"/>
      <sheetName val="제출내역 (2)"/>
      <sheetName val="#REF"/>
      <sheetName val="과천MAIN"/>
      <sheetName val="안정검토(온1)"/>
      <sheetName val="VXXXXXXX"/>
      <sheetName val="설계조건"/>
      <sheetName val="세목전체"/>
      <sheetName val="토공분배표"/>
      <sheetName val="일위_파일"/>
      <sheetName val="일위대가"/>
      <sheetName val="Sheet2"/>
      <sheetName val="빗물받이(910-510-410)"/>
      <sheetName val="NYS"/>
      <sheetName val="BOX"/>
      <sheetName val="단가 및 재료비"/>
      <sheetName val="중기사용료산출근거"/>
      <sheetName val="재료단가"/>
      <sheetName val="을"/>
      <sheetName val="8.석축단위(H=1.5M)"/>
      <sheetName val="노무비"/>
      <sheetName val="Sheet17"/>
      <sheetName val="INPUT"/>
      <sheetName val="용량(1-2)"/>
      <sheetName val="표층포설및다짐"/>
      <sheetName val="이토변실(A3-LINE)"/>
      <sheetName val="관급원내역"/>
      <sheetName val="산출근거"/>
      <sheetName val="1단계"/>
      <sheetName val="공사개요"/>
      <sheetName val="POWER"/>
      <sheetName val="노임,재료비"/>
      <sheetName val="총괄내역서"/>
      <sheetName val="LEGEND"/>
      <sheetName val="05 BOX"/>
      <sheetName val="02 SLAB"/>
      <sheetName val="헐기"/>
      <sheetName val="기초공"/>
      <sheetName val="기둥(원형)"/>
      <sheetName val="Macro1"/>
      <sheetName val="rate"/>
      <sheetName val="갑지(추정)"/>
      <sheetName val="총괄집계표"/>
      <sheetName val="입력데이타"/>
      <sheetName val="2연BOX"/>
      <sheetName val="변압기 및 발전기 용량"/>
      <sheetName val="실행내역 "/>
      <sheetName val="조명율표"/>
      <sheetName val="데리네이타현황"/>
      <sheetName val="STBOX"/>
      <sheetName val="98지급계획"/>
      <sheetName val="POOM_MOTO"/>
      <sheetName val="POOM_MOTO2"/>
      <sheetName val="IT-BAT"/>
      <sheetName val="Sheet1 (2)"/>
      <sheetName val="날개벽"/>
      <sheetName val="하남내역"/>
      <sheetName val="포장공"/>
      <sheetName val="포장면적산출"/>
      <sheetName val="총괄설계내역서"/>
      <sheetName val="BID"/>
      <sheetName val="실행내역서 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000000"/>
      <sheetName val="COPING"/>
      <sheetName val="자재단가비교표"/>
      <sheetName val="건축공사"/>
      <sheetName val="표지"/>
      <sheetName val="기존도수로깨기"/>
      <sheetName val="WORK"/>
      <sheetName val="자재단가"/>
      <sheetName val="기계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ggwan(mac)"/>
      <sheetName val="설계"/>
      <sheetName val="FOOTING단면력"/>
      <sheetName val="VXXXXXXX"/>
      <sheetName val="#REF"/>
      <sheetName val="입찰안"/>
      <sheetName val="설계조건"/>
      <sheetName val="물가시세"/>
      <sheetName val="MOTOR"/>
      <sheetName val="토공분배표"/>
      <sheetName val="중산교"/>
      <sheetName val="당초"/>
      <sheetName val="화재 탐지 설비"/>
      <sheetName val="출력X"/>
      <sheetName val="직노"/>
      <sheetName val="토사(PE)"/>
      <sheetName val="터파기및재료"/>
      <sheetName val="수안보-MBR1"/>
      <sheetName val="충주"/>
      <sheetName val="우수"/>
      <sheetName val="통합"/>
      <sheetName val="과천MAIN"/>
      <sheetName val="DATE"/>
      <sheetName val="Sheet1"/>
      <sheetName val="안정검토(온1)"/>
      <sheetName val="STEEL BOX 단면설계(SEC.8)"/>
      <sheetName val="DATA"/>
      <sheetName val="우각부보강"/>
      <sheetName val="실행철강하도"/>
      <sheetName val="05 BOX"/>
      <sheetName val="02 SLAB"/>
      <sheetName val="3BL공동구 수량"/>
      <sheetName val="수량산출"/>
      <sheetName val="Upgrades pricing"/>
      <sheetName val="Sheet1 (2)"/>
      <sheetName val="SENSOR LIST"/>
      <sheetName val="기둥(원형)"/>
      <sheetName val="원가"/>
      <sheetName val="노임"/>
      <sheetName val="내역서"/>
      <sheetName val="잡비계산"/>
      <sheetName val="자재"/>
      <sheetName val="중기"/>
      <sheetName val="토지조서"/>
      <sheetName val="주형"/>
      <sheetName val="단면치수"/>
      <sheetName val="1.설계기준"/>
      <sheetName val="교각1"/>
      <sheetName val="대가2(원본)"/>
      <sheetName val="3.바닥판설계"/>
      <sheetName val="VXXXXX"/>
      <sheetName val="Sheet2"/>
      <sheetName val="표지"/>
      <sheetName val="가설공사비"/>
      <sheetName val="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약품공급2"/>
      <sheetName val="재료값"/>
      <sheetName val="전체"/>
      <sheetName val="내역"/>
      <sheetName val="산출내역서집계표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성창원"/>
      <sheetName val="퍼스트"/>
      <sheetName val="#REF"/>
      <sheetName val="구조물집계"/>
      <sheetName val="토공집계"/>
      <sheetName val="단가 및 재료비"/>
      <sheetName val="대포2교접속"/>
      <sheetName val="천방교접속"/>
      <sheetName val="접지수량"/>
      <sheetName val="내역서"/>
      <sheetName val="적점"/>
      <sheetName val="직공비"/>
      <sheetName val="1,2공구원가계산서"/>
      <sheetName val="2공구산출내역"/>
      <sheetName val="1공구산출내역서"/>
      <sheetName val="계림(함평)"/>
      <sheetName val="계림(장성)"/>
      <sheetName val="2000청천-덕평발주"/>
      <sheetName val="원가서"/>
      <sheetName val="공량산출서"/>
      <sheetName val="입출재고현황 (2)"/>
      <sheetName val="실행철강하도"/>
      <sheetName val="LD"/>
      <sheetName val="위치조서"/>
      <sheetName val="문학간접"/>
      <sheetName val="1.설계조건"/>
      <sheetName val="소비자가"/>
      <sheetName val="요율"/>
      <sheetName val="DB"/>
      <sheetName val="갑지"/>
      <sheetName val="단가"/>
      <sheetName val="입찰"/>
      <sheetName val="현경"/>
      <sheetName val="4차원가계산서"/>
      <sheetName val="품셈TABLE"/>
      <sheetName val="SHEET PILE단가"/>
      <sheetName val="정렬"/>
      <sheetName val="기성내역"/>
      <sheetName val="0001new"/>
      <sheetName val="교각1"/>
      <sheetName val="인수공규격"/>
      <sheetName val="Macro1"/>
      <sheetName val="RE9604"/>
      <sheetName val="앉음벽 (2)"/>
      <sheetName val="설비2차"/>
      <sheetName val="적현로"/>
      <sheetName val="도급"/>
      <sheetName val="실행내역서 "/>
      <sheetName val="DATA"/>
      <sheetName val="재료비"/>
      <sheetName val="C1ㅇ"/>
      <sheetName val="제출내역 (2)"/>
      <sheetName val="전기일위목록"/>
      <sheetName val="A 견적"/>
      <sheetName val="ABUT수량-A1"/>
      <sheetName val="대비2"/>
      <sheetName val="당진1,2호기전선관설치및접지4차공사내역서-을지"/>
      <sheetName val="tggwan(mac)"/>
      <sheetName val="을"/>
      <sheetName val="접속도수량집계표"/>
      <sheetName val="철근집계"/>
      <sheetName val="DATE"/>
      <sheetName val="금액내역서"/>
      <sheetName val="실행(1)"/>
      <sheetName val="자재일람"/>
      <sheetName val="접속도로1"/>
      <sheetName val="자판실행"/>
      <sheetName val="방수"/>
      <sheetName val="관급자재"/>
      <sheetName val="예산서"/>
      <sheetName val="BID"/>
      <sheetName val="guard(mac)"/>
      <sheetName val="관급"/>
      <sheetName val="교통대책내역"/>
      <sheetName val="제경비"/>
      <sheetName val="내화구조체FTA"/>
      <sheetName val="터파기및재료"/>
      <sheetName val="빗물받이(910-510-410)"/>
      <sheetName val="2002하반기노임기준"/>
      <sheetName val="설계실행투찰"/>
      <sheetName val="일위대가"/>
      <sheetName val="준검 내역서"/>
      <sheetName val="7.경제성결과"/>
      <sheetName val="동방설계서"/>
      <sheetName val="일반부표"/>
      <sheetName val="여과지동"/>
      <sheetName val="기초자료"/>
      <sheetName val="상수도토공집계표"/>
      <sheetName val="콘_재료분리(1)"/>
      <sheetName val="노임"/>
      <sheetName val="수량산출근거"/>
      <sheetName val="슬래브수량"/>
      <sheetName val="설계개요"/>
      <sheetName val="옹벽"/>
      <sheetName val="교각계산"/>
      <sheetName val="노임단가 (2)"/>
      <sheetName val="수로단위수량"/>
      <sheetName val="부대내역"/>
      <sheetName val="COVER"/>
      <sheetName val="평가데이터"/>
      <sheetName val="공사개요"/>
      <sheetName val="4.전기"/>
      <sheetName val="준공정산"/>
      <sheetName val="직재"/>
      <sheetName val="일일총괄"/>
      <sheetName val="유치원내역"/>
      <sheetName val="b_balju"/>
      <sheetName val="일위집계표"/>
      <sheetName val="수량산출"/>
      <sheetName val="가도공"/>
      <sheetName val="기기리스트"/>
      <sheetName val="부하계산서"/>
      <sheetName val="TOWER 10TON"/>
      <sheetName val="설계"/>
      <sheetName val="환율change"/>
      <sheetName val="토사(PE)"/>
      <sheetName val="기초자료입력"/>
      <sheetName val="청천내"/>
      <sheetName val="토공사"/>
      <sheetName val="내역표지"/>
      <sheetName val="편입토지조서"/>
      <sheetName val="서울대규장각(가시설흙막이)"/>
      <sheetName val="정부노임단가"/>
      <sheetName val="인건-측정"/>
      <sheetName val="현장관리비참조"/>
      <sheetName val="07피뢰침설비공사"/>
      <sheetName val="수량 산출서(당초)"/>
      <sheetName val="125PIECE"/>
      <sheetName val="2000년하반기"/>
      <sheetName val="Sheet5"/>
      <sheetName val="당초수량"/>
      <sheetName val="산출내역서"/>
      <sheetName val="자재"/>
      <sheetName val="5.동별횡주관경"/>
      <sheetName val="신호등일위대가"/>
      <sheetName val="건축내역서"/>
      <sheetName val="데리네이타현황"/>
      <sheetName val="자재단가비교표"/>
      <sheetName val="봉양~조차장간고하개명(신설)"/>
      <sheetName val="물가시세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상부집계"/>
      <sheetName val="철근집계"/>
      <sheetName val="SLAB"/>
      <sheetName val="방호벽"/>
      <sheetName val="2000전체분"/>
      <sheetName val="2000년1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기기리스트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예산명세서"/>
      <sheetName val="설계명세서"/>
      <sheetName val="자료입력"/>
      <sheetName val="집수정(600-700)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일위대가(계측기설치)"/>
      <sheetName val="5.배수관로"/>
      <sheetName val="간지"/>
      <sheetName val="주요자재"/>
      <sheetName val="폐기물처리"/>
      <sheetName val="왕십리방향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SG"/>
      <sheetName val="DATA"/>
      <sheetName val="데이타"/>
      <sheetName val="전기산출"/>
      <sheetName val="지구단위계획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용량(1-2)"/>
      <sheetName val="교대"/>
      <sheetName val="1.설계조건"/>
      <sheetName val="bm(CIcable)"/>
      <sheetName val="5.소재"/>
      <sheetName val="노무단가"/>
      <sheetName val="지수"/>
      <sheetName val="총괄내역서"/>
      <sheetName val="음봉방향"/>
      <sheetName val="터파기및재료"/>
      <sheetName val="가도공"/>
      <sheetName val="대림경상68억"/>
      <sheetName val="ABUT수량-A1"/>
      <sheetName val="노무비"/>
      <sheetName val="원형맨홀수량"/>
      <sheetName val="보차도경계석"/>
      <sheetName val="물푸기집계"/>
      <sheetName val="관로구간산출(H)"/>
      <sheetName val="물푸기산근"/>
      <sheetName val="Sheet1"/>
      <sheetName val="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세부내역"/>
      <sheetName val="SLAB"/>
      <sheetName val="식재"/>
      <sheetName val="시설물"/>
      <sheetName val="식재출력용"/>
      <sheetName val="유지관리"/>
      <sheetName val="단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변수값"/>
      <sheetName val="중기상차"/>
      <sheetName val="AS복구"/>
      <sheetName val="중기터파기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부대내역"/>
      <sheetName val="조명시설"/>
      <sheetName val="장비집계"/>
      <sheetName val="진주방향"/>
      <sheetName val="단가일람"/>
      <sheetName val="조경일람"/>
      <sheetName val="고양관재"/>
      <sheetName val="내역서(전기)"/>
      <sheetName val="일위대가목차"/>
      <sheetName val="해평견적"/>
      <sheetName val="집계표"/>
      <sheetName val="토공 total"/>
      <sheetName val="우각부보강"/>
      <sheetName val="매입세율"/>
      <sheetName val="공사개요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관급자재대"/>
      <sheetName val="bearing"/>
      <sheetName val="연동내역"/>
      <sheetName val="관접합및부설"/>
      <sheetName val="일위대가표"/>
      <sheetName val="구조물철거타공정이월"/>
      <sheetName val="금액"/>
      <sheetName val="단가산출내역(노임부분수정)"/>
      <sheetName val="5.정산서"/>
      <sheetName val="계산서(곡선부)"/>
      <sheetName val="guard(mac)"/>
      <sheetName val="수안보-MBR1"/>
      <sheetName val="수량산출"/>
      <sheetName val="우수받이"/>
      <sheetName val="Sheet1 (2)"/>
      <sheetName val="총괄내역서(설계)"/>
      <sheetName val="원가"/>
      <sheetName val="고압수량(철거)"/>
      <sheetName val="증감내역서"/>
      <sheetName val="1-4-2.관(약)"/>
      <sheetName val="안전시설(수집)"/>
      <sheetName val="안전시설"/>
      <sheetName val="WORK"/>
      <sheetName val="슬래브"/>
      <sheetName val="단위수량산출"/>
      <sheetName val="INTRO."/>
      <sheetName val="#REF"/>
      <sheetName val="단위수량(출력X)"/>
      <sheetName val="수량집계"/>
      <sheetName val="CODE"/>
      <sheetName val="인건비"/>
      <sheetName val="BID"/>
      <sheetName val="수목표준대가"/>
      <sheetName val="노임단가"/>
      <sheetName val="토사(PE)"/>
      <sheetName val="공토공단위당"/>
      <sheetName val="연결관산출조서"/>
      <sheetName val="설비"/>
      <sheetName val="제품"/>
      <sheetName val="토공정보"/>
      <sheetName val="TYPE-1"/>
      <sheetName val="우수공"/>
      <sheetName val="대치판정"/>
      <sheetName val="INPUT"/>
      <sheetName val="MOTOR"/>
      <sheetName val="A LINE"/>
      <sheetName val="견적서-을지"/>
      <sheetName val="남평내역"/>
      <sheetName val="원형1호맨홀토공수량"/>
      <sheetName val="산출근거"/>
      <sheetName val="내역서변경성원"/>
      <sheetName val="단가조사"/>
      <sheetName val="수량산출서"/>
      <sheetName val="계수시트"/>
      <sheetName val="원가계산서"/>
      <sheetName val="A 견적"/>
      <sheetName val="7단가"/>
      <sheetName val="기본단가표"/>
      <sheetName val="마산방향"/>
      <sheetName val="마산방향철근집계"/>
      <sheetName val="건축내역"/>
      <sheetName val="CAL"/>
      <sheetName val="JUCKEYK"/>
      <sheetName val="구의33고"/>
      <sheetName val="전기"/>
      <sheetName val="기계상세"/>
      <sheetName val="코드표"/>
      <sheetName val="남양주부대"/>
      <sheetName val="INFO"/>
      <sheetName val="뚝토공"/>
      <sheetName val="CABLE SIZE-3"/>
      <sheetName val="노임"/>
      <sheetName val="연결관암거"/>
      <sheetName val="(전기)설계예산서"/>
      <sheetName val="SLAB&quot;1&quot;"/>
      <sheetName val="SE-611"/>
      <sheetName val="3BL공동구 수량"/>
      <sheetName val="평균터파기고(1-2,ASP)"/>
      <sheetName val="용집"/>
      <sheetName val="합계금액"/>
      <sheetName val="교각(P1)수량"/>
      <sheetName val="TYPE-A"/>
      <sheetName val="차액보증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천방교접속"/>
      <sheetName val="대포2교접속"/>
      <sheetName val="SPEC"/>
      <sheetName val="수압시험수집"/>
      <sheetName val="수압시험산근"/>
      <sheetName val="견적대비표"/>
      <sheetName val="기계경비"/>
      <sheetName val="tggwan(mac)"/>
      <sheetName val="맨홀수량"/>
      <sheetName val="S0"/>
      <sheetName val="기둥(원형)"/>
      <sheetName val="G.R300경비"/>
      <sheetName val="깨기"/>
      <sheetName val="구분표"/>
      <sheetName val="시점부교대"/>
      <sheetName val="일위목록"/>
      <sheetName val="요율"/>
      <sheetName val="HVAC"/>
      <sheetName val="투찰가"/>
      <sheetName val="목포방향"/>
      <sheetName val="3.바닥판설계"/>
      <sheetName val="금액내역서"/>
      <sheetName val="원가입력"/>
      <sheetName val="static.cal"/>
      <sheetName val="상부수량(1)"/>
      <sheetName val="내역서(기계)"/>
      <sheetName val="인건비 "/>
      <sheetName val="8.PILE  (돌출)"/>
      <sheetName val="산출내역서집계표"/>
      <sheetName val="1공구"/>
      <sheetName val="전기공사"/>
      <sheetName val="(A)내역서"/>
      <sheetName val="1-1평균터파기고(1)"/>
      <sheetName val="수로단위수량"/>
      <sheetName val="3지구단위"/>
      <sheetName val="4차원가계산서"/>
      <sheetName val="STEEL BOX 단면설계(SEC.8)"/>
      <sheetName val="설계조건"/>
      <sheetName val="대로근거"/>
      <sheetName val="중로근거"/>
      <sheetName val="gvl"/>
      <sheetName val="당초계약"/>
      <sheetName val="woo(mac)"/>
      <sheetName val="관급자재단가내역"/>
      <sheetName val="옹벽"/>
      <sheetName val="COPING"/>
      <sheetName val="과천MAIN"/>
      <sheetName val="Macro(전선)"/>
      <sheetName val="입출재고현황 (2)"/>
      <sheetName val="Baby일위대가"/>
      <sheetName val="자재단가"/>
      <sheetName val="갑지"/>
      <sheetName val="진접"/>
      <sheetName val="기둥"/>
      <sheetName val="저판(버림100)"/>
      <sheetName val="MSG 수량"/>
      <sheetName val="구천"/>
      <sheetName val="9GNG운반"/>
      <sheetName val="입찰"/>
      <sheetName val="현경"/>
      <sheetName val="RangeObject"/>
      <sheetName val="교각1"/>
      <sheetName val="현장관리비"/>
      <sheetName val="6PILE  (돌출)"/>
      <sheetName val="제출내역 (2)"/>
      <sheetName val="시설일위"/>
      <sheetName val="광양 3기 유입수"/>
      <sheetName val="RPF_일반수량(35m)"/>
      <sheetName val="군남내역서"/>
      <sheetName val="APT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입찰안"/>
      <sheetName val="부하계산서"/>
      <sheetName val="Total"/>
      <sheetName val="COVER"/>
      <sheetName val="재료비"/>
      <sheetName val="설계서을"/>
      <sheetName val="rate"/>
      <sheetName val="EP0618"/>
      <sheetName val="COST"/>
      <sheetName val="산근1,2"/>
      <sheetName val="Data&amp;Result"/>
      <sheetName val="DAN"/>
      <sheetName val="상수도토공집계표"/>
      <sheetName val="등록자료"/>
      <sheetName val="날개벽"/>
      <sheetName val="대가수량"/>
      <sheetName val="말뚝지지력산정"/>
      <sheetName val="Sheet17"/>
      <sheetName val="2000전체분"/>
      <sheetName val="2000년1차"/>
      <sheetName val="목차"/>
      <sheetName val="공통가설"/>
      <sheetName val="일위대가(가설)"/>
      <sheetName val="C3"/>
      <sheetName val="6공구(당초)"/>
      <sheetName val="PIPE"/>
      <sheetName val="매설지선굴착"/>
      <sheetName val="특수기호강도거푸집"/>
      <sheetName val="종배수관면벽신"/>
      <sheetName val="종배수관(신)"/>
      <sheetName val="장비"/>
      <sheetName val="단면가정"/>
      <sheetName val="카렌스센터계량기설치공사"/>
      <sheetName val="기계경비(시간당)"/>
      <sheetName val="1호인버트수량"/>
      <sheetName val="노견단위수량"/>
      <sheetName val="4)유동표"/>
      <sheetName val="을"/>
      <sheetName val="1.우편집중내역서"/>
      <sheetName val="노무비단가"/>
      <sheetName val="본체"/>
      <sheetName val="품셈TABLE"/>
      <sheetName val="실행철강하도"/>
      <sheetName val="위치조서"/>
      <sheetName val="INPUT(덕도방향-시점)"/>
      <sheetName val="변경내역"/>
      <sheetName val="기본자료"/>
      <sheetName val="포장공제집계"/>
      <sheetName val="MYUN(MAC)"/>
      <sheetName val="우수"/>
      <sheetName val="물가시세"/>
      <sheetName val="공비대비"/>
      <sheetName val="총괄표 "/>
      <sheetName val="인건-측정"/>
      <sheetName val="11.우각부 보강"/>
      <sheetName val="기본"/>
      <sheetName val="EQT-ESTN"/>
      <sheetName val="공사비"/>
      <sheetName val="000 단가"/>
      <sheetName val="수입"/>
      <sheetName val="내역(정지)"/>
      <sheetName val="계정"/>
      <sheetName val="96노임기준"/>
      <sheetName val="Sheet2"/>
      <sheetName val="danga"/>
      <sheetName val="ilch"/>
      <sheetName val="기초자료"/>
      <sheetName val="터널조도"/>
      <sheetName val="1련박스"/>
      <sheetName val="4.장비손료"/>
      <sheetName val="가시설(TYPE-A)"/>
      <sheetName val="맨홀수량산출"/>
      <sheetName val="TIE-IN"/>
      <sheetName val="교대시점"/>
      <sheetName val="A-4"/>
      <sheetName val="횡배수관"/>
      <sheetName val="직공비"/>
      <sheetName val="제수"/>
      <sheetName val="공기"/>
      <sheetName val="정부노임단가"/>
      <sheetName val="전신환매도율"/>
      <sheetName val="견적사양비교표"/>
      <sheetName val="BQ(실행)"/>
      <sheetName val="공사내역"/>
      <sheetName val="전체철근집계"/>
      <sheetName val="공정계획(내부계획25%,내부w.f)"/>
      <sheetName val="S-F4301"/>
      <sheetName val="내역서-2"/>
      <sheetName val="내역서 "/>
      <sheetName val="콘_재료분리(1)"/>
      <sheetName val="총괄"/>
      <sheetName val="단가산출"/>
      <sheetName val="토 적 표"/>
      <sheetName val="낙찰표"/>
      <sheetName val="1-1"/>
      <sheetName val="도장수량(하1)"/>
      <sheetName val="주형"/>
      <sheetName val="우배수"/>
      <sheetName val="표층포설및다짐"/>
      <sheetName val="철근단면적"/>
      <sheetName val="pvc vent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부대공"/>
      <sheetName val="7.L형옹벽식측구및기타"/>
      <sheetName val="측구집계표"/>
      <sheetName val="측구토공"/>
      <sheetName val="L형옹벽측구"/>
      <sheetName val="L형측구"/>
      <sheetName val="U형플륨관"/>
      <sheetName val="우수수량산출"/>
      <sheetName val="다이크"/>
      <sheetName val="흙막이"/>
      <sheetName val="맨홀방수"/>
      <sheetName val="공사비예산서(토목분)"/>
      <sheetName val="45,46"/>
      <sheetName val="SORCE1"/>
      <sheetName val="흄관기초"/>
      <sheetName val="3.하중산정4.지지력"/>
      <sheetName val="입력자료(노무비)"/>
      <sheetName val="유입량"/>
      <sheetName val="5CHBDC"/>
      <sheetName val="화재 탐지 설비"/>
      <sheetName val="POOM_MOTO"/>
      <sheetName val="시설물일위"/>
      <sheetName val="IW-LIST"/>
      <sheetName val="산출"/>
      <sheetName val="1호토공"/>
      <sheetName val="발신정보"/>
      <sheetName val="날개벽수량표"/>
      <sheetName val="투찰금액"/>
      <sheetName val="식재인부"/>
      <sheetName val="Macro(차단기)"/>
      <sheetName val="현장관리비집계표"/>
      <sheetName val="내역서적용수량 (지방도893)"/>
      <sheetName val="설계예산2"/>
      <sheetName val="U형측구"/>
      <sheetName val="설계"/>
      <sheetName val="하수급견적대비"/>
      <sheetName val="FAB_I"/>
      <sheetName val="80이상"/>
      <sheetName val="인부노임"/>
      <sheetName val="식재가격"/>
      <sheetName val="식재총괄"/>
      <sheetName val="당초"/>
      <sheetName val="MFAB"/>
      <sheetName val="MFRT"/>
      <sheetName val="MPKG"/>
      <sheetName val="MPRD"/>
      <sheetName val="가감수량"/>
      <sheetName val="cable-data"/>
      <sheetName val="99총공사내역서"/>
      <sheetName val="지질조사"/>
      <sheetName val="M-MG1"/>
      <sheetName val="물돌리기수량집계"/>
      <sheetName val="물돌리기연장산출"/>
      <sheetName val="물돌리기"/>
      <sheetName val="도근좌표"/>
      <sheetName val="직노"/>
      <sheetName val="N賃率-職"/>
      <sheetName val="횡배수관토공수량"/>
      <sheetName val="총공사비집계표"/>
      <sheetName val="동해title"/>
      <sheetName val="상부공"/>
      <sheetName val="원가계산"/>
      <sheetName val="수지표"/>
      <sheetName val="셀명"/>
      <sheetName val="공사"/>
      <sheetName val="전차선로 물량표"/>
      <sheetName val="한강운반비"/>
      <sheetName val="자재"/>
      <sheetName val="공통(20-91)"/>
      <sheetName val="-치수표(곡선부)"/>
      <sheetName val="계산식"/>
      <sheetName val="데리네이타현황"/>
      <sheetName val="BD"/>
      <sheetName val="자료"/>
      <sheetName val="토공연장"/>
      <sheetName val="총괄서"/>
      <sheetName val="일집"/>
      <sheetName val="일위"/>
      <sheetName val="CAB_OD"/>
      <sheetName val="ITB COST"/>
      <sheetName val="General Data"/>
      <sheetName val="임시정보시트"/>
      <sheetName val="주요설비계산"/>
      <sheetName val="D-3109"/>
      <sheetName val="TB-내역서"/>
      <sheetName val="내역(한신APT)"/>
      <sheetName val="activity"/>
      <sheetName val="steel data sheet"/>
      <sheetName val="총원가.24"/>
      <sheetName val="WIND"/>
      <sheetName val="BCPAB"/>
      <sheetName val="CALCULATION"/>
      <sheetName val="기둥(하중)"/>
      <sheetName val="지급자재"/>
      <sheetName val="쌍송교"/>
      <sheetName val="대3류 "/>
      <sheetName val="직영(직영)"/>
      <sheetName val="8.석축단위(H=1.5M)"/>
      <sheetName val="FOB발"/>
      <sheetName val="물가대비표"/>
      <sheetName val="nys"/>
      <sheetName val="교량하부공"/>
      <sheetName val="조건표"/>
      <sheetName val="램머"/>
      <sheetName val="수로BOX"/>
      <sheetName val="L형 옹벽"/>
      <sheetName val="상부집계표"/>
      <sheetName val="하중계산"/>
      <sheetName val="산근1(인건비)"/>
      <sheetName val="수량-양식"/>
      <sheetName val="단가조사서"/>
      <sheetName val="P3"/>
      <sheetName val="CABdata"/>
      <sheetName val="물량집계"/>
      <sheetName val="1호맨홀토공"/>
      <sheetName val="직재"/>
      <sheetName val="수량총괄"/>
      <sheetName val="경산"/>
      <sheetName val="준검 내역서"/>
      <sheetName val="설비내역서"/>
      <sheetName val="건축내역서"/>
      <sheetName val="전기내역서"/>
      <sheetName val="차선도색현황"/>
      <sheetName val="옹벽철근"/>
      <sheetName val="제수변수량"/>
      <sheetName val="공기변수량"/>
      <sheetName val="일위대가(목록)"/>
      <sheetName val="산근(목록)"/>
      <sheetName val="이형관중량"/>
      <sheetName val="총괄표"/>
      <sheetName val="2.대외공문"/>
      <sheetName val="A"/>
      <sheetName val="A-8 PD(도로중앙)"/>
      <sheetName val="동관마찰손실표"/>
      <sheetName val="단가 "/>
      <sheetName val="계산중"/>
      <sheetName val="횡배위치"/>
      <sheetName val="용소리교"/>
      <sheetName val="suk(mac)"/>
      <sheetName val="3.바닥판  "/>
      <sheetName val="손익분석"/>
      <sheetName val="역T형"/>
      <sheetName val="시중노임"/>
      <sheetName val="Price List"/>
      <sheetName val="밸브설치"/>
      <sheetName val="소비자가"/>
      <sheetName val="계림(함평)"/>
      <sheetName val="계림(장성)"/>
      <sheetName val="차수별내역서"/>
      <sheetName val="개산공사비"/>
      <sheetName val="실행대비"/>
      <sheetName val="JUCK"/>
      <sheetName val="법면단"/>
      <sheetName val="P-산#1-1(WOWA1)"/>
      <sheetName val="이토변실(A3-LINE)"/>
      <sheetName val="IMPEADENCE MAP 취수장"/>
      <sheetName val="청하배수"/>
      <sheetName val="단가결정"/>
      <sheetName val="부대tu"/>
      <sheetName val="적현로"/>
      <sheetName val="인사자료총집계"/>
      <sheetName val="일위산출"/>
      <sheetName val="자재코드"/>
      <sheetName val="골재집계"/>
      <sheetName val="-레미콘집계"/>
      <sheetName val="자갈,시멘트,모래산출"/>
      <sheetName val="포장재료(1)"/>
      <sheetName val="-흄관집계"/>
      <sheetName val="세금자료"/>
      <sheetName val="Y-WORK"/>
      <sheetName val="도급"/>
      <sheetName val="경율산정.XLS"/>
      <sheetName val="용역비내역-진짜"/>
      <sheetName val="스케즐"/>
      <sheetName val="철근집계표"/>
      <sheetName val="토공(완충)"/>
      <sheetName val="수문일1"/>
      <sheetName val="총집계표"/>
      <sheetName val="설 계"/>
      <sheetName val="약품설비"/>
      <sheetName val="명세서"/>
      <sheetName val="도장"/>
      <sheetName val="6.7.8.우물통"/>
      <sheetName val="맨홀수량집계"/>
      <sheetName val="新철폐복2"/>
      <sheetName val="新철폐복3"/>
      <sheetName val="Culvert"/>
      <sheetName val="정부노임"/>
      <sheetName val="역T형단위수량"/>
      <sheetName val="주요자재단가"/>
      <sheetName val="플랜트 설치"/>
      <sheetName val="BOQ"/>
      <sheetName val="단위중량"/>
      <sheetName val="형식 - 1-2-3"/>
      <sheetName val="참조-(1)"/>
      <sheetName val="계산근거"/>
      <sheetName val="가공비"/>
      <sheetName val="집수정"/>
      <sheetName val="설계산출기초"/>
      <sheetName val="을부담운반비"/>
      <sheetName val="운반비산출"/>
      <sheetName val="설계산출표지"/>
      <sheetName val="도급예산내역서총괄표"/>
      <sheetName val="간접"/>
      <sheetName val="S1"/>
      <sheetName val="기술부 VENDOR LIST"/>
      <sheetName val="단가비교표"/>
      <sheetName val="수량명세서"/>
      <sheetName val="3.하중"/>
      <sheetName val="기존구조물철거집계계표"/>
      <sheetName val="원계약서"/>
      <sheetName val="약품공급2"/>
      <sheetName val="예가표"/>
      <sheetName val="설계가"/>
      <sheetName val="설계예산"/>
      <sheetName val="잡철단가대비"/>
      <sheetName val="교량전기"/>
      <sheetName val="2차"/>
      <sheetName val="기계설비-물가변동"/>
      <sheetName val="SILICATE"/>
      <sheetName val="7.PILE  (돌출)"/>
      <sheetName val="토적표(1)"/>
      <sheetName val="토공총괄표"/>
      <sheetName val="통합"/>
      <sheetName val="점수계산1-2"/>
      <sheetName val="삭제및변경불가"/>
      <sheetName val="원가계산 (2)"/>
      <sheetName val="공종"/>
      <sheetName val="석축설면"/>
      <sheetName val="법면설면"/>
      <sheetName val="석축단"/>
      <sheetName val="법면수집"/>
      <sheetName val="설계내역"/>
      <sheetName val="기초입력 DATA"/>
      <sheetName val="보온자재단가표"/>
      <sheetName val="교각계산"/>
      <sheetName val="H-PILE수량집계"/>
      <sheetName val="1.설계기준"/>
      <sheetName val="입찰결과보고"/>
      <sheetName val="부재력정리"/>
      <sheetName val="실행내역"/>
      <sheetName val="SEISMIC"/>
      <sheetName val="Turki"/>
      <sheetName val="1.2 Staff Schedule"/>
      <sheetName val="부재치수입력"/>
      <sheetName val="식재수량표"/>
      <sheetName val="INDEX"/>
      <sheetName val="POOM_MOTO2"/>
      <sheetName val="설계기준"/>
      <sheetName val="갑지(추정)"/>
      <sheetName val="부하(성남)"/>
      <sheetName val="일위대가-1"/>
      <sheetName val="5. 단면설계"/>
      <sheetName val="PIPE내역(FCN)"/>
      <sheetName val="날개벽(시점좌측)"/>
      <sheetName val="잡비계산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시험비"/>
      <sheetName val="중기대수1"/>
      <sheetName val="시험수량1"/>
      <sheetName val="공사요율"/>
      <sheetName val="2000,9월 일위"/>
      <sheetName val="공통단가"/>
      <sheetName val="운반비"/>
      <sheetName val="단가표"/>
      <sheetName val="값"/>
      <sheetName val="슬래브(유곡)"/>
      <sheetName val="설계예산서"/>
      <sheetName val="예산내역서"/>
      <sheetName val="비탈면보호공수량산출"/>
      <sheetName val="가점"/>
      <sheetName val="etc"/>
      <sheetName val="2003상반기노임기준"/>
      <sheetName val="일반공사"/>
      <sheetName val="입력"/>
      <sheetName val="집계"/>
      <sheetName val="단가대비표"/>
      <sheetName val="L-type"/>
      <sheetName val="철근량"/>
      <sheetName val="Macro1"/>
      <sheetName val="단가 및 재료비"/>
      <sheetName val="간접재료비산출표-27-30"/>
      <sheetName val="하부철근수량"/>
      <sheetName val="A(Rev.3)"/>
      <sheetName val="96.12"/>
      <sheetName val="TYPE별집계"/>
      <sheetName val="예산M11A"/>
      <sheetName val="TARGET"/>
      <sheetName val="Ⅴ-2.공종별내역"/>
      <sheetName val="거래처입력"/>
      <sheetName val="일위대가(1)"/>
      <sheetName val="참조"/>
      <sheetName val="1단계총괄내역서"/>
      <sheetName val="맨홀_토공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방음벽기초"/>
      <sheetName val="부시수량"/>
      <sheetName val="설명"/>
      <sheetName val="자압1"/>
      <sheetName val="4차공사"/>
      <sheetName val="총_구조물공"/>
      <sheetName val="참고사항"/>
      <sheetName val="근로자자료입력"/>
      <sheetName val="1월요청,실사(운용통보기준)"/>
      <sheetName val="수자재단위당"/>
      <sheetName val="잡철물"/>
      <sheetName val="착공내역서"/>
      <sheetName val="2-2직관자재산출서-A-LINE"/>
      <sheetName val="변화치수"/>
      <sheetName val="각종양식"/>
      <sheetName val="확정실적"/>
      <sheetName val="보할공정"/>
      <sheetName val="사다리"/>
      <sheetName val="50"/>
      <sheetName val="가시설집계"/>
      <sheetName val="순성토"/>
      <sheetName val="단면 (2)"/>
      <sheetName val="경비단가"/>
      <sheetName val="★도급내역(2공구)"/>
      <sheetName val="깨기 총괄"/>
      <sheetName val="고유코드_설계"/>
      <sheetName val="설계예시"/>
      <sheetName val="실행예산"/>
      <sheetName val="중기조종사 단위단가"/>
      <sheetName val="아파트 내역"/>
      <sheetName val="-철근집계"/>
      <sheetName val="기초단가"/>
      <sheetName val="노무"/>
      <sheetName val="물가자료"/>
      <sheetName val="5.모델링"/>
      <sheetName val="이름정의"/>
      <sheetName val="초기화면"/>
      <sheetName val="노임단가(2009.상)"/>
      <sheetName val="10.1 중기기초단가"/>
      <sheetName val="집수정단위수량600 "/>
      <sheetName val="S.중기사용료"/>
      <sheetName val="입력란"/>
      <sheetName val="T13(P68~72,78)"/>
      <sheetName val="CON'C"/>
      <sheetName val="파일의이용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일위대가(건축)"/>
      <sheetName val="교각별철근수량집계표"/>
      <sheetName val="토적표"/>
      <sheetName val="배수공수집"/>
      <sheetName val="기본일위"/>
      <sheetName val="중기사용료"/>
      <sheetName val="Cost bd-&quot;A&quot;"/>
      <sheetName val="조명율표"/>
      <sheetName val="유입부"/>
      <sheetName val="배수지집꓄표"/>
      <sheetName val="밀도포장수량집계표"/>
      <sheetName val="전기일위대가"/>
      <sheetName val="조건"/>
      <sheetName val="자압"/>
      <sheetName val="BOX"/>
      <sheetName val="s"/>
      <sheetName val="40단가산출서"/>
      <sheetName val="40집계"/>
      <sheetName val="을지"/>
      <sheetName val="배수장토목공사비"/>
      <sheetName val="b_balju"/>
      <sheetName val="공사비증감"/>
      <sheetName val="영동(D)"/>
      <sheetName val="LP-S"/>
      <sheetName val="토공집계"/>
      <sheetName val="하중조건(평상시)"/>
      <sheetName val="수량BOQ"/>
      <sheetName val="내역서적용수량"/>
      <sheetName val="단가및재료비"/>
      <sheetName val="전선 및 전선관"/>
      <sheetName val="DATA1"/>
      <sheetName val="용수량(생활용수)"/>
      <sheetName val="자재대"/>
      <sheetName val="맨홀수량산출(A-LINE)"/>
      <sheetName val="관로토공"/>
      <sheetName val="청천내"/>
      <sheetName val="구간별"/>
      <sheetName val="2호맨홀공제수량"/>
      <sheetName val="횡배수관설치현황"/>
      <sheetName val="데이터"/>
      <sheetName val="안정성검토"/>
      <sheetName val="3.하중계산"/>
      <sheetName val="11.자재단가"/>
      <sheetName val="재료집계"/>
      <sheetName val="설계기준 및 하중계산"/>
      <sheetName val="단위중량표"/>
      <sheetName val="말뚝물량"/>
      <sheetName val="품셈(기초)"/>
      <sheetName val="관기성공.내"/>
      <sheetName val="Major"/>
      <sheetName val="문학간접"/>
      <sheetName val="입상내역"/>
      <sheetName val="제원.설계조건"/>
      <sheetName val="슬래브1"/>
      <sheetName val="자재집게표 "/>
      <sheetName val="일위대가집계"/>
      <sheetName val="안산기계장치"/>
      <sheetName val="수지"/>
      <sheetName val="편입조서"/>
      <sheetName val="개별지가"/>
      <sheetName val="시멘트"/>
      <sheetName val="Assumptions"/>
      <sheetName val="TRE TABLE"/>
      <sheetName val="hp5월가격"/>
      <sheetName val="Template"/>
      <sheetName val="Initial Input Variable"/>
      <sheetName val="수식변수"/>
      <sheetName val="명세표"/>
      <sheetName val="이름표"/>
      <sheetName val="지장물"/>
      <sheetName val="노임단가(2010"/>
      <sheetName val="양수장내역"/>
      <sheetName val="INPUT-DATA"/>
      <sheetName val="01"/>
      <sheetName val="참조-(2)"/>
      <sheetName val="가압장구체수량산출서"/>
      <sheetName val="401"/>
      <sheetName val="운동장 (2)"/>
      <sheetName val="세목전체"/>
      <sheetName val="U-TYPE(1)"/>
      <sheetName val="교육종류"/>
      <sheetName val="70%"/>
      <sheetName val="단위단가"/>
      <sheetName val="예정공정표"/>
      <sheetName val="총계"/>
      <sheetName val="list"/>
      <sheetName val="견적조건"/>
      <sheetName val="접합 및 부설 "/>
      <sheetName val="A1-DATA"/>
      <sheetName val="단면"/>
      <sheetName val="type-F"/>
      <sheetName val="신우"/>
      <sheetName val="관급자재"/>
      <sheetName val="도로토적"/>
      <sheetName val="지장물C"/>
      <sheetName val="(C)원내역"/>
      <sheetName val="품목"/>
      <sheetName val="예정(3)"/>
      <sheetName val="동원(3)"/>
      <sheetName val="piping"/>
      <sheetName val="회사정보"/>
      <sheetName val="원가계산(2)"/>
      <sheetName val="포장총괄집계표"/>
      <sheetName val="직원수당"/>
      <sheetName val="간접비내역-1"/>
      <sheetName val="DESIGN_CRETERIA"/>
      <sheetName val="적용노임"/>
      <sheetName val="일반자재"/>
      <sheetName val="간접1"/>
      <sheetName val="호남2"/>
      <sheetName val="바닥판"/>
      <sheetName val="입력DATA"/>
      <sheetName val="철거폐쇄현황"/>
      <sheetName val="연결임시"/>
      <sheetName val="토공(우물통,기타) "/>
      <sheetName val="링크해지용"/>
      <sheetName val="단면A-A(TR)"/>
      <sheetName val="관경별내역서"/>
      <sheetName val="DATA 입력란"/>
      <sheetName val="내역서갑지"/>
      <sheetName val="내역서을지"/>
      <sheetName val="백호우계수"/>
      <sheetName val="3련 BOX"/>
      <sheetName val="견적"/>
      <sheetName val="철콘"/>
      <sheetName val="데크수량집계표 (3)"/>
      <sheetName val="1NYS(당)"/>
      <sheetName val="기계단가"/>
      <sheetName val="인수공규격"/>
    </sheetNames>
    <sheetDataSet>
      <sheetData sheetId="0" refreshError="1">
        <row r="24">
          <cell r="C24" t="str">
            <v>D=100×11¼˚</v>
          </cell>
          <cell r="E24">
            <v>10</v>
          </cell>
        </row>
        <row r="25">
          <cell r="E25">
            <v>12</v>
          </cell>
        </row>
        <row r="26">
          <cell r="E26">
            <v>17</v>
          </cell>
        </row>
        <row r="27">
          <cell r="E27">
            <v>20</v>
          </cell>
        </row>
        <row r="28">
          <cell r="E28">
            <v>4</v>
          </cell>
        </row>
        <row r="29">
          <cell r="E29">
            <v>5</v>
          </cell>
        </row>
        <row r="30">
          <cell r="E30">
            <v>5</v>
          </cell>
        </row>
        <row r="31">
          <cell r="E31">
            <v>5</v>
          </cell>
        </row>
        <row r="32">
          <cell r="E32">
            <v>4</v>
          </cell>
        </row>
        <row r="33">
          <cell r="E33">
            <v>6</v>
          </cell>
        </row>
        <row r="34">
          <cell r="E34">
            <v>5</v>
          </cell>
        </row>
        <row r="35">
          <cell r="E35">
            <v>55</v>
          </cell>
        </row>
        <row r="36">
          <cell r="E36">
            <v>5</v>
          </cell>
        </row>
        <row r="37">
          <cell r="E37">
            <v>5</v>
          </cell>
        </row>
        <row r="38">
          <cell r="E38">
            <v>6</v>
          </cell>
        </row>
        <row r="39">
          <cell r="E39">
            <v>4</v>
          </cell>
        </row>
        <row r="40">
          <cell r="E40">
            <v>5</v>
          </cell>
        </row>
        <row r="41">
          <cell r="E41">
            <v>8</v>
          </cell>
        </row>
        <row r="42">
          <cell r="E42">
            <v>9</v>
          </cell>
        </row>
        <row r="43">
          <cell r="E43">
            <v>10</v>
          </cell>
        </row>
        <row r="44">
          <cell r="E44">
            <v>12</v>
          </cell>
        </row>
        <row r="45">
          <cell r="E45">
            <v>18</v>
          </cell>
        </row>
        <row r="46">
          <cell r="E46">
            <v>25</v>
          </cell>
        </row>
        <row r="47">
          <cell r="E47">
            <v>34</v>
          </cell>
        </row>
        <row r="48">
          <cell r="E48">
            <v>7.9</v>
          </cell>
        </row>
        <row r="49">
          <cell r="E49">
            <v>9.6</v>
          </cell>
        </row>
        <row r="50">
          <cell r="E50">
            <v>15.6</v>
          </cell>
        </row>
        <row r="51">
          <cell r="E51">
            <v>22.5</v>
          </cell>
        </row>
        <row r="52">
          <cell r="E52">
            <v>31.5</v>
          </cell>
        </row>
        <row r="53">
          <cell r="E53">
            <v>41.5</v>
          </cell>
        </row>
        <row r="54">
          <cell r="E54">
            <v>42</v>
          </cell>
        </row>
        <row r="55">
          <cell r="E55">
            <v>50</v>
          </cell>
        </row>
        <row r="56">
          <cell r="E56">
            <v>90</v>
          </cell>
        </row>
        <row r="57">
          <cell r="E57">
            <v>140</v>
          </cell>
        </row>
        <row r="58">
          <cell r="E58">
            <v>280</v>
          </cell>
        </row>
        <row r="59">
          <cell r="E59">
            <v>94</v>
          </cell>
        </row>
        <row r="60">
          <cell r="E60">
            <v>110</v>
          </cell>
        </row>
        <row r="61">
          <cell r="E61">
            <v>13.5</v>
          </cell>
          <cell r="I61" t="str">
            <v>×</v>
          </cell>
        </row>
        <row r="62">
          <cell r="E62">
            <v>16.399999999999999</v>
          </cell>
          <cell r="I62" t="str">
            <v>×</v>
          </cell>
        </row>
        <row r="63">
          <cell r="E63">
            <v>16.399999999999999</v>
          </cell>
          <cell r="I63" t="str">
            <v>×</v>
          </cell>
        </row>
        <row r="64">
          <cell r="E64">
            <v>16.399999999999999</v>
          </cell>
          <cell r="I64" t="str">
            <v>×</v>
          </cell>
        </row>
        <row r="65">
          <cell r="E65">
            <v>16.399999999999999</v>
          </cell>
          <cell r="I65" t="str">
            <v>×</v>
          </cell>
        </row>
        <row r="66">
          <cell r="E66">
            <v>16.399999999999999</v>
          </cell>
          <cell r="I66" t="str">
            <v>×</v>
          </cell>
        </row>
        <row r="67">
          <cell r="E67">
            <v>16.399999999999999</v>
          </cell>
          <cell r="I67" t="str">
            <v>×</v>
          </cell>
        </row>
        <row r="68">
          <cell r="E68">
            <v>16.399999999999999</v>
          </cell>
          <cell r="I68" t="str">
            <v>×</v>
          </cell>
        </row>
        <row r="69">
          <cell r="E69">
            <v>21</v>
          </cell>
          <cell r="I69" t="str">
            <v>×</v>
          </cell>
        </row>
        <row r="70">
          <cell r="E70">
            <v>25.3</v>
          </cell>
          <cell r="I70" t="str">
            <v>×</v>
          </cell>
        </row>
        <row r="71">
          <cell r="E71">
            <v>33.799999999999997</v>
          </cell>
          <cell r="I71" t="str">
            <v>×</v>
          </cell>
        </row>
        <row r="72">
          <cell r="E72">
            <v>44.3</v>
          </cell>
          <cell r="I72" t="str">
            <v>×</v>
          </cell>
        </row>
        <row r="73">
          <cell r="E73">
            <v>56.3</v>
          </cell>
          <cell r="I73" t="str">
            <v>×</v>
          </cell>
        </row>
        <row r="74">
          <cell r="E74">
            <v>69.599999999999994</v>
          </cell>
          <cell r="I74" t="str">
            <v>×</v>
          </cell>
        </row>
        <row r="75">
          <cell r="E75">
            <v>83.7</v>
          </cell>
          <cell r="I75" t="str">
            <v>×</v>
          </cell>
        </row>
        <row r="76">
          <cell r="E76">
            <v>98.5</v>
          </cell>
          <cell r="I76" t="str">
            <v>×</v>
          </cell>
        </row>
        <row r="77">
          <cell r="E77">
            <v>115.6</v>
          </cell>
          <cell r="I77" t="str">
            <v>×</v>
          </cell>
        </row>
        <row r="78">
          <cell r="E78">
            <v>152</v>
          </cell>
          <cell r="I78" t="str">
            <v>×</v>
          </cell>
        </row>
        <row r="79">
          <cell r="E79">
            <v>193</v>
          </cell>
          <cell r="I79" t="str">
            <v>×</v>
          </cell>
        </row>
        <row r="80">
          <cell r="E80">
            <v>238.7</v>
          </cell>
          <cell r="I80" t="str">
            <v>×</v>
          </cell>
        </row>
        <row r="81">
          <cell r="E81">
            <v>288.7</v>
          </cell>
          <cell r="I81" t="str">
            <v>×</v>
          </cell>
        </row>
        <row r="82">
          <cell r="E82">
            <v>343.2</v>
          </cell>
          <cell r="I82" t="str">
            <v>×</v>
          </cell>
        </row>
        <row r="83">
          <cell r="E83">
            <v>399.5</v>
          </cell>
          <cell r="I83" t="str">
            <v>×</v>
          </cell>
        </row>
        <row r="84">
          <cell r="E84">
            <v>465.9</v>
          </cell>
          <cell r="I84" t="str">
            <v>×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.설계조건"/>
      <sheetName val="2. 단면형상"/>
      <sheetName val="2. 단면형상 (2)"/>
      <sheetName val="3. 바닥판"/>
      <sheetName val="3. 바닥판 (2)"/>
      <sheetName val="3. 바닥판 (3)"/>
      <sheetName val="5.작용하중"/>
      <sheetName val="9.슬래브유효폭-typ"/>
      <sheetName val="9.슬래브유효폭-ext-g1"/>
      <sheetName val="9.슬래브유효폭-ext-g2"/>
      <sheetName val="DAT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1.설계조건"/>
    </sheetNames>
    <sheetDataSet>
      <sheetData sheetId="0" refreshError="1">
        <row r="61">
          <cell r="J61" t="str">
            <v>＋</v>
          </cell>
        </row>
        <row r="62">
          <cell r="J62" t="str">
            <v>＋</v>
          </cell>
        </row>
        <row r="63">
          <cell r="J63" t="str">
            <v>＋</v>
          </cell>
        </row>
        <row r="64">
          <cell r="J64" t="str">
            <v>＋</v>
          </cell>
        </row>
        <row r="65">
          <cell r="J65" t="str">
            <v>＋</v>
          </cell>
        </row>
        <row r="66">
          <cell r="J66" t="str">
            <v>＋</v>
          </cell>
        </row>
        <row r="67">
          <cell r="J67" t="str">
            <v>＋</v>
          </cell>
        </row>
        <row r="68">
          <cell r="J68" t="str">
            <v>＋</v>
          </cell>
        </row>
        <row r="69">
          <cell r="J69" t="str">
            <v>＋</v>
          </cell>
        </row>
        <row r="70">
          <cell r="J70" t="str">
            <v>＋</v>
          </cell>
        </row>
        <row r="71">
          <cell r="J71" t="str">
            <v>＋</v>
          </cell>
        </row>
        <row r="72">
          <cell r="J72" t="str">
            <v>＋</v>
          </cell>
        </row>
        <row r="73">
          <cell r="J73" t="str">
            <v>＋</v>
          </cell>
        </row>
        <row r="74">
          <cell r="J74" t="str">
            <v>＋</v>
          </cell>
        </row>
        <row r="75">
          <cell r="J75" t="str">
            <v>＋</v>
          </cell>
        </row>
        <row r="76">
          <cell r="J76" t="str">
            <v>＋</v>
          </cell>
        </row>
        <row r="77">
          <cell r="J77" t="str">
            <v>＋</v>
          </cell>
        </row>
        <row r="78">
          <cell r="J78" t="str">
            <v>＋</v>
          </cell>
        </row>
        <row r="79">
          <cell r="J79" t="str">
            <v>＋</v>
          </cell>
        </row>
        <row r="80">
          <cell r="J80" t="str">
            <v>＋</v>
          </cell>
        </row>
        <row r="81">
          <cell r="J81" t="str">
            <v>＋</v>
          </cell>
        </row>
        <row r="82">
          <cell r="J82" t="str">
            <v>＋</v>
          </cell>
        </row>
        <row r="83">
          <cell r="J83" t="str">
            <v>＋</v>
          </cell>
        </row>
        <row r="84">
          <cell r="J84" t="str">
            <v>＋</v>
          </cell>
        </row>
      </sheetData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계산(전산이용)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검토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약품공급2"/>
      <sheetName val="FOOTING단면력"/>
      <sheetName val="중산교"/>
      <sheetName val="신점2리"/>
      <sheetName val="횡배수관단위수량"/>
      <sheetName val="설계조건"/>
      <sheetName val="노임단가"/>
      <sheetName val="적용단위길이"/>
      <sheetName val="tggwan(mac)"/>
      <sheetName val="실행철강하도"/>
      <sheetName val="DATA"/>
      <sheetName val="TRE TABLE"/>
      <sheetName val="발신정보"/>
      <sheetName val="내역서"/>
      <sheetName val="Macro(차단기)"/>
      <sheetName val="자재단가"/>
      <sheetName val="내역"/>
      <sheetName val="총괄"/>
      <sheetName val="U-TYPE(1)"/>
      <sheetName val="VXXXXXXX"/>
      <sheetName val="MOTOR"/>
      <sheetName val="3련 BOX"/>
      <sheetName val="BID"/>
      <sheetName val="단면가정"/>
      <sheetName val="우수"/>
      <sheetName val="오버레이산출근거"/>
      <sheetName val="단가 및 재료비"/>
      <sheetName val="단가산출2"/>
      <sheetName val="단가산출1"/>
      <sheetName val="중기사용료산출근거"/>
      <sheetName val="구조물철거타공정이월"/>
      <sheetName val="가도공"/>
      <sheetName val="주형"/>
      <sheetName val="맨홀수량산출"/>
      <sheetName val="공사개요"/>
      <sheetName val="날개벽"/>
      <sheetName val="#REF"/>
      <sheetName val="우각부보강"/>
      <sheetName val="Sheet2"/>
      <sheetName val="계약내역서(을지)"/>
      <sheetName val="danga"/>
      <sheetName val="ilch"/>
      <sheetName val="Y-WORK"/>
      <sheetName val="INPUT"/>
      <sheetName val="안정검토(온1)"/>
      <sheetName val="입찰안"/>
      <sheetName val="배수공"/>
      <sheetName val="을"/>
      <sheetName val="01"/>
      <sheetName val="토공"/>
      <sheetName val="전체"/>
      <sheetName val="3.하중산정4.지지력"/>
      <sheetName val="Sheet1"/>
      <sheetName val="장비집계"/>
      <sheetName val="3BL공동구 수량"/>
      <sheetName val="수량산출"/>
      <sheetName val="type-F"/>
      <sheetName val="통합"/>
      <sheetName val="전력구구조물산근"/>
      <sheetName val="1.우편집중내역서"/>
      <sheetName val="지수"/>
      <sheetName val="DATABASE"/>
      <sheetName val="설계"/>
      <sheetName val="ⴭⴭⴭⴭ"/>
      <sheetName val="예정(3)"/>
      <sheetName val="9GNG운반"/>
      <sheetName val="제출내역 (2)"/>
      <sheetName val="원형맨홀수량"/>
      <sheetName val="차액보증"/>
      <sheetName val="대비"/>
      <sheetName val="안정검토"/>
      <sheetName val="수종"/>
      <sheetName val="산근1,2"/>
      <sheetName val="신규일위대가"/>
      <sheetName val="충주"/>
      <sheetName val="기준액"/>
      <sheetName val="식생블럭단위수량"/>
      <sheetName val="DATE"/>
      <sheetName val="우수공"/>
      <sheetName val="상 부"/>
      <sheetName val="기기리스트"/>
      <sheetName val="단위단가"/>
      <sheetName val="세륜세차집계표"/>
      <sheetName val="공량산출서"/>
      <sheetName val="1.설계조건"/>
      <sheetName val="결선list"/>
      <sheetName val="도장수량(하1)"/>
      <sheetName val="날개벽수량표"/>
      <sheetName val="001"/>
      <sheetName val="토공A"/>
      <sheetName val="집수정(600-700)"/>
      <sheetName val="흄관수량"/>
      <sheetName val="역T형교대(말뚝기초)"/>
      <sheetName val="토사(PE)"/>
      <sheetName val="MACRO(MCC)"/>
      <sheetName val="wall"/>
      <sheetName val="원형1호맨홀토공수량"/>
      <sheetName val="조명시설"/>
      <sheetName val="BLOCK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단위수량산출"/>
      <sheetName val="수량산출"/>
    </sheetNames>
    <sheetDataSet>
      <sheetData sheetId="0">
        <row r="5">
          <cell r="B5">
            <v>1.8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INPUT"/>
      <sheetName val="DATE"/>
      <sheetName val="수량산출"/>
      <sheetName val="JUCKEYK"/>
      <sheetName val="가감수량"/>
      <sheetName val="맨홀수량산출"/>
      <sheetName val="공구원가계산"/>
      <sheetName val="토사(P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DATE"/>
      <sheetName val="INPUT"/>
      <sheetName val="수량산출"/>
      <sheetName val="실행철강하도"/>
      <sheetName val="비목군분류일위"/>
      <sheetName val="9GNG운반"/>
      <sheetName val="기초단가"/>
      <sheetName val="2000.11월설계내역"/>
      <sheetName val="공구원가계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터파기및재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수량 집계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R6">
            <v>1.02</v>
          </cell>
        </row>
        <row r="17">
          <cell r="R17">
            <v>7.6700000000000008</v>
          </cell>
        </row>
        <row r="21">
          <cell r="R21">
            <v>0.83000000000000007</v>
          </cell>
        </row>
        <row r="36">
          <cell r="R36">
            <v>39.129999999999995</v>
          </cell>
        </row>
        <row r="38">
          <cell r="F38">
            <v>0.30399999999999999</v>
          </cell>
        </row>
        <row r="39">
          <cell r="F39">
            <v>0.66600000000000004</v>
          </cell>
        </row>
        <row r="46">
          <cell r="R46">
            <v>3.36</v>
          </cell>
        </row>
        <row r="49">
          <cell r="R49">
            <v>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관사급자재집계표"/>
      <sheetName val="관급자재집계표"/>
      <sheetName val="사급자재집계표"/>
      <sheetName val="관자재집계표"/>
      <sheetName val="2.토공집계표"/>
      <sheetName val="토공수량집계표"/>
      <sheetName val="관로토공수량집계표"/>
      <sheetName val="토적표"/>
      <sheetName val="3.관로공집계표"/>
      <sheetName val="관로공수량집계표"/>
      <sheetName val="관로공수량산출근거"/>
      <sheetName val="4.맨홀공집계표"/>
      <sheetName val="D500 1호 맨홀공수량집계표"/>
      <sheetName val="맨홀공토공집계"/>
      <sheetName val="전주천맨홀높이"/>
      <sheetName val="팔복맨홀높이"/>
      <sheetName val="D500 1호 맨홀공수량산출근거"/>
      <sheetName val="5.우수토실공"/>
      <sheetName val="6.가시설공"/>
      <sheetName val="H-PILE수량집계"/>
      <sheetName val="H PILE수량(TYPE-A)"/>
      <sheetName val="H PILE수량(TYPE-B)"/>
      <sheetName val="7.부대공"/>
      <sheetName val="부대공수량집계"/>
      <sheetName val="부대공수량산출"/>
      <sheetName val="운반공"/>
      <sheetName val="포장수량집계"/>
      <sheetName val="CON'C포장"/>
      <sheetName val="물푸기수량"/>
      <sheetName val="환기구 수량집계"/>
      <sheetName val="환기구 관재료표"/>
      <sheetName val="환기구삽도"/>
      <sheetName val="NO.48+0.0"/>
      <sheetName val="NO.99+0.0"/>
      <sheetName val="간이흙막이수량산출서"/>
      <sheetName val="●단위수량"/>
      <sheetName val="사다리단위수량"/>
      <sheetName val="그레이팅단위수량"/>
      <sheetName val="직관(무근)보호공"/>
      <sheetName val="가시설단위수량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#REF"/>
      <sheetName val="단위수량"/>
      <sheetName val="가시설수량"/>
      <sheetName val="설계조건"/>
      <sheetName val="6PILE  (돌출)"/>
      <sheetName val="내역표지"/>
      <sheetName val="Sheet1 (2)"/>
      <sheetName val="수량산출"/>
      <sheetName val="철근총괄"/>
      <sheetName val="마산방향"/>
      <sheetName val="진주방향"/>
      <sheetName val="BID"/>
      <sheetName val=" 상부공통집계(총괄)"/>
      <sheetName val="말뚝지지력산정"/>
      <sheetName val="계단"/>
      <sheetName val="구체"/>
      <sheetName val="좌측날개벽"/>
      <sheetName val="우측날개벽"/>
      <sheetName val="기둥(원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"/>
      <sheetName val="설계서"/>
      <sheetName val="설계설명서"/>
      <sheetName val="예정공정표"/>
      <sheetName val="공사원가"/>
      <sheetName val="잡비"/>
      <sheetName val="내역서"/>
      <sheetName val="일위목록"/>
      <sheetName val="식재일위"/>
      <sheetName val="시설일위"/>
      <sheetName val="기초일위"/>
      <sheetName val="연못설비내역서"/>
      <sheetName val="연못설비일위대가"/>
      <sheetName val="노임단가"/>
      <sheetName val="수목단가"/>
      <sheetName val="자재단가"/>
      <sheetName val="연못설비단가비교표"/>
      <sheetName val="식재수량표"/>
      <sheetName val="시설수량표"/>
      <sheetName val="실개울설비수량"/>
      <sheetName val="별산자재집계표"/>
      <sheetName val="사급자재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경비목록"/>
      <sheetName val="경비"/>
      <sheetName val="펌프동력산출"/>
      <sheetName val="2002기계경비산출표"/>
      <sheetName val="해상장비조정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호표</v>
          </cell>
          <cell r="B1" t="str">
            <v>공종</v>
          </cell>
          <cell r="C1" t="str">
            <v>규격</v>
          </cell>
          <cell r="D1" t="str">
            <v>단위</v>
          </cell>
          <cell r="E1" t="str">
            <v>재료비</v>
          </cell>
          <cell r="F1" t="str">
            <v>노무비</v>
          </cell>
          <cell r="G1" t="str">
            <v>경비</v>
          </cell>
        </row>
        <row r="2">
          <cell r="A2">
            <v>1</v>
          </cell>
          <cell r="B2" t="str">
            <v>조형소나무B식재</v>
          </cell>
          <cell r="C2" t="str">
            <v>H4.0xW2.0xR20, 기계식재</v>
          </cell>
          <cell r="D2" t="str">
            <v>주</v>
          </cell>
          <cell r="E2">
            <v>2516</v>
          </cell>
          <cell r="F2">
            <v>52764</v>
          </cell>
          <cell r="G2">
            <v>4484</v>
          </cell>
        </row>
        <row r="3">
          <cell r="A3">
            <v>2</v>
          </cell>
          <cell r="B3" t="str">
            <v>조형소나무A식재</v>
          </cell>
          <cell r="C3" t="str">
            <v>H3.0xW1.5xR12, 기계식재</v>
          </cell>
          <cell r="D3" t="str">
            <v>주</v>
          </cell>
          <cell r="E3">
            <v>1473</v>
          </cell>
          <cell r="F3">
            <v>31098</v>
          </cell>
          <cell r="G3">
            <v>2625</v>
          </cell>
        </row>
        <row r="4">
          <cell r="A4">
            <v>3</v>
          </cell>
          <cell r="B4" t="str">
            <v>선주목식재</v>
          </cell>
          <cell r="C4" t="str">
            <v>H2.5xW1.5, 인력식재</v>
          </cell>
          <cell r="D4" t="str">
            <v>주</v>
          </cell>
          <cell r="E4">
            <v>0</v>
          </cell>
          <cell r="F4">
            <v>11179</v>
          </cell>
          <cell r="G4">
            <v>0</v>
          </cell>
        </row>
        <row r="5">
          <cell r="A5">
            <v>4</v>
          </cell>
          <cell r="B5" t="str">
            <v>스트로브잣식재</v>
          </cell>
          <cell r="C5" t="str">
            <v>H2.5xW1.2, 인력식재</v>
          </cell>
          <cell r="D5" t="str">
            <v>주</v>
          </cell>
          <cell r="E5">
            <v>0</v>
          </cell>
          <cell r="F5">
            <v>13974</v>
          </cell>
          <cell r="G5">
            <v>0</v>
          </cell>
        </row>
        <row r="6">
          <cell r="A6">
            <v>5</v>
          </cell>
          <cell r="B6" t="str">
            <v>조형향나무식재</v>
          </cell>
          <cell r="C6" t="str">
            <v>H3.5xW1.5, 기계식재</v>
          </cell>
          <cell r="D6" t="str">
            <v>주</v>
          </cell>
          <cell r="E6">
            <v>736</v>
          </cell>
          <cell r="F6">
            <v>15247</v>
          </cell>
          <cell r="G6">
            <v>1312</v>
          </cell>
        </row>
        <row r="7">
          <cell r="A7">
            <v>6</v>
          </cell>
          <cell r="B7" t="str">
            <v>서양측백식재</v>
          </cell>
          <cell r="C7" t="str">
            <v>H1.5xW0.5, 인력식재</v>
          </cell>
          <cell r="D7" t="str">
            <v>주</v>
          </cell>
          <cell r="E7">
            <v>0</v>
          </cell>
          <cell r="F7">
            <v>6642</v>
          </cell>
          <cell r="G7">
            <v>0</v>
          </cell>
        </row>
        <row r="8">
          <cell r="A8">
            <v>7</v>
          </cell>
          <cell r="B8" t="str">
            <v>꽃사과식재</v>
          </cell>
          <cell r="C8" t="str">
            <v>H2.5xR 6, 인력식재</v>
          </cell>
          <cell r="D8" t="str">
            <v>주</v>
          </cell>
          <cell r="E8">
            <v>0</v>
          </cell>
          <cell r="F8">
            <v>19626</v>
          </cell>
          <cell r="G8">
            <v>0</v>
          </cell>
        </row>
        <row r="9">
          <cell r="A9">
            <v>8</v>
          </cell>
          <cell r="B9" t="str">
            <v>느티나무식재</v>
          </cell>
          <cell r="C9" t="str">
            <v>H4.0xR15, 기계식재</v>
          </cell>
          <cell r="D9" t="str">
            <v>주</v>
          </cell>
          <cell r="E9">
            <v>2516</v>
          </cell>
          <cell r="F9">
            <v>52764</v>
          </cell>
          <cell r="G9">
            <v>4484</v>
          </cell>
        </row>
        <row r="10">
          <cell r="A10">
            <v>9</v>
          </cell>
          <cell r="B10" t="str">
            <v>매화나무식재</v>
          </cell>
          <cell r="C10" t="str">
            <v>H2.5xR 6, 인력식재</v>
          </cell>
          <cell r="D10" t="str">
            <v>주</v>
          </cell>
          <cell r="E10">
            <v>0</v>
          </cell>
          <cell r="F10">
            <v>19626</v>
          </cell>
          <cell r="G10">
            <v>0</v>
          </cell>
        </row>
        <row r="11">
          <cell r="A11">
            <v>10</v>
          </cell>
          <cell r="B11" t="str">
            <v>목련식재</v>
          </cell>
          <cell r="C11" t="str">
            <v>H3.5xR12, 기계식재</v>
          </cell>
          <cell r="D11" t="str">
            <v>주</v>
          </cell>
          <cell r="E11">
            <v>1903</v>
          </cell>
          <cell r="F11">
            <v>39518</v>
          </cell>
          <cell r="G11">
            <v>3390</v>
          </cell>
        </row>
        <row r="12">
          <cell r="A12">
            <v>11</v>
          </cell>
          <cell r="B12" t="str">
            <v>왕벚나무식재</v>
          </cell>
          <cell r="C12" t="str">
            <v>H3.5xB 8, 기계식재</v>
          </cell>
          <cell r="D12" t="str">
            <v>주</v>
          </cell>
          <cell r="E12">
            <v>1473</v>
          </cell>
          <cell r="F12">
            <v>30494</v>
          </cell>
          <cell r="G12">
            <v>2625</v>
          </cell>
        </row>
        <row r="13">
          <cell r="A13">
            <v>12</v>
          </cell>
          <cell r="B13" t="str">
            <v>자작나무식재</v>
          </cell>
          <cell r="C13" t="str">
            <v>H3.0xB 6, 인력식재</v>
          </cell>
          <cell r="D13" t="str">
            <v>주</v>
          </cell>
          <cell r="E13">
            <v>0</v>
          </cell>
          <cell r="F13">
            <v>27110</v>
          </cell>
          <cell r="G13">
            <v>0</v>
          </cell>
        </row>
        <row r="14">
          <cell r="A14">
            <v>13</v>
          </cell>
          <cell r="B14" t="str">
            <v>홍단풍식재</v>
          </cell>
          <cell r="C14" t="str">
            <v>H2.5xR 8, 인력식재</v>
          </cell>
          <cell r="D14" t="str">
            <v>주</v>
          </cell>
          <cell r="E14">
            <v>0</v>
          </cell>
          <cell r="F14">
            <v>31359</v>
          </cell>
          <cell r="G14">
            <v>0</v>
          </cell>
        </row>
        <row r="15">
          <cell r="A15">
            <v>14</v>
          </cell>
          <cell r="B15" t="str">
            <v>칠엽수식재</v>
          </cell>
          <cell r="C15" t="str">
            <v>H2.5xR 8, 인력식재</v>
          </cell>
          <cell r="D15" t="str">
            <v>주</v>
          </cell>
          <cell r="E15">
            <v>0</v>
          </cell>
          <cell r="F15">
            <v>31359</v>
          </cell>
          <cell r="G15">
            <v>0</v>
          </cell>
        </row>
        <row r="16">
          <cell r="A16">
            <v>15</v>
          </cell>
          <cell r="B16" t="str">
            <v>산수유식재</v>
          </cell>
          <cell r="C16" t="str">
            <v>H2.0xW0.9xR5, 인력식재</v>
          </cell>
          <cell r="D16" t="str">
            <v>주</v>
          </cell>
          <cell r="E16">
            <v>0</v>
          </cell>
          <cell r="F16">
            <v>11491</v>
          </cell>
          <cell r="G16">
            <v>0</v>
          </cell>
        </row>
        <row r="17">
          <cell r="A17">
            <v>16</v>
          </cell>
          <cell r="B17" t="str">
            <v>회양목식재</v>
          </cell>
          <cell r="C17" t="str">
            <v>H0.3xW0.3</v>
          </cell>
          <cell r="D17" t="str">
            <v>주</v>
          </cell>
          <cell r="E17">
            <v>0</v>
          </cell>
          <cell r="F17">
            <v>465</v>
          </cell>
          <cell r="G17">
            <v>0</v>
          </cell>
        </row>
        <row r="18">
          <cell r="A18">
            <v>17</v>
          </cell>
          <cell r="B18" t="str">
            <v>눈주목식재</v>
          </cell>
          <cell r="C18" t="str">
            <v>H0.4xW0.4</v>
          </cell>
          <cell r="D18" t="str">
            <v>주</v>
          </cell>
          <cell r="E18">
            <v>0</v>
          </cell>
          <cell r="F18">
            <v>1071</v>
          </cell>
          <cell r="G18">
            <v>0</v>
          </cell>
        </row>
        <row r="19">
          <cell r="A19">
            <v>18</v>
          </cell>
          <cell r="B19" t="str">
            <v>화살나무식재</v>
          </cell>
          <cell r="C19" t="str">
            <v>H1.0xW0.6</v>
          </cell>
          <cell r="D19" t="str">
            <v>주</v>
          </cell>
          <cell r="E19">
            <v>0</v>
          </cell>
          <cell r="F19">
            <v>4248</v>
          </cell>
          <cell r="G19">
            <v>0</v>
          </cell>
        </row>
        <row r="20">
          <cell r="A20">
            <v>19</v>
          </cell>
          <cell r="B20" t="str">
            <v>개나리식재</v>
          </cell>
          <cell r="C20" t="str">
            <v>H1.2x5지</v>
          </cell>
          <cell r="D20" t="str">
            <v>주</v>
          </cell>
          <cell r="E20">
            <v>0</v>
          </cell>
          <cell r="F20">
            <v>2670</v>
          </cell>
          <cell r="G20">
            <v>0</v>
          </cell>
        </row>
        <row r="21">
          <cell r="A21">
            <v>20</v>
          </cell>
          <cell r="B21" t="str">
            <v>개쉬땅나무식재</v>
          </cell>
          <cell r="C21" t="str">
            <v>H1.5xW0.5</v>
          </cell>
          <cell r="D21" t="str">
            <v>주</v>
          </cell>
          <cell r="E21">
            <v>0</v>
          </cell>
          <cell r="F21">
            <v>7484</v>
          </cell>
          <cell r="G21">
            <v>0</v>
          </cell>
        </row>
        <row r="22">
          <cell r="A22">
            <v>21</v>
          </cell>
          <cell r="B22" t="str">
            <v>백철쭉식재</v>
          </cell>
          <cell r="C22" t="str">
            <v>H0.3xW0.4</v>
          </cell>
          <cell r="D22" t="str">
            <v>주</v>
          </cell>
          <cell r="E22">
            <v>0</v>
          </cell>
          <cell r="F22">
            <v>1071</v>
          </cell>
          <cell r="G22">
            <v>0</v>
          </cell>
        </row>
        <row r="23">
          <cell r="A23">
            <v>22</v>
          </cell>
          <cell r="B23" t="str">
            <v>자산홍식재</v>
          </cell>
          <cell r="C23" t="str">
            <v>H0.4xW0.4</v>
          </cell>
          <cell r="D23" t="str">
            <v>주</v>
          </cell>
          <cell r="E23">
            <v>0</v>
          </cell>
          <cell r="F23">
            <v>1071</v>
          </cell>
          <cell r="G23">
            <v>0</v>
          </cell>
        </row>
        <row r="24">
          <cell r="A24">
            <v>23</v>
          </cell>
          <cell r="B24" t="str">
            <v>황매화식재</v>
          </cell>
          <cell r="C24" t="str">
            <v>H1.0xW0.6</v>
          </cell>
          <cell r="D24" t="str">
            <v>주</v>
          </cell>
          <cell r="E24">
            <v>0</v>
          </cell>
          <cell r="F24">
            <v>4248</v>
          </cell>
          <cell r="G24">
            <v>0</v>
          </cell>
        </row>
        <row r="25">
          <cell r="A25">
            <v>24</v>
          </cell>
          <cell r="B25" t="str">
            <v>맥문동식재</v>
          </cell>
          <cell r="C25" t="str">
            <v>3~5분얼</v>
          </cell>
          <cell r="D25" t="str">
            <v>본</v>
          </cell>
          <cell r="E25">
            <v>0</v>
          </cell>
          <cell r="F25">
            <v>181</v>
          </cell>
          <cell r="G25">
            <v>0</v>
          </cell>
        </row>
        <row r="26">
          <cell r="A26">
            <v>25</v>
          </cell>
          <cell r="B26" t="str">
            <v>갯버들식재</v>
          </cell>
          <cell r="C26" t="str">
            <v>H1.0</v>
          </cell>
          <cell r="D26" t="str">
            <v>주</v>
          </cell>
          <cell r="E26">
            <v>0</v>
          </cell>
          <cell r="F26">
            <v>181</v>
          </cell>
          <cell r="G26">
            <v>0</v>
          </cell>
        </row>
        <row r="27">
          <cell r="A27">
            <v>26</v>
          </cell>
          <cell r="B27" t="str">
            <v>갈대식재</v>
          </cell>
          <cell r="C27" t="str">
            <v>2~3분얼</v>
          </cell>
          <cell r="D27" t="str">
            <v>본</v>
          </cell>
          <cell r="E27">
            <v>0</v>
          </cell>
          <cell r="F27">
            <v>181</v>
          </cell>
          <cell r="G27">
            <v>0</v>
          </cell>
        </row>
        <row r="28">
          <cell r="A28">
            <v>27</v>
          </cell>
          <cell r="B28" t="str">
            <v>물억새식재</v>
          </cell>
          <cell r="C28" t="str">
            <v>3치POT</v>
          </cell>
          <cell r="D28" t="str">
            <v>본</v>
          </cell>
          <cell r="E28">
            <v>0</v>
          </cell>
          <cell r="F28">
            <v>181</v>
          </cell>
          <cell r="G28">
            <v>0</v>
          </cell>
        </row>
        <row r="29">
          <cell r="A29">
            <v>28</v>
          </cell>
          <cell r="B29" t="str">
            <v>부들식재</v>
          </cell>
          <cell r="C29" t="str">
            <v>1~2분얼</v>
          </cell>
          <cell r="D29" t="str">
            <v>본</v>
          </cell>
          <cell r="E29">
            <v>0</v>
          </cell>
          <cell r="F29">
            <v>181</v>
          </cell>
          <cell r="G29">
            <v>0</v>
          </cell>
        </row>
        <row r="30">
          <cell r="A30">
            <v>29</v>
          </cell>
          <cell r="B30" t="str">
            <v>낙지다리식재</v>
          </cell>
          <cell r="C30" t="str">
            <v>3치POT</v>
          </cell>
          <cell r="D30" t="str">
            <v>본</v>
          </cell>
          <cell r="E30">
            <v>0</v>
          </cell>
          <cell r="F30">
            <v>181</v>
          </cell>
          <cell r="G30">
            <v>0</v>
          </cell>
        </row>
        <row r="31">
          <cell r="A31">
            <v>30</v>
          </cell>
          <cell r="B31" t="str">
            <v>도루박이식재</v>
          </cell>
          <cell r="C31" t="str">
            <v>3치POT</v>
          </cell>
          <cell r="D31" t="str">
            <v>본</v>
          </cell>
          <cell r="E31">
            <v>0</v>
          </cell>
          <cell r="F31">
            <v>181</v>
          </cell>
          <cell r="G31">
            <v>0</v>
          </cell>
        </row>
        <row r="32">
          <cell r="A32">
            <v>31</v>
          </cell>
          <cell r="B32" t="str">
            <v>수크렁식재</v>
          </cell>
          <cell r="C32" t="str">
            <v>4치POT</v>
          </cell>
          <cell r="D32" t="str">
            <v>본</v>
          </cell>
          <cell r="E32">
            <v>0</v>
          </cell>
          <cell r="F32">
            <v>181</v>
          </cell>
          <cell r="G32">
            <v>0</v>
          </cell>
        </row>
        <row r="33">
          <cell r="A33">
            <v>32</v>
          </cell>
          <cell r="B33" t="str">
            <v>옥잠화식재</v>
          </cell>
          <cell r="C33" t="str">
            <v>4~5분얼</v>
          </cell>
          <cell r="D33" t="str">
            <v>본</v>
          </cell>
          <cell r="E33">
            <v>0</v>
          </cell>
          <cell r="F33">
            <v>181</v>
          </cell>
          <cell r="G33">
            <v>0</v>
          </cell>
        </row>
        <row r="34">
          <cell r="A34">
            <v>33</v>
          </cell>
          <cell r="B34" t="str">
            <v>비비추식재</v>
          </cell>
          <cell r="C34" t="str">
            <v>4~5분얼</v>
          </cell>
          <cell r="D34" t="str">
            <v>본</v>
          </cell>
          <cell r="E34">
            <v>0</v>
          </cell>
          <cell r="F34">
            <v>181</v>
          </cell>
          <cell r="G34">
            <v>0</v>
          </cell>
        </row>
        <row r="35">
          <cell r="A35">
            <v>34</v>
          </cell>
          <cell r="B35" t="str">
            <v>꽃창포식재</v>
          </cell>
          <cell r="C35" t="str">
            <v>2~3분얼</v>
          </cell>
          <cell r="D35" t="str">
            <v>본</v>
          </cell>
          <cell r="E35">
            <v>0</v>
          </cell>
          <cell r="F35">
            <v>181</v>
          </cell>
          <cell r="G35">
            <v>0</v>
          </cell>
        </row>
        <row r="36">
          <cell r="A36">
            <v>35</v>
          </cell>
          <cell r="B36" t="str">
            <v>수선화식재</v>
          </cell>
          <cell r="C36" t="str">
            <v>개화구</v>
          </cell>
          <cell r="D36" t="str">
            <v>본</v>
          </cell>
          <cell r="E36">
            <v>0</v>
          </cell>
          <cell r="F36">
            <v>181</v>
          </cell>
          <cell r="G36">
            <v>0</v>
          </cell>
        </row>
        <row r="37">
          <cell r="A37">
            <v>36</v>
          </cell>
          <cell r="B37" t="str">
            <v>미나리식재</v>
          </cell>
          <cell r="C37" t="str">
            <v>2~3분얼</v>
          </cell>
          <cell r="D37" t="str">
            <v>본</v>
          </cell>
          <cell r="E37">
            <v>0</v>
          </cell>
          <cell r="F37">
            <v>181</v>
          </cell>
          <cell r="G37">
            <v>0</v>
          </cell>
        </row>
        <row r="38">
          <cell r="A38">
            <v>37</v>
          </cell>
          <cell r="B38" t="str">
            <v>속새식재</v>
          </cell>
          <cell r="C38" t="str">
            <v>3치POT</v>
          </cell>
          <cell r="D38" t="str">
            <v>본</v>
          </cell>
          <cell r="E38">
            <v>0</v>
          </cell>
          <cell r="F38">
            <v>181</v>
          </cell>
          <cell r="G38">
            <v>0</v>
          </cell>
        </row>
        <row r="39">
          <cell r="A39">
            <v>38</v>
          </cell>
          <cell r="B39" t="str">
            <v>앵초식재</v>
          </cell>
          <cell r="C39" t="str">
            <v>4치POT</v>
          </cell>
          <cell r="D39" t="str">
            <v>본</v>
          </cell>
          <cell r="E39">
            <v>0</v>
          </cell>
          <cell r="F39">
            <v>181</v>
          </cell>
          <cell r="G39">
            <v>0</v>
          </cell>
        </row>
        <row r="40">
          <cell r="A40">
            <v>39</v>
          </cell>
          <cell r="B40" t="str">
            <v>은방울꽃식재</v>
          </cell>
          <cell r="C40" t="str">
            <v>4치POT</v>
          </cell>
          <cell r="D40" t="str">
            <v>본</v>
          </cell>
          <cell r="E40">
            <v>0</v>
          </cell>
          <cell r="F40">
            <v>181</v>
          </cell>
          <cell r="G40">
            <v>0</v>
          </cell>
        </row>
        <row r="41">
          <cell r="A41">
            <v>40</v>
          </cell>
          <cell r="B41" t="str">
            <v>개구리밥식재</v>
          </cell>
          <cell r="C41" t="str">
            <v>4치POT</v>
          </cell>
          <cell r="D41" t="str">
            <v>본</v>
          </cell>
          <cell r="E41">
            <v>0</v>
          </cell>
          <cell r="F41">
            <v>181</v>
          </cell>
          <cell r="G41">
            <v>0</v>
          </cell>
        </row>
        <row r="42">
          <cell r="A42">
            <v>41</v>
          </cell>
          <cell r="B42" t="str">
            <v>생이가래식재</v>
          </cell>
          <cell r="C42" t="str">
            <v>2~3분얼</v>
          </cell>
          <cell r="D42" t="str">
            <v>본</v>
          </cell>
          <cell r="E42">
            <v>0</v>
          </cell>
          <cell r="F42">
            <v>181</v>
          </cell>
          <cell r="G42">
            <v>0</v>
          </cell>
        </row>
        <row r="43">
          <cell r="A43">
            <v>42</v>
          </cell>
          <cell r="B43" t="str">
            <v>부레옥잠식재</v>
          </cell>
          <cell r="C43" t="str">
            <v>2~3분얼</v>
          </cell>
          <cell r="D43" t="str">
            <v>본</v>
          </cell>
          <cell r="E43">
            <v>0</v>
          </cell>
          <cell r="F43">
            <v>181</v>
          </cell>
          <cell r="G43">
            <v>0</v>
          </cell>
        </row>
        <row r="44">
          <cell r="A44">
            <v>43</v>
          </cell>
          <cell r="B44" t="str">
            <v>잔디식재</v>
          </cell>
          <cell r="C44">
            <v>0</v>
          </cell>
          <cell r="D44" t="str">
            <v>m2</v>
          </cell>
          <cell r="E44">
            <v>0</v>
          </cell>
          <cell r="F44">
            <v>2455</v>
          </cell>
          <cell r="G44">
            <v>0</v>
          </cell>
        </row>
        <row r="45">
          <cell r="A45">
            <v>44</v>
          </cell>
          <cell r="B45" t="str">
            <v>교목시비</v>
          </cell>
          <cell r="C45">
            <v>0</v>
          </cell>
          <cell r="D45" t="str">
            <v>주</v>
          </cell>
          <cell r="E45">
            <v>0</v>
          </cell>
          <cell r="F45">
            <v>999</v>
          </cell>
          <cell r="G45">
            <v>0</v>
          </cell>
        </row>
        <row r="46">
          <cell r="A46">
            <v>45</v>
          </cell>
          <cell r="B46" t="str">
            <v>관목시비</v>
          </cell>
          <cell r="C46">
            <v>0</v>
          </cell>
          <cell r="D46" t="str">
            <v>m2</v>
          </cell>
          <cell r="E46">
            <v>0</v>
          </cell>
          <cell r="F46">
            <v>508</v>
          </cell>
          <cell r="G46">
            <v>0</v>
          </cell>
        </row>
        <row r="47">
          <cell r="A47">
            <v>46</v>
          </cell>
          <cell r="B47" t="str">
            <v>연결형지주</v>
          </cell>
          <cell r="C47" t="str">
            <v>7주</v>
          </cell>
          <cell r="D47" t="str">
            <v>조</v>
          </cell>
          <cell r="E47">
            <v>37555</v>
          </cell>
          <cell r="F47">
            <v>0</v>
          </cell>
          <cell r="G47">
            <v>0</v>
          </cell>
        </row>
        <row r="48">
          <cell r="A48">
            <v>47</v>
          </cell>
          <cell r="B48" t="str">
            <v>연결형지주</v>
          </cell>
          <cell r="C48" t="str">
            <v>11주</v>
          </cell>
          <cell r="D48" t="str">
            <v>조</v>
          </cell>
          <cell r="E48">
            <v>61678</v>
          </cell>
          <cell r="F48">
            <v>0</v>
          </cell>
          <cell r="G48">
            <v>0</v>
          </cell>
        </row>
        <row r="49">
          <cell r="A49">
            <v>48</v>
          </cell>
          <cell r="B49" t="str">
            <v>실개울생태학습장</v>
          </cell>
          <cell r="C49">
            <v>0</v>
          </cell>
          <cell r="D49" t="str">
            <v>개소</v>
          </cell>
          <cell r="E49">
            <v>21357556</v>
          </cell>
          <cell r="F49">
            <v>30306971</v>
          </cell>
          <cell r="G49">
            <v>2760066</v>
          </cell>
        </row>
        <row r="50">
          <cell r="A50">
            <v>49</v>
          </cell>
          <cell r="B50" t="str">
            <v>상부수조</v>
          </cell>
          <cell r="C50">
            <v>0</v>
          </cell>
          <cell r="D50" t="str">
            <v>개소</v>
          </cell>
          <cell r="E50">
            <v>1039628</v>
          </cell>
          <cell r="F50">
            <v>4879418</v>
          </cell>
          <cell r="G50">
            <v>5363</v>
          </cell>
        </row>
        <row r="51">
          <cell r="A51">
            <v>50</v>
          </cell>
          <cell r="B51" t="str">
            <v>하부수조</v>
          </cell>
          <cell r="C51">
            <v>0</v>
          </cell>
          <cell r="D51" t="str">
            <v>개소</v>
          </cell>
          <cell r="E51">
            <v>1336603</v>
          </cell>
          <cell r="F51">
            <v>9765772</v>
          </cell>
          <cell r="G51">
            <v>1557336</v>
          </cell>
        </row>
        <row r="52">
          <cell r="A52">
            <v>51</v>
          </cell>
          <cell r="B52" t="str">
            <v>연못</v>
          </cell>
          <cell r="C52" t="str">
            <v xml:space="preserve"> </v>
          </cell>
          <cell r="D52" t="str">
            <v>개소</v>
          </cell>
          <cell r="E52">
            <v>195320</v>
          </cell>
          <cell r="F52">
            <v>3682104</v>
          </cell>
          <cell r="G52">
            <v>1076017</v>
          </cell>
        </row>
        <row r="53">
          <cell r="A53">
            <v>52</v>
          </cell>
          <cell r="B53" t="str">
            <v>강자갈수로</v>
          </cell>
          <cell r="C53" t="str">
            <v>W2500</v>
          </cell>
          <cell r="D53" t="str">
            <v>m</v>
          </cell>
          <cell r="E53">
            <v>207747</v>
          </cell>
          <cell r="F53">
            <v>76255</v>
          </cell>
          <cell r="G53">
            <v>0</v>
          </cell>
        </row>
        <row r="54">
          <cell r="A54">
            <v>53</v>
          </cell>
          <cell r="B54" t="str">
            <v>진흙수로</v>
          </cell>
          <cell r="C54" t="str">
            <v>W2500</v>
          </cell>
          <cell r="D54" t="str">
            <v>m</v>
          </cell>
          <cell r="E54">
            <v>204567</v>
          </cell>
          <cell r="F54">
            <v>57738</v>
          </cell>
          <cell r="G54">
            <v>0</v>
          </cell>
        </row>
        <row r="55">
          <cell r="A55">
            <v>54</v>
          </cell>
          <cell r="B55" t="str">
            <v>수생식물체험장</v>
          </cell>
          <cell r="C55">
            <v>0</v>
          </cell>
          <cell r="D55" t="str">
            <v>m2</v>
          </cell>
          <cell r="E55">
            <v>41030</v>
          </cell>
          <cell r="F55">
            <v>13217</v>
          </cell>
          <cell r="G55">
            <v>0</v>
          </cell>
        </row>
        <row r="56">
          <cell r="A56">
            <v>55</v>
          </cell>
          <cell r="B56" t="str">
            <v>폭포</v>
          </cell>
          <cell r="C56" t="str">
            <v xml:space="preserve"> </v>
          </cell>
          <cell r="D56" t="str">
            <v>개소</v>
          </cell>
          <cell r="E56">
            <v>0</v>
          </cell>
          <cell r="F56">
            <v>304828</v>
          </cell>
          <cell r="G56">
            <v>121350</v>
          </cell>
        </row>
        <row r="57">
          <cell r="A57">
            <v>56</v>
          </cell>
          <cell r="B57" t="str">
            <v>자연석놓기</v>
          </cell>
          <cell r="C57" t="str">
            <v>400x500x600</v>
          </cell>
          <cell r="D57" t="str">
            <v>m</v>
          </cell>
          <cell r="E57">
            <v>0</v>
          </cell>
          <cell r="F57">
            <v>75197</v>
          </cell>
          <cell r="G57">
            <v>0</v>
          </cell>
        </row>
        <row r="58">
          <cell r="A58">
            <v>57</v>
          </cell>
          <cell r="B58" t="str">
            <v>자연석쌓기</v>
          </cell>
          <cell r="C58" t="str">
            <v>500x600x700</v>
          </cell>
          <cell r="D58" t="str">
            <v>m2</v>
          </cell>
          <cell r="E58">
            <v>0</v>
          </cell>
          <cell r="F58">
            <v>89426</v>
          </cell>
          <cell r="G58">
            <v>36577</v>
          </cell>
        </row>
        <row r="59">
          <cell r="A59">
            <v>58</v>
          </cell>
          <cell r="B59" t="str">
            <v>적벽돌스탠드</v>
          </cell>
          <cell r="C59" t="str">
            <v>3단</v>
          </cell>
          <cell r="D59" t="str">
            <v>m</v>
          </cell>
          <cell r="E59">
            <v>9506</v>
          </cell>
          <cell r="F59">
            <v>84936</v>
          </cell>
          <cell r="G59">
            <v>110</v>
          </cell>
        </row>
        <row r="60">
          <cell r="A60">
            <v>59</v>
          </cell>
          <cell r="B60" t="str">
            <v>놀이벽</v>
          </cell>
          <cell r="C60">
            <v>0</v>
          </cell>
          <cell r="D60" t="str">
            <v>개소</v>
          </cell>
          <cell r="E60">
            <v>220825</v>
          </cell>
          <cell r="F60">
            <v>321847</v>
          </cell>
          <cell r="G60">
            <v>1981</v>
          </cell>
        </row>
        <row r="61">
          <cell r="A61">
            <v>60</v>
          </cell>
          <cell r="B61" t="str">
            <v>모래막이좌벽</v>
          </cell>
          <cell r="C61">
            <v>0</v>
          </cell>
          <cell r="D61" t="str">
            <v>m</v>
          </cell>
          <cell r="E61">
            <v>20308</v>
          </cell>
          <cell r="F61">
            <v>72228</v>
          </cell>
          <cell r="G61">
            <v>143</v>
          </cell>
        </row>
        <row r="62">
          <cell r="A62">
            <v>61</v>
          </cell>
          <cell r="B62" t="str">
            <v>통석의자A</v>
          </cell>
          <cell r="C62" t="str">
            <v xml:space="preserve"> </v>
          </cell>
          <cell r="D62" t="str">
            <v>개소</v>
          </cell>
          <cell r="E62">
            <v>2112545</v>
          </cell>
          <cell r="F62">
            <v>450056</v>
          </cell>
          <cell r="G62">
            <v>0</v>
          </cell>
        </row>
        <row r="63">
          <cell r="A63">
            <v>62</v>
          </cell>
          <cell r="B63" t="str">
            <v>통석의자B</v>
          </cell>
          <cell r="C63">
            <v>0</v>
          </cell>
          <cell r="D63" t="str">
            <v>개소</v>
          </cell>
          <cell r="E63">
            <v>632573</v>
          </cell>
          <cell r="F63">
            <v>62563</v>
          </cell>
          <cell r="G63">
            <v>0</v>
          </cell>
        </row>
        <row r="64">
          <cell r="A64">
            <v>63</v>
          </cell>
          <cell r="B64" t="str">
            <v>통석의자C</v>
          </cell>
          <cell r="C64">
            <v>0</v>
          </cell>
          <cell r="D64" t="str">
            <v>개소</v>
          </cell>
          <cell r="E64">
            <v>632573</v>
          </cell>
          <cell r="F64">
            <v>52300</v>
          </cell>
          <cell r="G64">
            <v>0</v>
          </cell>
        </row>
        <row r="65">
          <cell r="A65">
            <v>64</v>
          </cell>
          <cell r="B65" t="str">
            <v>수목보호대</v>
          </cell>
          <cell r="C65" t="str">
            <v>1500x1500</v>
          </cell>
          <cell r="D65" t="str">
            <v>개소</v>
          </cell>
          <cell r="E65">
            <v>220000</v>
          </cell>
          <cell r="F65">
            <v>20418</v>
          </cell>
          <cell r="G65">
            <v>0</v>
          </cell>
        </row>
        <row r="66">
          <cell r="A66">
            <v>65</v>
          </cell>
          <cell r="B66" t="str">
            <v>파형PE관</v>
          </cell>
          <cell r="C66" t="str">
            <v>Φ250</v>
          </cell>
          <cell r="D66" t="str">
            <v>m</v>
          </cell>
          <cell r="E66">
            <v>20394</v>
          </cell>
          <cell r="F66">
            <v>12132</v>
          </cell>
          <cell r="G66">
            <v>0</v>
          </cell>
        </row>
        <row r="67">
          <cell r="A67">
            <v>66</v>
          </cell>
          <cell r="B67" t="str">
            <v>적벽돌포장A,B</v>
          </cell>
          <cell r="C67">
            <v>0</v>
          </cell>
          <cell r="D67" t="str">
            <v>m2</v>
          </cell>
          <cell r="E67">
            <v>475</v>
          </cell>
          <cell r="F67">
            <v>6375</v>
          </cell>
          <cell r="G67">
            <v>315</v>
          </cell>
        </row>
        <row r="68">
          <cell r="A68">
            <v>67</v>
          </cell>
          <cell r="B68" t="str">
            <v>우드블럭포장</v>
          </cell>
          <cell r="C68" t="str">
            <v>333x333xT45</v>
          </cell>
          <cell r="D68" t="str">
            <v>m2</v>
          </cell>
          <cell r="E68">
            <v>119938</v>
          </cell>
          <cell r="F68">
            <v>6181</v>
          </cell>
          <cell r="G68">
            <v>309</v>
          </cell>
        </row>
        <row r="69">
          <cell r="A69">
            <v>68</v>
          </cell>
          <cell r="B69" t="str">
            <v>고무블럭포장</v>
          </cell>
          <cell r="C69" t="str">
            <v>220x110xT45</v>
          </cell>
          <cell r="D69" t="str">
            <v>m2</v>
          </cell>
          <cell r="E69">
            <v>223</v>
          </cell>
          <cell r="F69">
            <v>6489</v>
          </cell>
          <cell r="G69">
            <v>325</v>
          </cell>
        </row>
        <row r="70">
          <cell r="A70">
            <v>69</v>
          </cell>
          <cell r="B70" t="str">
            <v>모래깔기</v>
          </cell>
          <cell r="C70" t="str">
            <v>THK300</v>
          </cell>
          <cell r="D70" t="str">
            <v>m2</v>
          </cell>
          <cell r="E70">
            <v>128</v>
          </cell>
          <cell r="F70">
            <v>1939</v>
          </cell>
          <cell r="G70">
            <v>198</v>
          </cell>
        </row>
        <row r="71">
          <cell r="A71">
            <v>70</v>
          </cell>
          <cell r="B71" t="str">
            <v>자연석디딤돌놓기</v>
          </cell>
          <cell r="C71" t="str">
            <v xml:space="preserve"> </v>
          </cell>
          <cell r="D71" t="str">
            <v>m2</v>
          </cell>
          <cell r="E71">
            <v>70</v>
          </cell>
          <cell r="F71">
            <v>6088</v>
          </cell>
          <cell r="G71">
            <v>120</v>
          </cell>
        </row>
        <row r="72">
          <cell r="A72">
            <v>71</v>
          </cell>
          <cell r="B72" t="str">
            <v>포장구분경계석</v>
          </cell>
          <cell r="C72" t="str">
            <v>150x150x1000</v>
          </cell>
          <cell r="D72" t="str">
            <v>m</v>
          </cell>
          <cell r="E72">
            <v>804</v>
          </cell>
          <cell r="F72">
            <v>9397</v>
          </cell>
          <cell r="G72">
            <v>0</v>
          </cell>
        </row>
        <row r="73">
          <cell r="A73">
            <v>72</v>
          </cell>
          <cell r="B73" t="str">
            <v>화강석경계석</v>
          </cell>
          <cell r="C73" t="str">
            <v>150x150x1000</v>
          </cell>
          <cell r="D73" t="str">
            <v>m</v>
          </cell>
          <cell r="E73">
            <v>1005</v>
          </cell>
          <cell r="F73">
            <v>10092</v>
          </cell>
          <cell r="G73">
            <v>0</v>
          </cell>
        </row>
        <row r="74">
          <cell r="A74">
            <v>73</v>
          </cell>
          <cell r="B74" t="str">
            <v>점토블럭경계</v>
          </cell>
          <cell r="C74" t="str">
            <v>190x90xT57</v>
          </cell>
          <cell r="D74" t="str">
            <v>m</v>
          </cell>
          <cell r="E74">
            <v>804</v>
          </cell>
          <cell r="F74">
            <v>5303</v>
          </cell>
          <cell r="G74">
            <v>0</v>
          </cell>
        </row>
        <row r="75">
          <cell r="A75">
            <v>74</v>
          </cell>
          <cell r="B75" t="str">
            <v>터 파 기</v>
          </cell>
          <cell r="C75" t="str">
            <v>인력,보통토사,0~1M</v>
          </cell>
          <cell r="D75" t="str">
            <v>m3</v>
          </cell>
          <cell r="E75">
            <v>0</v>
          </cell>
          <cell r="F75">
            <v>8184</v>
          </cell>
          <cell r="G75">
            <v>0</v>
          </cell>
        </row>
        <row r="76">
          <cell r="A76">
            <v>75</v>
          </cell>
          <cell r="B76" t="str">
            <v>터 파 기</v>
          </cell>
          <cell r="C76" t="str">
            <v>인력,보통토사,0~1M,독립/협소</v>
          </cell>
          <cell r="D76" t="str">
            <v>m3</v>
          </cell>
          <cell r="E76">
            <v>0</v>
          </cell>
          <cell r="F76">
            <v>12276</v>
          </cell>
          <cell r="G76">
            <v>0</v>
          </cell>
        </row>
        <row r="77">
          <cell r="A77">
            <v>76</v>
          </cell>
          <cell r="B77" t="str">
            <v>절    취</v>
          </cell>
          <cell r="C77" t="str">
            <v>인력,보통토사</v>
          </cell>
          <cell r="D77" t="str">
            <v>m3</v>
          </cell>
          <cell r="E77">
            <v>0</v>
          </cell>
          <cell r="F77">
            <v>6547</v>
          </cell>
          <cell r="G77">
            <v>0</v>
          </cell>
        </row>
        <row r="78">
          <cell r="A78">
            <v>77</v>
          </cell>
          <cell r="B78" t="str">
            <v>잔토처리</v>
          </cell>
          <cell r="C78" t="str">
            <v>인력,현장내</v>
          </cell>
          <cell r="D78" t="str">
            <v>m3</v>
          </cell>
          <cell r="E78">
            <v>0</v>
          </cell>
          <cell r="F78">
            <v>8184</v>
          </cell>
          <cell r="G78">
            <v>0</v>
          </cell>
        </row>
        <row r="79">
          <cell r="A79">
            <v>78</v>
          </cell>
          <cell r="B79" t="str">
            <v>되메우기 및 다짐</v>
          </cell>
          <cell r="C79" t="str">
            <v>인력</v>
          </cell>
          <cell r="D79" t="str">
            <v>m3</v>
          </cell>
          <cell r="E79">
            <v>0</v>
          </cell>
          <cell r="F79">
            <v>8593</v>
          </cell>
          <cell r="G79">
            <v>0</v>
          </cell>
        </row>
        <row r="80">
          <cell r="A80">
            <v>79</v>
          </cell>
          <cell r="B80" t="str">
            <v>되메우기</v>
          </cell>
          <cell r="C80" t="str">
            <v>인력</v>
          </cell>
          <cell r="D80" t="str">
            <v>m3</v>
          </cell>
          <cell r="E80">
            <v>0</v>
          </cell>
          <cell r="F80">
            <v>4910</v>
          </cell>
          <cell r="G80">
            <v>0</v>
          </cell>
        </row>
        <row r="81">
          <cell r="A81">
            <v>80</v>
          </cell>
          <cell r="B81" t="str">
            <v>면고르기</v>
          </cell>
          <cell r="C81" t="str">
            <v>절토면</v>
          </cell>
          <cell r="D81" t="str">
            <v>m2</v>
          </cell>
          <cell r="E81">
            <v>0</v>
          </cell>
          <cell r="F81">
            <v>1718</v>
          </cell>
          <cell r="G81">
            <v>0</v>
          </cell>
        </row>
        <row r="82">
          <cell r="A82">
            <v>81</v>
          </cell>
          <cell r="B82" t="str">
            <v>면고르기</v>
          </cell>
          <cell r="C82" t="str">
            <v>성토면</v>
          </cell>
          <cell r="D82" t="str">
            <v>m2</v>
          </cell>
          <cell r="E82">
            <v>0</v>
          </cell>
          <cell r="F82">
            <v>777</v>
          </cell>
          <cell r="G82">
            <v>0</v>
          </cell>
        </row>
        <row r="83">
          <cell r="A83">
            <v>82</v>
          </cell>
          <cell r="B83" t="str">
            <v xml:space="preserve">잡석다짐 </v>
          </cell>
          <cell r="C83">
            <v>0</v>
          </cell>
          <cell r="D83" t="str">
            <v>m3</v>
          </cell>
          <cell r="E83">
            <v>14600</v>
          </cell>
          <cell r="F83">
            <v>20461</v>
          </cell>
          <cell r="G83">
            <v>409</v>
          </cell>
        </row>
        <row r="84">
          <cell r="A84">
            <v>83</v>
          </cell>
          <cell r="B84" t="str">
            <v>모래깔기</v>
          </cell>
          <cell r="C84">
            <v>0</v>
          </cell>
          <cell r="D84" t="str">
            <v>m3</v>
          </cell>
          <cell r="E84">
            <v>0</v>
          </cell>
          <cell r="F84">
            <v>10230</v>
          </cell>
          <cell r="G84">
            <v>0</v>
          </cell>
        </row>
        <row r="85">
          <cell r="A85">
            <v>84</v>
          </cell>
          <cell r="B85" t="str">
            <v>잡철물 제작설치</v>
          </cell>
          <cell r="C85" t="str">
            <v>철재,간단</v>
          </cell>
          <cell r="D85" t="str">
            <v>kg</v>
          </cell>
          <cell r="E85">
            <v>55</v>
          </cell>
          <cell r="F85">
            <v>2002</v>
          </cell>
          <cell r="G85">
            <v>69</v>
          </cell>
        </row>
        <row r="86">
          <cell r="A86">
            <v>85</v>
          </cell>
          <cell r="B86" t="str">
            <v>잡철물 제작설치</v>
          </cell>
          <cell r="C86" t="str">
            <v>스텐,간단</v>
          </cell>
          <cell r="D86" t="str">
            <v>kg</v>
          </cell>
          <cell r="E86">
            <v>277</v>
          </cell>
          <cell r="F86">
            <v>2019</v>
          </cell>
          <cell r="G86">
            <v>69</v>
          </cell>
        </row>
        <row r="87">
          <cell r="A87">
            <v>86</v>
          </cell>
          <cell r="B87" t="str">
            <v>바탕만들기</v>
          </cell>
          <cell r="C87" t="str">
            <v>목재면</v>
          </cell>
          <cell r="D87" t="str">
            <v>m2</v>
          </cell>
          <cell r="E87">
            <v>49</v>
          </cell>
          <cell r="F87">
            <v>597</v>
          </cell>
          <cell r="G87">
            <v>11</v>
          </cell>
        </row>
        <row r="88">
          <cell r="A88">
            <v>87</v>
          </cell>
          <cell r="B88" t="str">
            <v>오일스테인칠</v>
          </cell>
          <cell r="C88" t="str">
            <v>목재면,2회</v>
          </cell>
          <cell r="D88" t="str">
            <v>m2</v>
          </cell>
          <cell r="E88">
            <v>1367</v>
          </cell>
          <cell r="F88">
            <v>2690</v>
          </cell>
          <cell r="G88">
            <v>53</v>
          </cell>
        </row>
        <row r="89">
          <cell r="A89">
            <v>88</v>
          </cell>
          <cell r="B89" t="str">
            <v>목재방부도장</v>
          </cell>
          <cell r="C89" t="str">
            <v>바탕+오일스테인2회</v>
          </cell>
          <cell r="D89" t="str">
            <v>m2</v>
          </cell>
          <cell r="E89">
            <v>1416</v>
          </cell>
          <cell r="F89">
            <v>3287</v>
          </cell>
          <cell r="G89">
            <v>64</v>
          </cell>
        </row>
        <row r="90">
          <cell r="A90">
            <v>89</v>
          </cell>
          <cell r="B90" t="str">
            <v>목재가공조립및설치</v>
          </cell>
          <cell r="C90" t="str">
            <v>보통구조,하</v>
          </cell>
          <cell r="D90" t="str">
            <v>m3</v>
          </cell>
          <cell r="E90">
            <v>0</v>
          </cell>
          <cell r="F90">
            <v>489540</v>
          </cell>
          <cell r="G90">
            <v>0</v>
          </cell>
        </row>
        <row r="91">
          <cell r="A91">
            <v>90</v>
          </cell>
          <cell r="B91" t="str">
            <v>자갈부설/깔기</v>
          </cell>
          <cell r="C91" t="str">
            <v>Φ50~100mm</v>
          </cell>
          <cell r="D91" t="str">
            <v>m3</v>
          </cell>
          <cell r="E91">
            <v>12720</v>
          </cell>
          <cell r="F91">
            <v>5319</v>
          </cell>
          <cell r="G91">
            <v>0</v>
          </cell>
        </row>
        <row r="92">
          <cell r="A92">
            <v>91</v>
          </cell>
          <cell r="B92" t="str">
            <v>볼트설치</v>
          </cell>
          <cell r="C92" t="str">
            <v>Φ16미만,경미</v>
          </cell>
          <cell r="D92" t="str">
            <v>개소</v>
          </cell>
          <cell r="E92">
            <v>0</v>
          </cell>
          <cell r="F92">
            <v>940</v>
          </cell>
          <cell r="G92">
            <v>0</v>
          </cell>
        </row>
        <row r="93">
          <cell r="A93">
            <v>92</v>
          </cell>
          <cell r="B93" t="str">
            <v>돌붙임</v>
          </cell>
          <cell r="C93" t="str">
            <v>갠돌(산석),찰붙임</v>
          </cell>
          <cell r="D93" t="str">
            <v>m2</v>
          </cell>
          <cell r="E93">
            <v>0</v>
          </cell>
          <cell r="F93">
            <v>14306</v>
          </cell>
          <cell r="G93">
            <v>0</v>
          </cell>
        </row>
        <row r="94">
          <cell r="A94">
            <v>93</v>
          </cell>
          <cell r="B94" t="str">
            <v>화강석설치</v>
          </cell>
          <cell r="C94" t="str">
            <v>화강석경계석설치품준용</v>
          </cell>
          <cell r="D94" t="str">
            <v>m3</v>
          </cell>
          <cell r="E94">
            <v>0</v>
          </cell>
          <cell r="F94">
            <v>263191</v>
          </cell>
          <cell r="G94">
            <v>0</v>
          </cell>
        </row>
        <row r="95">
          <cell r="A95">
            <v>94</v>
          </cell>
          <cell r="B95" t="str">
            <v>자연석쌓기(기계)</v>
          </cell>
          <cell r="C95" t="str">
            <v>400x500x600,20ton미만</v>
          </cell>
          <cell r="D95" t="str">
            <v>ton</v>
          </cell>
          <cell r="E95">
            <v>0</v>
          </cell>
          <cell r="F95">
            <v>74924</v>
          </cell>
          <cell r="G95">
            <v>31843</v>
          </cell>
        </row>
        <row r="96">
          <cell r="A96">
            <v>95</v>
          </cell>
          <cell r="B96" t="str">
            <v>시멘트액체방수</v>
          </cell>
          <cell r="C96" t="str">
            <v>C종,2차</v>
          </cell>
          <cell r="D96" t="str">
            <v>m2</v>
          </cell>
          <cell r="E96">
            <v>2456</v>
          </cell>
          <cell r="F96">
            <v>17340</v>
          </cell>
          <cell r="G96">
            <v>0</v>
          </cell>
        </row>
        <row r="97">
          <cell r="A97">
            <v>96</v>
          </cell>
          <cell r="B97" t="str">
            <v>벽돌쌓기</v>
          </cell>
          <cell r="C97" t="str">
            <v>표준형,0.5B,5000매미만</v>
          </cell>
          <cell r="D97" t="str">
            <v>1000매</v>
          </cell>
          <cell r="E97">
            <v>0</v>
          </cell>
          <cell r="F97">
            <v>205095</v>
          </cell>
          <cell r="G97">
            <v>0</v>
          </cell>
        </row>
        <row r="98">
          <cell r="A98">
            <v>97</v>
          </cell>
          <cell r="B98" t="str">
            <v>벽돌쌓기</v>
          </cell>
          <cell r="C98" t="str">
            <v>표준형,0.5B,5000매미만</v>
          </cell>
          <cell r="D98" t="str">
            <v>매</v>
          </cell>
          <cell r="E98">
            <v>0</v>
          </cell>
          <cell r="F98">
            <v>205</v>
          </cell>
          <cell r="G98">
            <v>0</v>
          </cell>
        </row>
        <row r="99">
          <cell r="A99">
            <v>98</v>
          </cell>
          <cell r="B99" t="str">
            <v>벽돌바닥깔기</v>
          </cell>
          <cell r="C99" t="str">
            <v>평깔기,표준형</v>
          </cell>
          <cell r="D99" t="str">
            <v>m2</v>
          </cell>
          <cell r="E99">
            <v>0</v>
          </cell>
          <cell r="F99">
            <v>16156</v>
          </cell>
          <cell r="G99">
            <v>0</v>
          </cell>
        </row>
        <row r="100">
          <cell r="A100">
            <v>99</v>
          </cell>
          <cell r="B100" t="str">
            <v>벽돌바닥깔기</v>
          </cell>
          <cell r="C100" t="str">
            <v>모로세워깔기,표준형</v>
          </cell>
          <cell r="D100" t="str">
            <v>m2</v>
          </cell>
          <cell r="E100">
            <v>0</v>
          </cell>
          <cell r="F100">
            <v>16156</v>
          </cell>
          <cell r="G100">
            <v>0</v>
          </cell>
        </row>
        <row r="101">
          <cell r="A101">
            <v>100</v>
          </cell>
          <cell r="B101" t="str">
            <v>치장줄눈</v>
          </cell>
          <cell r="C101" t="str">
            <v>한면치장</v>
          </cell>
          <cell r="D101" t="str">
            <v>m2</v>
          </cell>
          <cell r="E101">
            <v>0</v>
          </cell>
          <cell r="F101">
            <v>4033</v>
          </cell>
          <cell r="G101">
            <v>0</v>
          </cell>
        </row>
        <row r="102">
          <cell r="A102">
            <v>101</v>
          </cell>
          <cell r="B102" t="str">
            <v>파타일붙임</v>
          </cell>
          <cell r="C102">
            <v>0</v>
          </cell>
          <cell r="D102" t="str">
            <v>m2</v>
          </cell>
          <cell r="E102">
            <v>18025</v>
          </cell>
          <cell r="F102">
            <v>30940</v>
          </cell>
          <cell r="G102">
            <v>693</v>
          </cell>
        </row>
        <row r="103">
          <cell r="A103">
            <v>102</v>
          </cell>
          <cell r="B103" t="str">
            <v>연못설비공사</v>
          </cell>
          <cell r="D103" t="str">
            <v>식</v>
          </cell>
          <cell r="E103">
            <v>21586805.920000002</v>
          </cell>
          <cell r="F103">
            <v>16840169</v>
          </cell>
          <cell r="G103">
            <v>505205.07</v>
          </cell>
        </row>
        <row r="104">
          <cell r="A104">
            <v>103</v>
          </cell>
          <cell r="B104" t="str">
            <v>펌프신설</v>
          </cell>
          <cell r="C104" t="str">
            <v>4.0KW(4HP)이하</v>
          </cell>
          <cell r="D104" t="str">
            <v>대</v>
          </cell>
          <cell r="E104">
            <v>0</v>
          </cell>
          <cell r="F104">
            <v>95534</v>
          </cell>
          <cell r="G104">
            <v>0</v>
          </cell>
        </row>
        <row r="105">
          <cell r="A105">
            <v>104</v>
          </cell>
          <cell r="B105" t="str">
            <v>주철제 제수변부설</v>
          </cell>
          <cell r="C105" t="str">
            <v>150A(인력)</v>
          </cell>
          <cell r="D105" t="str">
            <v>EA</v>
          </cell>
          <cell r="E105">
            <v>0</v>
          </cell>
          <cell r="F105">
            <v>85711</v>
          </cell>
          <cell r="G105">
            <v>0</v>
          </cell>
        </row>
        <row r="106">
          <cell r="A106">
            <v>105</v>
          </cell>
          <cell r="B106" t="str">
            <v>주철제 제수변부설</v>
          </cell>
          <cell r="C106" t="str">
            <v>80A(인력)</v>
          </cell>
          <cell r="D106" t="str">
            <v>EA</v>
          </cell>
          <cell r="E106">
            <v>0</v>
          </cell>
          <cell r="F106">
            <v>73773</v>
          </cell>
          <cell r="G106">
            <v>0</v>
          </cell>
        </row>
        <row r="107">
          <cell r="A107">
            <v>106</v>
          </cell>
          <cell r="B107" t="str">
            <v>배관을위한구멍뚫기</v>
          </cell>
          <cell r="C107" t="str">
            <v>150A두께200mm 정도</v>
          </cell>
          <cell r="D107" t="str">
            <v>개소</v>
          </cell>
          <cell r="E107">
            <v>0</v>
          </cell>
          <cell r="F107">
            <v>21860</v>
          </cell>
          <cell r="G107">
            <v>0</v>
          </cell>
        </row>
        <row r="108">
          <cell r="A108">
            <v>107</v>
          </cell>
          <cell r="B108" t="str">
            <v>배관을위한구멍뚫기</v>
          </cell>
          <cell r="C108" t="str">
            <v>80A두께200mm 정도</v>
          </cell>
          <cell r="D108" t="str">
            <v>개소</v>
          </cell>
          <cell r="E108">
            <v>0</v>
          </cell>
          <cell r="F108">
            <v>16759</v>
          </cell>
          <cell r="G108">
            <v>0</v>
          </cell>
        </row>
        <row r="109">
          <cell r="A109">
            <v>108</v>
          </cell>
          <cell r="B109" t="str">
            <v>배관을위한구멍뚫기</v>
          </cell>
          <cell r="C109" t="str">
            <v>50A두께200mm 정도</v>
          </cell>
          <cell r="D109" t="str">
            <v>개소</v>
          </cell>
          <cell r="E109">
            <v>0</v>
          </cell>
          <cell r="F109">
            <v>15302</v>
          </cell>
          <cell r="G109">
            <v>0</v>
          </cell>
        </row>
        <row r="110">
          <cell r="A110">
            <v>109</v>
          </cell>
          <cell r="B110" t="str">
            <v>밸브설치</v>
          </cell>
          <cell r="C110" t="str">
            <v>15A~50A</v>
          </cell>
          <cell r="D110" t="str">
            <v>EA</v>
          </cell>
          <cell r="E110">
            <v>0</v>
          </cell>
          <cell r="F110">
            <v>4241</v>
          </cell>
          <cell r="G110">
            <v>0</v>
          </cell>
        </row>
        <row r="111">
          <cell r="A111">
            <v>110</v>
          </cell>
          <cell r="B111" t="str">
            <v>스텐레스 강관배관</v>
          </cell>
          <cell r="C111" t="str">
            <v>150A(옥외)10%감</v>
          </cell>
          <cell r="D111" t="str">
            <v>m</v>
          </cell>
          <cell r="E111">
            <v>0</v>
          </cell>
          <cell r="F111">
            <v>60768</v>
          </cell>
          <cell r="G111">
            <v>0</v>
          </cell>
        </row>
        <row r="112">
          <cell r="A112">
            <v>111</v>
          </cell>
          <cell r="B112" t="str">
            <v>스텐레스 강관배관</v>
          </cell>
          <cell r="C112" t="str">
            <v>80A(옥외)10%감</v>
          </cell>
          <cell r="D112" t="str">
            <v>m</v>
          </cell>
          <cell r="E112">
            <v>0</v>
          </cell>
          <cell r="F112">
            <v>30434</v>
          </cell>
          <cell r="G112">
            <v>0</v>
          </cell>
        </row>
        <row r="113">
          <cell r="A113">
            <v>112</v>
          </cell>
          <cell r="B113" t="str">
            <v>스텐레스 강관배관</v>
          </cell>
          <cell r="C113" t="str">
            <v>50A(옥외)10%감</v>
          </cell>
          <cell r="D113" t="str">
            <v>m</v>
          </cell>
          <cell r="E113">
            <v>0</v>
          </cell>
          <cell r="F113">
            <v>20357</v>
          </cell>
          <cell r="G113">
            <v>0</v>
          </cell>
        </row>
        <row r="114">
          <cell r="A114">
            <v>113</v>
          </cell>
          <cell r="B114" t="str">
            <v>시운전 배관길이</v>
          </cell>
          <cell r="C114">
            <v>0</v>
          </cell>
          <cell r="D114" t="str">
            <v>m</v>
          </cell>
          <cell r="E114">
            <v>0</v>
          </cell>
          <cell r="F114">
            <v>1575</v>
          </cell>
          <cell r="G114">
            <v>0</v>
          </cell>
        </row>
        <row r="115">
          <cell r="A115">
            <v>114</v>
          </cell>
          <cell r="B115" t="str">
            <v>터파기</v>
          </cell>
          <cell r="C115" t="str">
            <v>인력+B.H0.7M3,토사</v>
          </cell>
          <cell r="D115" t="str">
            <v>m3</v>
          </cell>
          <cell r="E115">
            <v>0</v>
          </cell>
          <cell r="F115">
            <v>8184</v>
          </cell>
          <cell r="G115">
            <v>0</v>
          </cell>
        </row>
        <row r="116">
          <cell r="A116">
            <v>115</v>
          </cell>
          <cell r="B116" t="str">
            <v>되메우기</v>
          </cell>
          <cell r="C116" t="str">
            <v>인력+B.H 0.7M3,토사</v>
          </cell>
          <cell r="D116" t="str">
            <v>m3</v>
          </cell>
          <cell r="E116">
            <v>0</v>
          </cell>
          <cell r="F116">
            <v>4092</v>
          </cell>
          <cell r="G116">
            <v>0</v>
          </cell>
        </row>
        <row r="117">
          <cell r="A117" t="str">
            <v>공통대가1</v>
          </cell>
          <cell r="B117" t="str">
            <v>합판거푸집</v>
          </cell>
          <cell r="C117" t="str">
            <v>4회</v>
          </cell>
          <cell r="D117" t="str">
            <v>m2</v>
          </cell>
          <cell r="E117">
            <v>4337</v>
          </cell>
          <cell r="F117">
            <v>12642</v>
          </cell>
        </row>
        <row r="118">
          <cell r="A118" t="str">
            <v>공통대가2</v>
          </cell>
          <cell r="B118" t="str">
            <v>합판거푸집</v>
          </cell>
          <cell r="C118" t="str">
            <v>6회</v>
          </cell>
          <cell r="D118" t="str">
            <v>m2</v>
          </cell>
          <cell r="E118">
            <v>4021</v>
          </cell>
          <cell r="F118">
            <v>10113</v>
          </cell>
        </row>
        <row r="119">
          <cell r="A119" t="str">
            <v>공통대가3</v>
          </cell>
          <cell r="B119" t="str">
            <v>철근가공조립</v>
          </cell>
          <cell r="C119" t="str">
            <v>간단</v>
          </cell>
          <cell r="D119" t="str">
            <v>kg</v>
          </cell>
          <cell r="E119">
            <v>8.4600000000000009</v>
          </cell>
          <cell r="F119">
            <v>273.33999999999997</v>
          </cell>
        </row>
        <row r="120">
          <cell r="A120" t="str">
            <v>공통대가4</v>
          </cell>
          <cell r="B120" t="str">
            <v>레미콘타설</v>
          </cell>
          <cell r="C120" t="str">
            <v>무근</v>
          </cell>
          <cell r="D120" t="str">
            <v>m3</v>
          </cell>
          <cell r="F120">
            <v>21380</v>
          </cell>
        </row>
        <row r="121">
          <cell r="A121" t="str">
            <v>공통대가5</v>
          </cell>
          <cell r="B121" t="str">
            <v>레미콘타설</v>
          </cell>
          <cell r="C121" t="str">
            <v>철근</v>
          </cell>
          <cell r="D121" t="str">
            <v>m3</v>
          </cell>
          <cell r="F121">
            <v>23577</v>
          </cell>
        </row>
        <row r="122">
          <cell r="A122" t="str">
            <v>공통대가6</v>
          </cell>
          <cell r="B122" t="str">
            <v>모르터</v>
          </cell>
          <cell r="C122" t="str">
            <v>1:2</v>
          </cell>
          <cell r="D122" t="str">
            <v>m3</v>
          </cell>
          <cell r="F122">
            <v>40922</v>
          </cell>
        </row>
        <row r="123">
          <cell r="A123" t="str">
            <v>공통대가7</v>
          </cell>
          <cell r="B123" t="str">
            <v>모르터</v>
          </cell>
          <cell r="C123" t="str">
            <v>1:3</v>
          </cell>
          <cell r="D123" t="str">
            <v>m3</v>
          </cell>
          <cell r="F123">
            <v>40922</v>
          </cell>
        </row>
        <row r="124">
          <cell r="A124" t="str">
            <v>공통대가8</v>
          </cell>
          <cell r="B124" t="str">
            <v>빗물받이</v>
          </cell>
          <cell r="C124" t="str">
            <v>410x510x940</v>
          </cell>
          <cell r="D124" t="str">
            <v>개소</v>
          </cell>
          <cell r="E124">
            <v>30901</v>
          </cell>
          <cell r="F124">
            <v>10032</v>
          </cell>
        </row>
        <row r="125">
          <cell r="A125" t="str">
            <v>공통대가9</v>
          </cell>
          <cell r="B125" t="str">
            <v>맹암거간선</v>
          </cell>
          <cell r="C125" t="str">
            <v xml:space="preserve"> </v>
          </cell>
          <cell r="D125" t="str">
            <v>m</v>
          </cell>
          <cell r="E125">
            <v>13781</v>
          </cell>
          <cell r="F125">
            <v>5424</v>
          </cell>
        </row>
        <row r="126">
          <cell r="A126" t="str">
            <v>공통대가10</v>
          </cell>
          <cell r="B126" t="str">
            <v>맹암거지선</v>
          </cell>
          <cell r="C126" t="str">
            <v xml:space="preserve"> </v>
          </cell>
          <cell r="D126" t="str">
            <v>m</v>
          </cell>
          <cell r="E126">
            <v>1520</v>
          </cell>
          <cell r="F126">
            <v>4092</v>
          </cell>
        </row>
        <row r="127">
          <cell r="A127" t="str">
            <v>공통산근1</v>
          </cell>
          <cell r="B127" t="str">
            <v>보조기층포설및다짐</v>
          </cell>
          <cell r="C127" t="str">
            <v>T20cm,40mm이하</v>
          </cell>
          <cell r="D127" t="str">
            <v>m3</v>
          </cell>
          <cell r="E127">
            <v>349</v>
          </cell>
          <cell r="F127">
            <v>1468</v>
          </cell>
          <cell r="G127">
            <v>585</v>
          </cell>
        </row>
        <row r="128">
          <cell r="A128" t="str">
            <v>공통산근2</v>
          </cell>
          <cell r="B128" t="str">
            <v>보조기층포설및다짐</v>
          </cell>
          <cell r="C128" t="str">
            <v>T15cm,40mm이하</v>
          </cell>
          <cell r="D128" t="str">
            <v>m3</v>
          </cell>
          <cell r="E128">
            <v>640</v>
          </cell>
          <cell r="F128">
            <v>2772</v>
          </cell>
          <cell r="G128">
            <v>1107</v>
          </cell>
        </row>
        <row r="129">
          <cell r="A129" t="str">
            <v>공통산근3</v>
          </cell>
          <cell r="B129" t="str">
            <v>시멘트운반</v>
          </cell>
          <cell r="C129" t="str">
            <v>L=20Km</v>
          </cell>
          <cell r="D129" t="str">
            <v>포</v>
          </cell>
          <cell r="G129">
            <v>482</v>
          </cell>
        </row>
        <row r="130">
          <cell r="A130" t="str">
            <v>공통산근4</v>
          </cell>
          <cell r="B130" t="str">
            <v>철근운반</v>
          </cell>
          <cell r="C130" t="str">
            <v>L=20Km</v>
          </cell>
          <cell r="D130" t="str">
            <v>ton</v>
          </cell>
          <cell r="G130">
            <v>10583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B1" t="str">
            <v>직 종 명</v>
          </cell>
          <cell r="C1" t="str">
            <v>2001년하반기노임</v>
          </cell>
          <cell r="D1" t="str">
            <v>2002년상반기노임</v>
          </cell>
          <cell r="E1" t="str">
            <v>비  고</v>
          </cell>
          <cell r="F1" t="str">
            <v>낙찰율적용가</v>
          </cell>
        </row>
        <row r="2">
          <cell r="B2" t="str">
            <v>갱부</v>
          </cell>
          <cell r="C2">
            <v>48994</v>
          </cell>
          <cell r="D2">
            <v>49863</v>
          </cell>
          <cell r="F2">
            <v>49863</v>
          </cell>
        </row>
        <row r="3">
          <cell r="B3" t="str">
            <v>건축목공</v>
          </cell>
          <cell r="C3">
            <v>66753</v>
          </cell>
          <cell r="D3">
            <v>69086</v>
          </cell>
          <cell r="F3">
            <v>69086</v>
          </cell>
        </row>
        <row r="4">
          <cell r="B4" t="str">
            <v>형틀목공</v>
          </cell>
          <cell r="C4">
            <v>67648</v>
          </cell>
          <cell r="D4">
            <v>71251</v>
          </cell>
          <cell r="F4">
            <v>71251</v>
          </cell>
        </row>
        <row r="5">
          <cell r="B5" t="str">
            <v>창호목공</v>
          </cell>
          <cell r="C5">
            <v>55545</v>
          </cell>
          <cell r="D5">
            <v>55664</v>
          </cell>
          <cell r="F5">
            <v>55664</v>
          </cell>
        </row>
        <row r="6">
          <cell r="B6" t="str">
            <v>철골공</v>
          </cell>
          <cell r="C6">
            <v>66569</v>
          </cell>
          <cell r="D6">
            <v>67147</v>
          </cell>
          <cell r="F6">
            <v>67147</v>
          </cell>
        </row>
        <row r="7">
          <cell r="B7" t="str">
            <v>철공</v>
          </cell>
          <cell r="C7">
            <v>64286</v>
          </cell>
          <cell r="D7">
            <v>63963</v>
          </cell>
          <cell r="F7">
            <v>63963</v>
          </cell>
        </row>
        <row r="8">
          <cell r="B8" t="str">
            <v>철근공</v>
          </cell>
          <cell r="C8">
            <v>70167</v>
          </cell>
          <cell r="D8">
            <v>73192</v>
          </cell>
          <cell r="F8">
            <v>73192</v>
          </cell>
        </row>
        <row r="9">
          <cell r="B9" t="str">
            <v>철판공</v>
          </cell>
          <cell r="C9">
            <v>59175</v>
          </cell>
          <cell r="D9">
            <v>64601</v>
          </cell>
          <cell r="F9">
            <v>64601</v>
          </cell>
        </row>
        <row r="10">
          <cell r="B10" t="str">
            <v>샷시공</v>
          </cell>
          <cell r="C10">
            <v>59368</v>
          </cell>
          <cell r="D10">
            <v>65205</v>
          </cell>
          <cell r="F10">
            <v>65205</v>
          </cell>
        </row>
        <row r="11">
          <cell r="B11" t="str">
            <v>절단공</v>
          </cell>
          <cell r="C11">
            <v>63118</v>
          </cell>
          <cell r="D11">
            <v>57667</v>
          </cell>
          <cell r="F11">
            <v>57667</v>
          </cell>
        </row>
        <row r="12">
          <cell r="B12" t="str">
            <v>석공</v>
          </cell>
          <cell r="C12">
            <v>69479</v>
          </cell>
          <cell r="D12">
            <v>78296</v>
          </cell>
          <cell r="F12">
            <v>78296</v>
          </cell>
        </row>
        <row r="13">
          <cell r="B13" t="str">
            <v>특수비계공</v>
          </cell>
          <cell r="C13">
            <v>73274</v>
          </cell>
          <cell r="D13">
            <v>77967</v>
          </cell>
          <cell r="F13">
            <v>77967</v>
          </cell>
        </row>
        <row r="14">
          <cell r="B14" t="str">
            <v>비계공</v>
          </cell>
          <cell r="C14">
            <v>71272</v>
          </cell>
          <cell r="D14">
            <v>75140</v>
          </cell>
          <cell r="F14">
            <v>75140</v>
          </cell>
        </row>
        <row r="15">
          <cell r="B15" t="str">
            <v>동발공(터널)</v>
          </cell>
          <cell r="C15">
            <v>60263</v>
          </cell>
          <cell r="D15">
            <v>56000</v>
          </cell>
          <cell r="F15">
            <v>56000</v>
          </cell>
        </row>
        <row r="16">
          <cell r="B16" t="str">
            <v>조적공</v>
          </cell>
          <cell r="C16">
            <v>61286</v>
          </cell>
          <cell r="D16">
            <v>66461</v>
          </cell>
          <cell r="F16">
            <v>66461</v>
          </cell>
        </row>
        <row r="17">
          <cell r="B17" t="str">
            <v>치장벽돌공</v>
          </cell>
          <cell r="C17">
            <v>61878</v>
          </cell>
          <cell r="D17">
            <v>62612</v>
          </cell>
          <cell r="F17">
            <v>62612</v>
          </cell>
        </row>
        <row r="18">
          <cell r="B18" t="str">
            <v>벽돌(블럭)제작공</v>
          </cell>
          <cell r="C18">
            <v>60197</v>
          </cell>
          <cell r="D18">
            <v>58386</v>
          </cell>
          <cell r="F18">
            <v>58386</v>
          </cell>
        </row>
        <row r="19">
          <cell r="B19" t="str">
            <v>미장공</v>
          </cell>
          <cell r="C19">
            <v>62196</v>
          </cell>
          <cell r="D19">
            <v>67451</v>
          </cell>
          <cell r="F19">
            <v>67451</v>
          </cell>
        </row>
        <row r="20">
          <cell r="B20" t="str">
            <v>방수공</v>
          </cell>
          <cell r="C20">
            <v>52636</v>
          </cell>
          <cell r="D20">
            <v>56597</v>
          </cell>
          <cell r="F20">
            <v>56597</v>
          </cell>
        </row>
        <row r="21">
          <cell r="B21" t="str">
            <v>타일공</v>
          </cell>
          <cell r="C21">
            <v>61694</v>
          </cell>
          <cell r="D21">
            <v>67477</v>
          </cell>
          <cell r="F21">
            <v>67477</v>
          </cell>
        </row>
        <row r="22">
          <cell r="B22" t="str">
            <v>줄눈공</v>
          </cell>
          <cell r="C22">
            <v>56218</v>
          </cell>
          <cell r="D22">
            <v>60197</v>
          </cell>
          <cell r="F22">
            <v>60197</v>
          </cell>
        </row>
        <row r="23">
          <cell r="B23" t="str">
            <v>연마공</v>
          </cell>
          <cell r="C23">
            <v>62946</v>
          </cell>
          <cell r="D23">
            <v>66696</v>
          </cell>
          <cell r="F23">
            <v>66696</v>
          </cell>
        </row>
        <row r="24">
          <cell r="B24" t="str">
            <v>콘크리트공</v>
          </cell>
          <cell r="C24">
            <v>67489</v>
          </cell>
          <cell r="D24">
            <v>68884</v>
          </cell>
          <cell r="F24">
            <v>68884</v>
          </cell>
        </row>
        <row r="25">
          <cell r="B25" t="str">
            <v>보일러공</v>
          </cell>
          <cell r="C25">
            <v>48864</v>
          </cell>
          <cell r="D25">
            <v>44487</v>
          </cell>
          <cell r="F25">
            <v>44487</v>
          </cell>
        </row>
        <row r="26">
          <cell r="B26" t="str">
            <v>배관공</v>
          </cell>
          <cell r="C26">
            <v>54533</v>
          </cell>
          <cell r="D26">
            <v>60590</v>
          </cell>
          <cell r="F26">
            <v>60590</v>
          </cell>
        </row>
        <row r="27">
          <cell r="B27" t="str">
            <v>위생공</v>
          </cell>
          <cell r="C27">
            <v>53112</v>
          </cell>
          <cell r="D27">
            <v>53984</v>
          </cell>
          <cell r="F27">
            <v>53984</v>
          </cell>
        </row>
        <row r="28">
          <cell r="B28" t="str">
            <v>보온공</v>
          </cell>
          <cell r="C28">
            <v>55637</v>
          </cell>
          <cell r="D28">
            <v>58030</v>
          </cell>
          <cell r="F28">
            <v>58030</v>
          </cell>
        </row>
        <row r="29">
          <cell r="B29" t="str">
            <v>도장공</v>
          </cell>
          <cell r="C29">
            <v>57454</v>
          </cell>
          <cell r="D29">
            <v>59780</v>
          </cell>
          <cell r="F29">
            <v>59780</v>
          </cell>
        </row>
        <row r="30">
          <cell r="B30" t="str">
            <v>내장공</v>
          </cell>
          <cell r="C30">
            <v>62326</v>
          </cell>
          <cell r="D30">
            <v>67326</v>
          </cell>
          <cell r="F30">
            <v>67326</v>
          </cell>
        </row>
        <row r="31">
          <cell r="B31" t="str">
            <v>도배공</v>
          </cell>
          <cell r="C31">
            <v>50711</v>
          </cell>
          <cell r="D31">
            <v>54579</v>
          </cell>
          <cell r="F31">
            <v>54579</v>
          </cell>
        </row>
        <row r="32">
          <cell r="B32" t="str">
            <v>지붕잇기공</v>
          </cell>
          <cell r="C32">
            <v>66038</v>
          </cell>
          <cell r="D32">
            <v>66982</v>
          </cell>
          <cell r="F32">
            <v>66982</v>
          </cell>
        </row>
        <row r="33">
          <cell r="B33" t="str">
            <v>견출공</v>
          </cell>
          <cell r="C33">
            <v>60095</v>
          </cell>
          <cell r="D33">
            <v>64564</v>
          </cell>
          <cell r="F33">
            <v>64564</v>
          </cell>
        </row>
        <row r="34">
          <cell r="B34" t="str">
            <v>판넬조립공</v>
          </cell>
          <cell r="C34">
            <v>63694</v>
          </cell>
          <cell r="D34">
            <v>59771</v>
          </cell>
          <cell r="F34">
            <v>59771</v>
          </cell>
        </row>
        <row r="35">
          <cell r="B35" t="str">
            <v>화약취급공</v>
          </cell>
          <cell r="C35">
            <v>66179</v>
          </cell>
          <cell r="D35">
            <v>73666</v>
          </cell>
          <cell r="F35">
            <v>73666</v>
          </cell>
        </row>
        <row r="36">
          <cell r="B36" t="str">
            <v>착암공</v>
          </cell>
          <cell r="C36">
            <v>54280</v>
          </cell>
          <cell r="D36">
            <v>56840</v>
          </cell>
          <cell r="F36">
            <v>56840</v>
          </cell>
        </row>
        <row r="37">
          <cell r="B37" t="str">
            <v>보안공</v>
          </cell>
          <cell r="C37">
            <v>44195</v>
          </cell>
          <cell r="D37">
            <v>39737</v>
          </cell>
          <cell r="F37">
            <v>39737</v>
          </cell>
        </row>
        <row r="38">
          <cell r="B38" t="str">
            <v>포장공</v>
          </cell>
          <cell r="C38">
            <v>58672</v>
          </cell>
          <cell r="D38">
            <v>63786</v>
          </cell>
          <cell r="F38">
            <v>63786</v>
          </cell>
        </row>
        <row r="39">
          <cell r="B39" t="str">
            <v>포설공</v>
          </cell>
          <cell r="C39">
            <v>56860</v>
          </cell>
          <cell r="D39">
            <v>52740</v>
          </cell>
          <cell r="F39">
            <v>52740</v>
          </cell>
        </row>
        <row r="40">
          <cell r="B40" t="str">
            <v>궤도공</v>
          </cell>
          <cell r="C40">
            <v>62234</v>
          </cell>
          <cell r="D40">
            <v>65978</v>
          </cell>
          <cell r="F40">
            <v>65978</v>
          </cell>
        </row>
        <row r="41">
          <cell r="B41" t="str">
            <v>용접공(철도)</v>
          </cell>
          <cell r="C41">
            <v>63629</v>
          </cell>
          <cell r="D41">
            <v>65262</v>
          </cell>
          <cell r="F41">
            <v>65262</v>
          </cell>
        </row>
        <row r="42">
          <cell r="B42" t="str">
            <v>잠수부</v>
          </cell>
          <cell r="C42">
            <v>88034</v>
          </cell>
          <cell r="D42">
            <v>91893</v>
          </cell>
          <cell r="F42">
            <v>91893</v>
          </cell>
        </row>
        <row r="43">
          <cell r="B43" t="str">
            <v>보링공(지질조사)</v>
          </cell>
          <cell r="C43">
            <v>46378</v>
          </cell>
          <cell r="D43">
            <v>51152</v>
          </cell>
          <cell r="F43">
            <v>51152</v>
          </cell>
        </row>
        <row r="44">
          <cell r="B44" t="str">
            <v>조경공</v>
          </cell>
          <cell r="C44">
            <v>55700</v>
          </cell>
          <cell r="D44">
            <v>60423</v>
          </cell>
          <cell r="F44">
            <v>60423</v>
          </cell>
        </row>
        <row r="45">
          <cell r="B45" t="str">
            <v>벌목부</v>
          </cell>
          <cell r="C45">
            <v>63702</v>
          </cell>
          <cell r="D45">
            <v>64595</v>
          </cell>
          <cell r="F45">
            <v>64595</v>
          </cell>
        </row>
        <row r="46">
          <cell r="B46" t="str">
            <v>조림인부</v>
          </cell>
          <cell r="C46">
            <v>40152</v>
          </cell>
          <cell r="D46">
            <v>40705</v>
          </cell>
          <cell r="F46">
            <v>40705</v>
          </cell>
        </row>
        <row r="47">
          <cell r="B47" t="str">
            <v>플랜트기계설치공</v>
          </cell>
          <cell r="C47">
            <v>66046</v>
          </cell>
          <cell r="D47">
            <v>67802</v>
          </cell>
          <cell r="F47">
            <v>67802</v>
          </cell>
        </row>
        <row r="48">
          <cell r="B48" t="str">
            <v>플랜트특수용접공</v>
          </cell>
          <cell r="C48">
            <v>85784</v>
          </cell>
          <cell r="D48">
            <v>89849</v>
          </cell>
          <cell r="F48">
            <v>89849</v>
          </cell>
        </row>
        <row r="49">
          <cell r="B49" t="str">
            <v>플랜트용접공</v>
          </cell>
          <cell r="C49">
            <v>62886</v>
          </cell>
          <cell r="D49">
            <v>65712</v>
          </cell>
          <cell r="F49">
            <v>65712</v>
          </cell>
        </row>
        <row r="50">
          <cell r="B50" t="str">
            <v>플랜트배관공</v>
          </cell>
          <cell r="C50">
            <v>63034</v>
          </cell>
          <cell r="D50">
            <v>69836</v>
          </cell>
          <cell r="F50">
            <v>69836</v>
          </cell>
        </row>
        <row r="51">
          <cell r="B51" t="str">
            <v>플랜트제관공</v>
          </cell>
          <cell r="C51">
            <v>53497</v>
          </cell>
          <cell r="D51">
            <v>56906</v>
          </cell>
          <cell r="F51">
            <v>56906</v>
          </cell>
        </row>
        <row r="52">
          <cell r="B52" t="str">
            <v>시공측량사</v>
          </cell>
          <cell r="C52">
            <v>48997</v>
          </cell>
          <cell r="D52">
            <v>46927</v>
          </cell>
          <cell r="F52">
            <v>46927</v>
          </cell>
        </row>
        <row r="53">
          <cell r="B53" t="str">
            <v>시공측량사조수</v>
          </cell>
          <cell r="C53">
            <v>31559</v>
          </cell>
          <cell r="D53">
            <v>33274</v>
          </cell>
          <cell r="F53">
            <v>33274</v>
          </cell>
        </row>
        <row r="54">
          <cell r="B54" t="str">
            <v>측부</v>
          </cell>
          <cell r="C54">
            <v>31179</v>
          </cell>
          <cell r="D54">
            <v>30212</v>
          </cell>
          <cell r="F54">
            <v>30212</v>
          </cell>
        </row>
        <row r="55">
          <cell r="B55" t="str">
            <v>송전전공</v>
          </cell>
          <cell r="C55">
            <v>228665</v>
          </cell>
          <cell r="D55">
            <v>238611</v>
          </cell>
          <cell r="F55">
            <v>238611</v>
          </cell>
        </row>
        <row r="56">
          <cell r="B56" t="str">
            <v>송전활선전공</v>
          </cell>
          <cell r="C56">
            <v>273511</v>
          </cell>
          <cell r="D56">
            <v>279149</v>
          </cell>
          <cell r="F56">
            <v>279149</v>
          </cell>
        </row>
        <row r="57">
          <cell r="B57" t="str">
            <v>배전전공</v>
          </cell>
          <cell r="C57">
            <v>165958</v>
          </cell>
          <cell r="D57">
            <v>156907</v>
          </cell>
          <cell r="F57">
            <v>156907</v>
          </cell>
        </row>
        <row r="58">
          <cell r="B58" t="str">
            <v>배전활선전공</v>
          </cell>
          <cell r="C58">
            <v>222274</v>
          </cell>
          <cell r="D58">
            <v>236090</v>
          </cell>
          <cell r="F58">
            <v>236090</v>
          </cell>
        </row>
        <row r="59">
          <cell r="B59" t="str">
            <v>플랜트전공</v>
          </cell>
          <cell r="C59">
            <v>59158</v>
          </cell>
          <cell r="D59">
            <v>59669</v>
          </cell>
          <cell r="F59">
            <v>59669</v>
          </cell>
        </row>
        <row r="60">
          <cell r="B60" t="str">
            <v>내선전공</v>
          </cell>
          <cell r="C60">
            <v>53401</v>
          </cell>
          <cell r="D60">
            <v>56143</v>
          </cell>
          <cell r="F60">
            <v>56143</v>
          </cell>
        </row>
        <row r="61">
          <cell r="B61" t="str">
            <v>특고압케이블전공</v>
          </cell>
          <cell r="C61">
            <v>109081</v>
          </cell>
          <cell r="D61">
            <v>122075</v>
          </cell>
          <cell r="F61">
            <v>122075</v>
          </cell>
        </row>
        <row r="62">
          <cell r="B62" t="str">
            <v>고압케이블전공</v>
          </cell>
          <cell r="C62">
            <v>80902</v>
          </cell>
          <cell r="D62">
            <v>89217</v>
          </cell>
          <cell r="F62">
            <v>89217</v>
          </cell>
        </row>
        <row r="63">
          <cell r="B63" t="str">
            <v>저압케이블전공</v>
          </cell>
          <cell r="C63">
            <v>67695</v>
          </cell>
          <cell r="D63">
            <v>73973</v>
          </cell>
          <cell r="F63">
            <v>73973</v>
          </cell>
        </row>
        <row r="64">
          <cell r="B64" t="str">
            <v>철도신호공</v>
          </cell>
          <cell r="C64">
            <v>91681</v>
          </cell>
          <cell r="D64">
            <v>88110</v>
          </cell>
          <cell r="F64">
            <v>88110</v>
          </cell>
        </row>
        <row r="65">
          <cell r="B65" t="str">
            <v>계장공</v>
          </cell>
          <cell r="C65">
            <v>57107</v>
          </cell>
          <cell r="D65">
            <v>62012</v>
          </cell>
          <cell r="F65">
            <v>62012</v>
          </cell>
        </row>
        <row r="66">
          <cell r="B66" t="str">
            <v>통신외선공</v>
          </cell>
          <cell r="C66">
            <v>89403</v>
          </cell>
          <cell r="D66">
            <v>90961</v>
          </cell>
          <cell r="F66">
            <v>90961</v>
          </cell>
        </row>
        <row r="67">
          <cell r="B67" t="str">
            <v>통신설비공</v>
          </cell>
          <cell r="C67">
            <v>77635</v>
          </cell>
          <cell r="D67">
            <v>77401</v>
          </cell>
          <cell r="F67">
            <v>77401</v>
          </cell>
        </row>
        <row r="68">
          <cell r="B68" t="str">
            <v>통신내선공</v>
          </cell>
          <cell r="C68">
            <v>60507</v>
          </cell>
          <cell r="D68">
            <v>63806</v>
          </cell>
          <cell r="F68">
            <v>63806</v>
          </cell>
        </row>
        <row r="69">
          <cell r="B69" t="str">
            <v>통신케이블공</v>
          </cell>
          <cell r="C69">
            <v>94873</v>
          </cell>
          <cell r="D69">
            <v>95424</v>
          </cell>
          <cell r="F69">
            <v>95424</v>
          </cell>
        </row>
        <row r="70">
          <cell r="B70" t="str">
            <v>무선안테나공</v>
          </cell>
          <cell r="C70">
            <v>95069</v>
          </cell>
          <cell r="D70">
            <v>95000</v>
          </cell>
          <cell r="F70">
            <v>95000</v>
          </cell>
        </row>
        <row r="71">
          <cell r="B71" t="str">
            <v>작업반장</v>
          </cell>
          <cell r="C71">
            <v>58657</v>
          </cell>
          <cell r="D71">
            <v>63904</v>
          </cell>
          <cell r="F71">
            <v>63904</v>
          </cell>
        </row>
        <row r="72">
          <cell r="B72" t="str">
            <v>목도</v>
          </cell>
          <cell r="C72">
            <v>65052</v>
          </cell>
          <cell r="D72">
            <v>67725</v>
          </cell>
          <cell r="F72">
            <v>67725</v>
          </cell>
        </row>
        <row r="73">
          <cell r="B73" t="str">
            <v>조력공</v>
          </cell>
          <cell r="C73">
            <v>45775</v>
          </cell>
          <cell r="D73">
            <v>52283</v>
          </cell>
          <cell r="F73">
            <v>52283</v>
          </cell>
        </row>
        <row r="74">
          <cell r="B74" t="str">
            <v>특별인부</v>
          </cell>
          <cell r="C74">
            <v>52788</v>
          </cell>
          <cell r="D74">
            <v>55970</v>
          </cell>
          <cell r="F74">
            <v>55970</v>
          </cell>
        </row>
        <row r="75">
          <cell r="B75" t="str">
            <v>보통인부</v>
          </cell>
          <cell r="C75">
            <v>38932</v>
          </cell>
          <cell r="D75">
            <v>40922</v>
          </cell>
          <cell r="F75">
            <v>40922</v>
          </cell>
        </row>
        <row r="76">
          <cell r="B76" t="str">
            <v>중기운전기사</v>
          </cell>
          <cell r="C76">
            <v>57633</v>
          </cell>
          <cell r="D76">
            <v>56603</v>
          </cell>
          <cell r="F76">
            <v>56603</v>
          </cell>
        </row>
        <row r="77">
          <cell r="B77" t="str">
            <v>중기조장</v>
          </cell>
          <cell r="C77">
            <v>66191</v>
          </cell>
          <cell r="D77">
            <v>68228</v>
          </cell>
          <cell r="F77">
            <v>68228</v>
          </cell>
        </row>
        <row r="78">
          <cell r="B78" t="str">
            <v>운전사(운반차)</v>
          </cell>
          <cell r="C78">
            <v>55534</v>
          </cell>
          <cell r="D78">
            <v>55214</v>
          </cell>
          <cell r="F78">
            <v>55214</v>
          </cell>
        </row>
        <row r="79">
          <cell r="B79" t="str">
            <v>운전사(기계)</v>
          </cell>
          <cell r="C79">
            <v>48859</v>
          </cell>
          <cell r="D79">
            <v>47653</v>
          </cell>
          <cell r="F79">
            <v>47653</v>
          </cell>
        </row>
        <row r="80">
          <cell r="B80" t="str">
            <v>중기운전조수</v>
          </cell>
          <cell r="C80">
            <v>44975</v>
          </cell>
          <cell r="D80">
            <v>43994</v>
          </cell>
          <cell r="F80">
            <v>43994</v>
          </cell>
        </row>
        <row r="81">
          <cell r="B81" t="str">
            <v>고 급  선 원</v>
          </cell>
          <cell r="C81">
            <v>63465</v>
          </cell>
          <cell r="D81">
            <v>65527</v>
          </cell>
          <cell r="F81">
            <v>65527</v>
          </cell>
        </row>
        <row r="82">
          <cell r="B82" t="str">
            <v>보 통  선 원</v>
          </cell>
          <cell r="C82">
            <v>48348</v>
          </cell>
          <cell r="D82">
            <v>49165</v>
          </cell>
          <cell r="F82">
            <v>49165</v>
          </cell>
        </row>
        <row r="83">
          <cell r="B83" t="str">
            <v>선        부</v>
          </cell>
          <cell r="C83">
            <v>42756</v>
          </cell>
          <cell r="D83">
            <v>43883</v>
          </cell>
          <cell r="F83">
            <v>43883</v>
          </cell>
        </row>
        <row r="84">
          <cell r="B84" t="str">
            <v>준설선  선장</v>
          </cell>
          <cell r="C84">
            <v>71491</v>
          </cell>
          <cell r="D84">
            <v>77731</v>
          </cell>
          <cell r="F84">
            <v>77731</v>
          </cell>
        </row>
        <row r="85">
          <cell r="B85" t="str">
            <v>준설선기관장</v>
          </cell>
          <cell r="C85">
            <v>71301</v>
          </cell>
          <cell r="D85">
            <v>68798</v>
          </cell>
          <cell r="F85">
            <v>68798</v>
          </cell>
        </row>
        <row r="86">
          <cell r="B86" t="str">
            <v>준설선기관사</v>
          </cell>
          <cell r="C86">
            <v>55913</v>
          </cell>
          <cell r="D86">
            <v>56920</v>
          </cell>
          <cell r="F86">
            <v>56920</v>
          </cell>
        </row>
        <row r="87">
          <cell r="B87" t="str">
            <v>준설선운전사</v>
          </cell>
          <cell r="C87">
            <v>54347</v>
          </cell>
          <cell r="D87">
            <v>56831</v>
          </cell>
          <cell r="F87">
            <v>56831</v>
          </cell>
        </row>
        <row r="88">
          <cell r="B88" t="str">
            <v>준설선전기사</v>
          </cell>
          <cell r="C88">
            <v>54471</v>
          </cell>
          <cell r="D88">
            <v>51756</v>
          </cell>
          <cell r="F88">
            <v>51756</v>
          </cell>
        </row>
        <row r="89">
          <cell r="B89" t="str">
            <v>기계설치공</v>
          </cell>
          <cell r="C89">
            <v>54468</v>
          </cell>
          <cell r="D89">
            <v>57749</v>
          </cell>
          <cell r="F89">
            <v>57749</v>
          </cell>
        </row>
        <row r="90">
          <cell r="B90" t="str">
            <v>기   계   공</v>
          </cell>
          <cell r="C90">
            <v>50809</v>
          </cell>
          <cell r="D90">
            <v>49113</v>
          </cell>
        </row>
        <row r="91">
          <cell r="B91" t="str">
            <v>제   도   사</v>
          </cell>
          <cell r="C91">
            <v>54433</v>
          </cell>
          <cell r="D91">
            <v>51818</v>
          </cell>
          <cell r="F91">
            <v>51818</v>
          </cell>
        </row>
        <row r="92">
          <cell r="B92" t="str">
            <v>시 험 사 1급</v>
          </cell>
          <cell r="C92">
            <v>46634</v>
          </cell>
          <cell r="D92">
            <v>52142</v>
          </cell>
          <cell r="F92">
            <v>52142</v>
          </cell>
        </row>
        <row r="93">
          <cell r="B93" t="str">
            <v>시 험 사 2급</v>
          </cell>
          <cell r="C93">
            <v>36671</v>
          </cell>
          <cell r="D93">
            <v>41297</v>
          </cell>
          <cell r="F93">
            <v>41297</v>
          </cell>
        </row>
        <row r="94">
          <cell r="B94" t="str">
            <v>시험보조수</v>
          </cell>
          <cell r="C94">
            <v>32484</v>
          </cell>
          <cell r="D94">
            <v>34308</v>
          </cell>
          <cell r="F94">
            <v>34308</v>
          </cell>
        </row>
        <row r="95">
          <cell r="B95" t="str">
            <v>유리공</v>
          </cell>
          <cell r="C95">
            <v>58873</v>
          </cell>
          <cell r="D95">
            <v>66670</v>
          </cell>
          <cell r="F95">
            <v>66670</v>
          </cell>
        </row>
        <row r="96">
          <cell r="B96" t="str">
            <v>함석공</v>
          </cell>
          <cell r="C96">
            <v>61305</v>
          </cell>
          <cell r="D96">
            <v>63308</v>
          </cell>
          <cell r="F96">
            <v>63308</v>
          </cell>
        </row>
        <row r="97">
          <cell r="B97" t="str">
            <v>용접공</v>
          </cell>
          <cell r="C97">
            <v>60389</v>
          </cell>
          <cell r="D97">
            <v>63468</v>
          </cell>
          <cell r="F97">
            <v>63468</v>
          </cell>
        </row>
        <row r="98">
          <cell r="B98" t="str">
            <v>닥트공</v>
          </cell>
          <cell r="C98">
            <v>51634</v>
          </cell>
          <cell r="D98">
            <v>52693</v>
          </cell>
          <cell r="F98">
            <v>52693</v>
          </cell>
        </row>
        <row r="99">
          <cell r="B99" t="str">
            <v>할석공</v>
          </cell>
          <cell r="C99">
            <v>68036</v>
          </cell>
          <cell r="D99">
            <v>72869</v>
          </cell>
          <cell r="F99">
            <v>72869</v>
          </cell>
        </row>
        <row r="100">
          <cell r="B100" t="str">
            <v>제철축로공</v>
          </cell>
          <cell r="C100">
            <v>93594</v>
          </cell>
          <cell r="D100">
            <v>102605</v>
          </cell>
          <cell r="F100">
            <v>102605</v>
          </cell>
        </row>
        <row r="101">
          <cell r="B101" t="str">
            <v>지적기사 1급</v>
          </cell>
          <cell r="C101">
            <v>97558</v>
          </cell>
          <cell r="D101">
            <v>98423</v>
          </cell>
          <cell r="F101">
            <v>98423</v>
          </cell>
        </row>
        <row r="102">
          <cell r="B102" t="str">
            <v>지적기사 2급</v>
          </cell>
          <cell r="C102">
            <v>81569</v>
          </cell>
          <cell r="D102">
            <v>81508</v>
          </cell>
          <cell r="F102">
            <v>81508</v>
          </cell>
        </row>
        <row r="103">
          <cell r="B103" t="str">
            <v>지적기능사1급</v>
          </cell>
          <cell r="C103">
            <v>57871</v>
          </cell>
          <cell r="D103">
            <v>60647</v>
          </cell>
          <cell r="F103">
            <v>60647</v>
          </cell>
        </row>
        <row r="104">
          <cell r="B104" t="str">
            <v>지적기능사2급</v>
          </cell>
          <cell r="C104">
            <v>44111</v>
          </cell>
          <cell r="D104">
            <v>45735</v>
          </cell>
          <cell r="F104">
            <v>45735</v>
          </cell>
        </row>
        <row r="105">
          <cell r="B105" t="str">
            <v>H/W설치기사</v>
          </cell>
          <cell r="C105">
            <v>81405</v>
          </cell>
          <cell r="D105">
            <v>82720</v>
          </cell>
          <cell r="F105">
            <v>82720</v>
          </cell>
        </row>
        <row r="106">
          <cell r="B106" t="str">
            <v>H/W시험기사</v>
          </cell>
          <cell r="C106">
            <v>88498</v>
          </cell>
          <cell r="D106">
            <v>89846</v>
          </cell>
          <cell r="F106">
            <v>89846</v>
          </cell>
        </row>
        <row r="107">
          <cell r="B107" t="str">
            <v>S/W시험기사</v>
          </cell>
          <cell r="C107">
            <v>98454</v>
          </cell>
          <cell r="D107">
            <v>98026</v>
          </cell>
          <cell r="F107">
            <v>98026</v>
          </cell>
        </row>
        <row r="108">
          <cell r="B108" t="str">
            <v>CPU시험기사</v>
          </cell>
          <cell r="C108">
            <v>86879</v>
          </cell>
          <cell r="D108">
            <v>88355</v>
          </cell>
          <cell r="F108">
            <v>88355</v>
          </cell>
        </row>
        <row r="109">
          <cell r="B109" t="str">
            <v>광통신기사</v>
          </cell>
          <cell r="C109">
            <v>101131</v>
          </cell>
          <cell r="D109">
            <v>108739</v>
          </cell>
          <cell r="F109">
            <v>108739</v>
          </cell>
        </row>
        <row r="110">
          <cell r="B110" t="str">
            <v>광케이블기사</v>
          </cell>
          <cell r="C110">
            <v>100005</v>
          </cell>
          <cell r="D110">
            <v>104231</v>
          </cell>
          <cell r="F110">
            <v>104231</v>
          </cell>
        </row>
        <row r="111">
          <cell r="B111" t="str">
            <v>도편수</v>
          </cell>
          <cell r="C111">
            <v>114173</v>
          </cell>
          <cell r="D111">
            <v>106094</v>
          </cell>
          <cell r="F111">
            <v>106094</v>
          </cell>
        </row>
        <row r="112">
          <cell r="B112" t="str">
            <v>목조각공</v>
          </cell>
          <cell r="C112">
            <v>93242</v>
          </cell>
          <cell r="D112">
            <v>93853</v>
          </cell>
          <cell r="F112">
            <v>93853</v>
          </cell>
        </row>
        <row r="113">
          <cell r="B113" t="str">
            <v>한식목공</v>
          </cell>
          <cell r="C113">
            <v>91540</v>
          </cell>
          <cell r="D113">
            <v>88290</v>
          </cell>
          <cell r="F113">
            <v>88290</v>
          </cell>
        </row>
        <row r="114">
          <cell r="B114" t="str">
            <v>한식목공조공</v>
          </cell>
          <cell r="C114">
            <v>63750</v>
          </cell>
          <cell r="D114">
            <v>70383</v>
          </cell>
          <cell r="F114">
            <v>70383</v>
          </cell>
        </row>
        <row r="115">
          <cell r="B115" t="str">
            <v>드잡이공</v>
          </cell>
          <cell r="C115">
            <v>100000</v>
          </cell>
          <cell r="D115">
            <v>104894</v>
          </cell>
          <cell r="F115">
            <v>104894</v>
          </cell>
        </row>
        <row r="116">
          <cell r="B116" t="str">
            <v>한식와공</v>
          </cell>
          <cell r="C116">
            <v>136422</v>
          </cell>
          <cell r="D116">
            <v>149444</v>
          </cell>
          <cell r="F116">
            <v>149444</v>
          </cell>
        </row>
        <row r="117">
          <cell r="B117" t="str">
            <v>한식와공조공</v>
          </cell>
          <cell r="C117">
            <v>90129</v>
          </cell>
          <cell r="D117">
            <v>101281</v>
          </cell>
          <cell r="F117">
            <v>101281</v>
          </cell>
        </row>
        <row r="118">
          <cell r="B118" t="str">
            <v>석조각공</v>
          </cell>
          <cell r="C118">
            <v>105942</v>
          </cell>
          <cell r="D118">
            <v>96532</v>
          </cell>
          <cell r="F118">
            <v>96532</v>
          </cell>
        </row>
        <row r="119">
          <cell r="B119" t="str">
            <v>특수화공</v>
          </cell>
          <cell r="C119">
            <v>118338</v>
          </cell>
          <cell r="D119">
            <v>133493</v>
          </cell>
          <cell r="F119">
            <v>133493</v>
          </cell>
        </row>
        <row r="120">
          <cell r="B120" t="str">
            <v>화공</v>
          </cell>
          <cell r="C120">
            <v>92088</v>
          </cell>
          <cell r="D120">
            <v>88944</v>
          </cell>
          <cell r="F120">
            <v>88944</v>
          </cell>
        </row>
        <row r="121">
          <cell r="B121" t="str">
            <v>한식미장공</v>
          </cell>
          <cell r="C121">
            <v>87575</v>
          </cell>
          <cell r="D121">
            <v>85636</v>
          </cell>
          <cell r="F121">
            <v>85636</v>
          </cell>
        </row>
        <row r="122">
          <cell r="B122" t="str">
            <v>원자력배관공</v>
          </cell>
          <cell r="C122">
            <v>95518</v>
          </cell>
          <cell r="D122">
            <v>96766</v>
          </cell>
          <cell r="F122">
            <v>96766</v>
          </cell>
        </row>
        <row r="123">
          <cell r="B123" t="str">
            <v>원자력용접공</v>
          </cell>
          <cell r="C123">
            <v>95314</v>
          </cell>
          <cell r="D123">
            <v>99944</v>
          </cell>
          <cell r="F123">
            <v>99944</v>
          </cell>
        </row>
        <row r="124">
          <cell r="B124" t="str">
            <v>원자력기계설치공</v>
          </cell>
          <cell r="C124">
            <v>90643</v>
          </cell>
          <cell r="D124">
            <v>91634</v>
          </cell>
          <cell r="F124">
            <v>91634</v>
          </cell>
        </row>
        <row r="125">
          <cell r="B125" t="str">
            <v>원자력덕트공</v>
          </cell>
          <cell r="C125">
            <v>87579</v>
          </cell>
          <cell r="D125">
            <v>90726</v>
          </cell>
          <cell r="F125">
            <v>90726</v>
          </cell>
        </row>
        <row r="126">
          <cell r="B126" t="str">
            <v>원자력제관공</v>
          </cell>
          <cell r="C126">
            <v>81226</v>
          </cell>
          <cell r="D126">
            <v>85710</v>
          </cell>
          <cell r="F126">
            <v>85710</v>
          </cell>
        </row>
        <row r="127">
          <cell r="B127" t="str">
            <v>원자력케이블전공</v>
          </cell>
          <cell r="C127">
            <v>86496</v>
          </cell>
          <cell r="D127">
            <v>87150</v>
          </cell>
          <cell r="F127">
            <v>87150</v>
          </cell>
        </row>
        <row r="128">
          <cell r="B128" t="str">
            <v>원자력계장공</v>
          </cell>
          <cell r="C128">
            <v>78849</v>
          </cell>
          <cell r="D128">
            <v>76509</v>
          </cell>
          <cell r="F128">
            <v>76509</v>
          </cell>
        </row>
        <row r="129">
          <cell r="B129" t="str">
            <v>원자력기술자</v>
          </cell>
          <cell r="C129">
            <v>82531</v>
          </cell>
          <cell r="D129">
            <v>84905</v>
          </cell>
          <cell r="F129">
            <v>84905</v>
          </cell>
        </row>
        <row r="130">
          <cell r="B130" t="str">
            <v>중급원자력기술자</v>
          </cell>
          <cell r="C130">
            <v>89064</v>
          </cell>
          <cell r="D130">
            <v>92182</v>
          </cell>
          <cell r="F130">
            <v>92182</v>
          </cell>
        </row>
        <row r="131">
          <cell r="B131" t="str">
            <v>상급원자력기술자</v>
          </cell>
          <cell r="C131">
            <v>102040</v>
          </cell>
          <cell r="D131">
            <v>105581</v>
          </cell>
          <cell r="F131">
            <v>105581</v>
          </cell>
        </row>
        <row r="132">
          <cell r="B132" t="str">
            <v>원자력품질관리사</v>
          </cell>
          <cell r="C132">
            <v>94015</v>
          </cell>
          <cell r="D132">
            <v>94169</v>
          </cell>
          <cell r="F132">
            <v>94169</v>
          </cell>
        </row>
        <row r="133">
          <cell r="B133" t="str">
            <v>원자력특별인부</v>
          </cell>
          <cell r="C133">
            <v>71115</v>
          </cell>
          <cell r="D133">
            <v>71397</v>
          </cell>
          <cell r="F133">
            <v>71397</v>
          </cell>
        </row>
        <row r="134">
          <cell r="B134" t="str">
            <v>원자력보온공</v>
          </cell>
          <cell r="C134">
            <v>79558</v>
          </cell>
          <cell r="D134">
            <v>84891</v>
          </cell>
          <cell r="F134">
            <v>84891</v>
          </cell>
        </row>
        <row r="135">
          <cell r="B135" t="str">
            <v>원자력플랜트전공</v>
          </cell>
          <cell r="C135">
            <v>88190</v>
          </cell>
          <cell r="D135">
            <v>85861</v>
          </cell>
          <cell r="F135">
            <v>85861</v>
          </cell>
        </row>
        <row r="136">
          <cell r="B136" t="str">
            <v>고급원자력비파괴시험</v>
          </cell>
          <cell r="C136">
            <v>87624</v>
          </cell>
          <cell r="D136">
            <v>89445</v>
          </cell>
          <cell r="F136">
            <v>89445</v>
          </cell>
        </row>
        <row r="137">
          <cell r="B137" t="str">
            <v>특급원자력비파괴시험</v>
          </cell>
          <cell r="C137">
            <v>131022</v>
          </cell>
          <cell r="D137">
            <v>136394</v>
          </cell>
          <cell r="F137">
            <v>136394</v>
          </cell>
        </row>
        <row r="138">
          <cell r="B138" t="str">
            <v>전기공사기사1급</v>
          </cell>
          <cell r="C138">
            <v>63980</v>
          </cell>
          <cell r="D138">
            <v>64800</v>
          </cell>
          <cell r="F138">
            <v>64800</v>
          </cell>
        </row>
        <row r="139">
          <cell r="B139" t="str">
            <v>전기공사기사2급</v>
          </cell>
          <cell r="C139">
            <v>58372</v>
          </cell>
          <cell r="D139">
            <v>62990</v>
          </cell>
          <cell r="F139">
            <v>62990</v>
          </cell>
        </row>
        <row r="140">
          <cell r="B140" t="str">
            <v>통신기사1급</v>
          </cell>
          <cell r="C140">
            <v>92459</v>
          </cell>
          <cell r="D140">
            <v>92355</v>
          </cell>
          <cell r="F140">
            <v>92355</v>
          </cell>
        </row>
        <row r="141">
          <cell r="B141" t="str">
            <v>통신기사2급</v>
          </cell>
          <cell r="C141">
            <v>86709</v>
          </cell>
          <cell r="D141">
            <v>91949</v>
          </cell>
          <cell r="F141">
            <v>91949</v>
          </cell>
        </row>
        <row r="142">
          <cell r="B142" t="str">
            <v>통신기능사</v>
          </cell>
          <cell r="C142">
            <v>73945</v>
          </cell>
          <cell r="D142">
            <v>73064</v>
          </cell>
          <cell r="F142">
            <v>73064</v>
          </cell>
        </row>
        <row r="143">
          <cell r="B143" t="str">
            <v>노즐공</v>
          </cell>
          <cell r="C143">
            <v>66731</v>
          </cell>
          <cell r="D143">
            <v>63841</v>
          </cell>
          <cell r="F143">
            <v>63841</v>
          </cell>
        </row>
        <row r="144">
          <cell r="B144" t="str">
            <v>코킹공</v>
          </cell>
          <cell r="C144">
            <v>56412</v>
          </cell>
          <cell r="D144">
            <v>61248</v>
          </cell>
          <cell r="F144">
            <v>61248</v>
          </cell>
        </row>
        <row r="145">
          <cell r="B145" t="str">
            <v>변전전공</v>
          </cell>
          <cell r="C145">
            <v>84845</v>
          </cell>
          <cell r="D145">
            <v>84511</v>
          </cell>
          <cell r="F145">
            <v>84511</v>
          </cell>
        </row>
      </sheetData>
      <sheetData sheetId="16" refreshError="1">
        <row r="1">
          <cell r="B1" t="str">
            <v>◆ 수목 단가조사표</v>
          </cell>
        </row>
        <row r="2">
          <cell r="A2" t="str">
            <v>코드번호</v>
          </cell>
          <cell r="B2" t="str">
            <v>품       명</v>
          </cell>
          <cell r="C2" t="str">
            <v>규    격</v>
          </cell>
          <cell r="D2" t="str">
            <v>단</v>
          </cell>
          <cell r="E2" t="str">
            <v>낙찰율(100%)</v>
          </cell>
        </row>
        <row r="3">
          <cell r="D3" t="str">
            <v>위</v>
          </cell>
          <cell r="E3" t="str">
            <v>적용단가</v>
          </cell>
        </row>
        <row r="4">
          <cell r="A4" t="str">
            <v>MATE001</v>
          </cell>
          <cell r="B4" t="str">
            <v>조형소나무A</v>
          </cell>
          <cell r="C4" t="str">
            <v>H3.0xW1.5xR12</v>
          </cell>
          <cell r="D4" t="str">
            <v>주</v>
          </cell>
          <cell r="E4">
            <v>197000</v>
          </cell>
        </row>
        <row r="5">
          <cell r="A5" t="str">
            <v>MATE002</v>
          </cell>
          <cell r="B5" t="str">
            <v>조형소나무B</v>
          </cell>
          <cell r="C5" t="str">
            <v>H4.0xW2.0xR20</v>
          </cell>
          <cell r="D5" t="str">
            <v>주</v>
          </cell>
          <cell r="E5">
            <v>321000</v>
          </cell>
        </row>
        <row r="6">
          <cell r="A6" t="str">
            <v>MATE003</v>
          </cell>
          <cell r="B6" t="str">
            <v>선주목</v>
          </cell>
          <cell r="C6" t="str">
            <v>H2.5xW1.5</v>
          </cell>
          <cell r="D6" t="str">
            <v>주</v>
          </cell>
          <cell r="E6">
            <v>417000</v>
          </cell>
        </row>
        <row r="7">
          <cell r="A7" t="str">
            <v>MATE004</v>
          </cell>
          <cell r="B7" t="str">
            <v>스트로브잣</v>
          </cell>
          <cell r="C7" t="str">
            <v>H2.5xW1.2</v>
          </cell>
          <cell r="D7" t="str">
            <v>주</v>
          </cell>
          <cell r="E7">
            <v>29700</v>
          </cell>
        </row>
        <row r="8">
          <cell r="A8" t="str">
            <v>MATE005</v>
          </cell>
          <cell r="B8" t="str">
            <v>조형향나무</v>
          </cell>
          <cell r="C8" t="str">
            <v>H3.5xW1.5</v>
          </cell>
          <cell r="D8" t="str">
            <v>주</v>
          </cell>
          <cell r="E8">
            <v>534000</v>
          </cell>
        </row>
        <row r="9">
          <cell r="A9" t="str">
            <v>MATE006</v>
          </cell>
          <cell r="B9" t="str">
            <v>서양측백</v>
          </cell>
          <cell r="C9" t="str">
            <v>H1.5xW0.5</v>
          </cell>
          <cell r="D9" t="str">
            <v>주</v>
          </cell>
          <cell r="E9">
            <v>15200</v>
          </cell>
        </row>
        <row r="10">
          <cell r="A10" t="str">
            <v>MATF001</v>
          </cell>
          <cell r="B10" t="str">
            <v>꽃사과</v>
          </cell>
          <cell r="C10" t="str">
            <v>H2.5xR 6</v>
          </cell>
          <cell r="D10" t="str">
            <v>주</v>
          </cell>
          <cell r="E10">
            <v>42700</v>
          </cell>
        </row>
        <row r="11">
          <cell r="A11" t="str">
            <v>MATF002</v>
          </cell>
          <cell r="B11" t="str">
            <v>느티나무</v>
          </cell>
          <cell r="C11" t="str">
            <v>H4.0xR15</v>
          </cell>
          <cell r="D11" t="str">
            <v>주</v>
          </cell>
          <cell r="E11">
            <v>335000</v>
          </cell>
        </row>
        <row r="12">
          <cell r="A12" t="str">
            <v>MATF003</v>
          </cell>
          <cell r="B12" t="str">
            <v>매화나무</v>
          </cell>
          <cell r="C12" t="str">
            <v>H2.5xR 6</v>
          </cell>
          <cell r="D12" t="str">
            <v>주</v>
          </cell>
          <cell r="E12">
            <v>36100</v>
          </cell>
        </row>
        <row r="13">
          <cell r="A13" t="str">
            <v>MATF004</v>
          </cell>
          <cell r="B13" t="str">
            <v>목련</v>
          </cell>
          <cell r="C13" t="str">
            <v>H3.5xR12</v>
          </cell>
          <cell r="D13" t="str">
            <v>주</v>
          </cell>
          <cell r="E13">
            <v>169000</v>
          </cell>
        </row>
        <row r="14">
          <cell r="A14" t="str">
            <v>MATF005</v>
          </cell>
          <cell r="B14" t="str">
            <v>왕벚나무</v>
          </cell>
          <cell r="C14" t="str">
            <v>H3.5xB 8</v>
          </cell>
          <cell r="D14" t="str">
            <v>주</v>
          </cell>
          <cell r="E14">
            <v>82800</v>
          </cell>
        </row>
        <row r="15">
          <cell r="A15" t="str">
            <v>MATF006</v>
          </cell>
          <cell r="B15" t="str">
            <v>자작나무</v>
          </cell>
          <cell r="C15" t="str">
            <v>H3.0xB 6</v>
          </cell>
          <cell r="D15" t="str">
            <v>주</v>
          </cell>
          <cell r="E15">
            <v>51500</v>
          </cell>
        </row>
        <row r="16">
          <cell r="A16" t="str">
            <v>MATF007</v>
          </cell>
          <cell r="B16" t="str">
            <v>홍단풍</v>
          </cell>
          <cell r="C16" t="str">
            <v>H2.5xR 8</v>
          </cell>
          <cell r="D16" t="str">
            <v>주</v>
          </cell>
          <cell r="E16">
            <v>132000</v>
          </cell>
        </row>
        <row r="17">
          <cell r="A17" t="str">
            <v>MATF008</v>
          </cell>
          <cell r="B17" t="str">
            <v>칠엽수</v>
          </cell>
          <cell r="C17" t="str">
            <v>H2.5xR 8</v>
          </cell>
          <cell r="D17" t="str">
            <v>주</v>
          </cell>
          <cell r="E17">
            <v>120000</v>
          </cell>
        </row>
        <row r="18">
          <cell r="A18" t="str">
            <v>MATF009</v>
          </cell>
          <cell r="B18" t="str">
            <v>산수유</v>
          </cell>
          <cell r="C18" t="str">
            <v>H2.0xW0.9xR5</v>
          </cell>
          <cell r="D18" t="str">
            <v>주</v>
          </cell>
          <cell r="E18">
            <v>29800</v>
          </cell>
        </row>
        <row r="19">
          <cell r="A19" t="str">
            <v>MATL001</v>
          </cell>
          <cell r="B19" t="str">
            <v>회양목</v>
          </cell>
          <cell r="C19" t="str">
            <v>H0.3xW0.3</v>
          </cell>
          <cell r="D19" t="str">
            <v>주</v>
          </cell>
          <cell r="E19">
            <v>2700</v>
          </cell>
        </row>
        <row r="20">
          <cell r="A20" t="str">
            <v>MATL002</v>
          </cell>
          <cell r="B20" t="str">
            <v>눈주목</v>
          </cell>
          <cell r="C20" t="str">
            <v>H0.4xW0.4</v>
          </cell>
          <cell r="D20" t="str">
            <v>주</v>
          </cell>
          <cell r="E20">
            <v>13000</v>
          </cell>
        </row>
        <row r="21">
          <cell r="A21" t="str">
            <v>MATL003</v>
          </cell>
          <cell r="B21" t="str">
            <v>화살나무</v>
          </cell>
          <cell r="C21" t="str">
            <v>H1.0xW0.6</v>
          </cell>
          <cell r="D21" t="str">
            <v>주</v>
          </cell>
          <cell r="E21">
            <v>14300</v>
          </cell>
        </row>
        <row r="22">
          <cell r="A22" t="str">
            <v>MATL004</v>
          </cell>
          <cell r="B22" t="str">
            <v>개나리</v>
          </cell>
          <cell r="C22" t="str">
            <v>H1.2x5지</v>
          </cell>
          <cell r="D22" t="str">
            <v>주</v>
          </cell>
          <cell r="E22">
            <v>1000</v>
          </cell>
        </row>
        <row r="23">
          <cell r="A23" t="str">
            <v>MATL005</v>
          </cell>
          <cell r="B23" t="str">
            <v>개쉬땅나무</v>
          </cell>
          <cell r="C23" t="str">
            <v>H1.5xW0.5</v>
          </cell>
          <cell r="D23" t="str">
            <v>주</v>
          </cell>
          <cell r="E23">
            <v>10000</v>
          </cell>
        </row>
        <row r="24">
          <cell r="A24" t="str">
            <v>MATL006</v>
          </cell>
          <cell r="B24" t="str">
            <v>백철쭉</v>
          </cell>
          <cell r="C24" t="str">
            <v>H0.3xW0.4</v>
          </cell>
          <cell r="D24" t="str">
            <v>주</v>
          </cell>
          <cell r="E24">
            <v>1900</v>
          </cell>
        </row>
        <row r="25">
          <cell r="A25" t="str">
            <v>MATL007</v>
          </cell>
          <cell r="B25" t="str">
            <v>자산홍</v>
          </cell>
          <cell r="C25" t="str">
            <v>H0.4xW0.4</v>
          </cell>
          <cell r="D25" t="str">
            <v>주</v>
          </cell>
          <cell r="E25">
            <v>2300</v>
          </cell>
        </row>
        <row r="26">
          <cell r="A26" t="str">
            <v>MATL008</v>
          </cell>
          <cell r="B26" t="str">
            <v>황매화</v>
          </cell>
          <cell r="C26" t="str">
            <v>H1.0xW0.6</v>
          </cell>
          <cell r="D26" t="str">
            <v>주</v>
          </cell>
          <cell r="E26">
            <v>3300</v>
          </cell>
        </row>
        <row r="27">
          <cell r="A27" t="str">
            <v>MATG001</v>
          </cell>
          <cell r="B27" t="str">
            <v>맥문동</v>
          </cell>
          <cell r="C27" t="str">
            <v>3~5분얼</v>
          </cell>
          <cell r="D27" t="str">
            <v>본</v>
          </cell>
          <cell r="E27">
            <v>440</v>
          </cell>
        </row>
        <row r="28">
          <cell r="A28" t="str">
            <v>MATG002</v>
          </cell>
          <cell r="B28" t="str">
            <v>갯버들</v>
          </cell>
          <cell r="C28" t="str">
            <v>H1.0</v>
          </cell>
          <cell r="D28" t="str">
            <v>주</v>
          </cell>
          <cell r="E28">
            <v>2500</v>
          </cell>
        </row>
        <row r="29">
          <cell r="A29" t="str">
            <v>MATG003</v>
          </cell>
          <cell r="B29" t="str">
            <v>갈대</v>
          </cell>
          <cell r="C29" t="str">
            <v>2~3분얼</v>
          </cell>
          <cell r="D29" t="str">
            <v>본</v>
          </cell>
          <cell r="E29">
            <v>800</v>
          </cell>
        </row>
        <row r="30">
          <cell r="A30" t="str">
            <v>MATG004</v>
          </cell>
          <cell r="B30" t="str">
            <v>물억새</v>
          </cell>
          <cell r="C30" t="str">
            <v>3치POT</v>
          </cell>
          <cell r="D30" t="str">
            <v>본</v>
          </cell>
          <cell r="E30">
            <v>800</v>
          </cell>
        </row>
        <row r="31">
          <cell r="A31" t="str">
            <v>MATG005</v>
          </cell>
          <cell r="B31" t="str">
            <v>부들</v>
          </cell>
          <cell r="C31" t="str">
            <v>1~2분얼</v>
          </cell>
          <cell r="D31" t="str">
            <v>본</v>
          </cell>
          <cell r="E31">
            <v>1700</v>
          </cell>
        </row>
        <row r="32">
          <cell r="A32" t="str">
            <v>MATG006</v>
          </cell>
          <cell r="B32" t="str">
            <v>낙지다리</v>
          </cell>
          <cell r="C32" t="str">
            <v>3치POT</v>
          </cell>
          <cell r="D32" t="str">
            <v>본</v>
          </cell>
          <cell r="E32">
            <v>1200</v>
          </cell>
        </row>
        <row r="33">
          <cell r="A33" t="str">
            <v>MATG007</v>
          </cell>
          <cell r="B33" t="str">
            <v>도루박이</v>
          </cell>
          <cell r="C33" t="str">
            <v>3치POT</v>
          </cell>
          <cell r="D33" t="str">
            <v>본</v>
          </cell>
          <cell r="E33">
            <v>1200</v>
          </cell>
        </row>
        <row r="34">
          <cell r="A34" t="str">
            <v>MATG008</v>
          </cell>
          <cell r="B34" t="str">
            <v>수크렁</v>
          </cell>
          <cell r="C34" t="str">
            <v>4치POT</v>
          </cell>
          <cell r="D34" t="str">
            <v>본</v>
          </cell>
          <cell r="E34">
            <v>1800</v>
          </cell>
        </row>
        <row r="35">
          <cell r="A35" t="str">
            <v>MATG009</v>
          </cell>
          <cell r="B35" t="str">
            <v>옥잠화</v>
          </cell>
          <cell r="C35" t="str">
            <v>4~5분얼</v>
          </cell>
          <cell r="D35" t="str">
            <v>본</v>
          </cell>
          <cell r="E35">
            <v>4000</v>
          </cell>
        </row>
        <row r="36">
          <cell r="A36" t="str">
            <v>MATG010</v>
          </cell>
          <cell r="B36" t="str">
            <v>비비추</v>
          </cell>
          <cell r="C36" t="str">
            <v>4~5분얼</v>
          </cell>
          <cell r="D36" t="str">
            <v>본</v>
          </cell>
          <cell r="E36">
            <v>2000</v>
          </cell>
        </row>
        <row r="37">
          <cell r="A37" t="str">
            <v>MATG011</v>
          </cell>
          <cell r="B37" t="str">
            <v>꽃창포</v>
          </cell>
          <cell r="C37" t="str">
            <v>2~3분얼</v>
          </cell>
          <cell r="D37" t="str">
            <v>본</v>
          </cell>
          <cell r="E37">
            <v>2850</v>
          </cell>
        </row>
        <row r="38">
          <cell r="A38" t="str">
            <v>MATG012</v>
          </cell>
          <cell r="B38" t="str">
            <v>수선화</v>
          </cell>
          <cell r="C38" t="str">
            <v>개화구</v>
          </cell>
          <cell r="D38" t="str">
            <v>본</v>
          </cell>
          <cell r="E38">
            <v>1700</v>
          </cell>
        </row>
        <row r="39">
          <cell r="A39" t="str">
            <v>MATG013</v>
          </cell>
          <cell r="B39" t="str">
            <v>미나리</v>
          </cell>
          <cell r="C39" t="str">
            <v>2~3분얼</v>
          </cell>
          <cell r="D39" t="str">
            <v>본</v>
          </cell>
          <cell r="E39">
            <v>1300</v>
          </cell>
        </row>
        <row r="40">
          <cell r="A40" t="str">
            <v>MATG014</v>
          </cell>
          <cell r="B40" t="str">
            <v>속새</v>
          </cell>
          <cell r="C40" t="str">
            <v>3치POT</v>
          </cell>
          <cell r="D40" t="str">
            <v>본</v>
          </cell>
          <cell r="E40">
            <v>2500</v>
          </cell>
        </row>
        <row r="41">
          <cell r="A41" t="str">
            <v>MATG015</v>
          </cell>
          <cell r="B41" t="str">
            <v>앵초</v>
          </cell>
          <cell r="C41" t="str">
            <v>4치POT</v>
          </cell>
          <cell r="D41" t="str">
            <v>본</v>
          </cell>
          <cell r="E41">
            <v>1500</v>
          </cell>
        </row>
        <row r="42">
          <cell r="A42" t="str">
            <v>MATG016</v>
          </cell>
          <cell r="B42" t="str">
            <v>은방울꽃</v>
          </cell>
          <cell r="C42" t="str">
            <v>4치POT</v>
          </cell>
          <cell r="D42" t="str">
            <v>본</v>
          </cell>
          <cell r="E42">
            <v>2000</v>
          </cell>
        </row>
        <row r="43">
          <cell r="A43" t="str">
            <v>MATG017</v>
          </cell>
          <cell r="B43" t="str">
            <v>개구리밥</v>
          </cell>
          <cell r="C43" t="str">
            <v>4치POT</v>
          </cell>
          <cell r="D43" t="str">
            <v>본</v>
          </cell>
          <cell r="E43">
            <v>800</v>
          </cell>
        </row>
        <row r="44">
          <cell r="A44" t="str">
            <v>MATG018</v>
          </cell>
          <cell r="B44" t="str">
            <v>생이가래</v>
          </cell>
          <cell r="C44" t="str">
            <v>2~3분얼</v>
          </cell>
          <cell r="D44" t="str">
            <v>본</v>
          </cell>
          <cell r="E44">
            <v>1500</v>
          </cell>
        </row>
        <row r="45">
          <cell r="A45" t="str">
            <v>MATG019</v>
          </cell>
          <cell r="B45" t="str">
            <v>부레옥잠</v>
          </cell>
          <cell r="C45" t="str">
            <v>2~3분얼</v>
          </cell>
          <cell r="D45" t="str">
            <v>본</v>
          </cell>
          <cell r="E45">
            <v>2000</v>
          </cell>
        </row>
        <row r="46">
          <cell r="A46" t="str">
            <v>MATT001</v>
          </cell>
          <cell r="B46" t="str">
            <v>잔디</v>
          </cell>
          <cell r="C46" t="str">
            <v>0.3x0.3x0.03</v>
          </cell>
          <cell r="D46" t="str">
            <v>매</v>
          </cell>
          <cell r="E46">
            <v>280</v>
          </cell>
        </row>
        <row r="47">
          <cell r="A47" t="str">
            <v>MATT003</v>
          </cell>
          <cell r="B47" t="str">
            <v>유기질비료</v>
          </cell>
          <cell r="C47" t="str">
            <v>계분,20kg/포</v>
          </cell>
          <cell r="D47" t="str">
            <v>포</v>
          </cell>
          <cell r="E47">
            <v>3000</v>
          </cell>
        </row>
        <row r="48">
          <cell r="A48" t="str">
            <v>MATT004</v>
          </cell>
          <cell r="B48" t="str">
            <v>생명정</v>
          </cell>
          <cell r="C48" t="str">
            <v>20kg/포</v>
          </cell>
          <cell r="D48" t="str">
            <v>포</v>
          </cell>
          <cell r="E48">
            <v>7000</v>
          </cell>
        </row>
        <row r="49">
          <cell r="A49" t="str">
            <v>MATT008</v>
          </cell>
          <cell r="B49" t="str">
            <v>아각지주</v>
          </cell>
          <cell r="C49" t="str">
            <v>SH-412</v>
          </cell>
          <cell r="D49" t="str">
            <v>조</v>
          </cell>
          <cell r="E49">
            <v>4500</v>
          </cell>
        </row>
        <row r="50">
          <cell r="A50" t="str">
            <v>MATT009</v>
          </cell>
          <cell r="B50" t="str">
            <v>삼발이소형</v>
          </cell>
          <cell r="C50" t="str">
            <v>SH-401</v>
          </cell>
          <cell r="D50" t="str">
            <v>조</v>
          </cell>
          <cell r="E50">
            <v>4500</v>
          </cell>
        </row>
        <row r="51">
          <cell r="A51" t="str">
            <v>MATT010</v>
          </cell>
          <cell r="B51" t="str">
            <v>삼발이대형</v>
          </cell>
          <cell r="C51" t="str">
            <v>SH-471</v>
          </cell>
          <cell r="D51" t="str">
            <v>조</v>
          </cell>
          <cell r="E51">
            <v>6000</v>
          </cell>
        </row>
        <row r="52">
          <cell r="A52" t="str">
            <v>MATT011</v>
          </cell>
          <cell r="B52" t="str">
            <v>사각지주</v>
          </cell>
          <cell r="C52" t="str">
            <v>SH-474</v>
          </cell>
          <cell r="D52" t="str">
            <v>조</v>
          </cell>
          <cell r="E52">
            <v>11000</v>
          </cell>
        </row>
        <row r="53">
          <cell r="A53" t="str">
            <v>MATT012</v>
          </cell>
          <cell r="B53" t="str">
            <v>새끼</v>
          </cell>
          <cell r="D53" t="str">
            <v>m</v>
          </cell>
          <cell r="E53">
            <v>54</v>
          </cell>
        </row>
        <row r="54">
          <cell r="A54" t="str">
            <v>MATT013</v>
          </cell>
          <cell r="B54" t="str">
            <v>가마니</v>
          </cell>
          <cell r="D54" t="str">
            <v>매</v>
          </cell>
          <cell r="E54">
            <v>2700</v>
          </cell>
        </row>
        <row r="55">
          <cell r="A55" t="str">
            <v>MATT014</v>
          </cell>
          <cell r="B55" t="str">
            <v>대나무</v>
          </cell>
          <cell r="C55" t="str">
            <v>D30xL3.5</v>
          </cell>
          <cell r="D55" t="str">
            <v>m</v>
          </cell>
          <cell r="E55">
            <v>704</v>
          </cell>
        </row>
        <row r="56">
          <cell r="A56" t="str">
            <v>MATT015</v>
          </cell>
          <cell r="B56" t="str">
            <v>마닐라로프</v>
          </cell>
          <cell r="C56" t="str">
            <v>6mm</v>
          </cell>
          <cell r="D56" t="str">
            <v>m</v>
          </cell>
          <cell r="E56">
            <v>100</v>
          </cell>
        </row>
      </sheetData>
      <sheetData sheetId="17" refreshError="1">
        <row r="1">
          <cell r="A1" t="str">
            <v>코드번호</v>
          </cell>
          <cell r="B1" t="str">
            <v>품       명</v>
          </cell>
          <cell r="C1" t="str">
            <v>규    격</v>
          </cell>
          <cell r="D1" t="str">
            <v>단</v>
          </cell>
          <cell r="E1" t="str">
            <v>적용단가</v>
          </cell>
        </row>
        <row r="2">
          <cell r="D2" t="str">
            <v>위</v>
          </cell>
        </row>
        <row r="3">
          <cell r="A3" t="str">
            <v>MAC00003</v>
          </cell>
          <cell r="B3" t="str">
            <v>레 미 콘</v>
          </cell>
          <cell r="C3" t="str">
            <v>25-210-12</v>
          </cell>
          <cell r="D3" t="str">
            <v>m3</v>
          </cell>
          <cell r="E3">
            <v>45210</v>
          </cell>
        </row>
        <row r="4">
          <cell r="A4" t="str">
            <v>MAC00004</v>
          </cell>
          <cell r="B4" t="str">
            <v>레 미 콘</v>
          </cell>
          <cell r="C4" t="str">
            <v>25-180-8</v>
          </cell>
          <cell r="D4" t="str">
            <v>m3</v>
          </cell>
          <cell r="E4">
            <v>43060</v>
          </cell>
        </row>
        <row r="5">
          <cell r="A5" t="str">
            <v>MAC00006</v>
          </cell>
          <cell r="B5" t="str">
            <v>시 멘 트</v>
          </cell>
          <cell r="C5" t="str">
            <v>40KG/포</v>
          </cell>
          <cell r="D5" t="str">
            <v>kg</v>
          </cell>
          <cell r="E5">
            <v>68.7</v>
          </cell>
        </row>
        <row r="6">
          <cell r="A6" t="str">
            <v>MAC00007</v>
          </cell>
          <cell r="B6" t="str">
            <v>모     래</v>
          </cell>
          <cell r="C6" t="str">
            <v>강사</v>
          </cell>
          <cell r="D6" t="str">
            <v>m3</v>
          </cell>
          <cell r="E6">
            <v>15000</v>
          </cell>
        </row>
        <row r="7">
          <cell r="A7" t="str">
            <v>MAC00008</v>
          </cell>
          <cell r="B7" t="str">
            <v>자     갈</v>
          </cell>
          <cell r="C7" t="str">
            <v>Φ50~100mm</v>
          </cell>
          <cell r="D7" t="str">
            <v>m3</v>
          </cell>
          <cell r="E7">
            <v>12000</v>
          </cell>
        </row>
        <row r="8">
          <cell r="A8" t="str">
            <v>MAC00009</v>
          </cell>
          <cell r="B8" t="str">
            <v>자     갈</v>
          </cell>
          <cell r="C8" t="str">
            <v>#467(Φ40mm)</v>
          </cell>
          <cell r="D8" t="str">
            <v>m3</v>
          </cell>
          <cell r="E8">
            <v>12000</v>
          </cell>
        </row>
        <row r="9">
          <cell r="A9" t="str">
            <v>MAC00010</v>
          </cell>
          <cell r="B9" t="str">
            <v>잡     석</v>
          </cell>
          <cell r="C9" t="str">
            <v>#467(Φ40mm)</v>
          </cell>
          <cell r="D9" t="str">
            <v>m3</v>
          </cell>
          <cell r="E9">
            <v>10000</v>
          </cell>
        </row>
        <row r="10">
          <cell r="A10" t="str">
            <v>MAC00011</v>
          </cell>
          <cell r="B10" t="str">
            <v>혼합골재</v>
          </cell>
          <cell r="C10" t="str">
            <v>A급 기층재</v>
          </cell>
          <cell r="D10" t="str">
            <v>m3</v>
          </cell>
          <cell r="E10">
            <v>11000</v>
          </cell>
        </row>
        <row r="11">
          <cell r="A11" t="str">
            <v>MAC00014</v>
          </cell>
          <cell r="B11" t="str">
            <v>이형철근</v>
          </cell>
          <cell r="C11" t="str">
            <v>D13</v>
          </cell>
          <cell r="D11" t="str">
            <v>kg</v>
          </cell>
          <cell r="E11">
            <v>301</v>
          </cell>
        </row>
        <row r="12">
          <cell r="A12" t="str">
            <v>MAC00017</v>
          </cell>
          <cell r="B12" t="str">
            <v>미송각재</v>
          </cell>
          <cell r="C12" t="str">
            <v>상품</v>
          </cell>
          <cell r="D12" t="str">
            <v>m3</v>
          </cell>
          <cell r="E12">
            <v>240000</v>
          </cell>
        </row>
        <row r="13">
          <cell r="A13" t="str">
            <v>MAC005000</v>
          </cell>
          <cell r="B13" t="str">
            <v>육송원목</v>
          </cell>
          <cell r="C13" t="str">
            <v>Φ120</v>
          </cell>
          <cell r="D13" t="str">
            <v>m3</v>
          </cell>
          <cell r="E13">
            <v>1197604</v>
          </cell>
        </row>
        <row r="14">
          <cell r="A14" t="str">
            <v>MAC112300</v>
          </cell>
          <cell r="B14" t="str">
            <v>철     못</v>
          </cell>
          <cell r="C14" t="str">
            <v>N 75</v>
          </cell>
          <cell r="D14" t="str">
            <v>kg</v>
          </cell>
          <cell r="E14">
            <v>532</v>
          </cell>
        </row>
        <row r="15">
          <cell r="A15" t="str">
            <v>MAC124210</v>
          </cell>
          <cell r="B15" t="str">
            <v>STS강판</v>
          </cell>
          <cell r="C15" t="str">
            <v>T3.0</v>
          </cell>
          <cell r="D15" t="str">
            <v>kg</v>
          </cell>
          <cell r="E15">
            <v>1811</v>
          </cell>
        </row>
        <row r="16">
          <cell r="A16" t="str">
            <v>MAC150100</v>
          </cell>
          <cell r="B16" t="str">
            <v>앵커볼트</v>
          </cell>
          <cell r="C16" t="str">
            <v>인서트,3/8"</v>
          </cell>
          <cell r="D16" t="str">
            <v>EA</v>
          </cell>
          <cell r="E16">
            <v>300</v>
          </cell>
        </row>
        <row r="17">
          <cell r="A17" t="str">
            <v>MAC151100</v>
          </cell>
          <cell r="B17" t="str">
            <v>STS나사못</v>
          </cell>
          <cell r="C17" t="str">
            <v>Φ6xL50</v>
          </cell>
          <cell r="D17" t="str">
            <v>EA</v>
          </cell>
          <cell r="E17">
            <v>72.8</v>
          </cell>
        </row>
        <row r="18">
          <cell r="A18" t="str">
            <v>MAC00025</v>
          </cell>
          <cell r="B18" t="str">
            <v>고      철</v>
          </cell>
          <cell r="C18" t="str">
            <v>스텐 27종</v>
          </cell>
          <cell r="D18" t="str">
            <v>kg</v>
          </cell>
          <cell r="E18">
            <v>450</v>
          </cell>
        </row>
        <row r="19">
          <cell r="A19" t="str">
            <v>MAC00026</v>
          </cell>
          <cell r="B19" t="str">
            <v>고      철</v>
          </cell>
          <cell r="C19" t="str">
            <v>철재 상품</v>
          </cell>
          <cell r="D19" t="str">
            <v>kg</v>
          </cell>
          <cell r="E19">
            <v>70</v>
          </cell>
        </row>
        <row r="20">
          <cell r="A20" t="str">
            <v>MAC36120</v>
          </cell>
          <cell r="B20" t="str">
            <v>목재방부도료</v>
          </cell>
          <cell r="C20" t="str">
            <v>오일스테인</v>
          </cell>
          <cell r="D20" t="str">
            <v>L</v>
          </cell>
          <cell r="E20">
            <v>8707</v>
          </cell>
        </row>
        <row r="21">
          <cell r="A21" t="str">
            <v>MAC00031</v>
          </cell>
          <cell r="B21" t="str">
            <v>용  접  봉</v>
          </cell>
          <cell r="C21" t="str">
            <v>KSE5016 Φ4</v>
          </cell>
          <cell r="D21" t="str">
            <v>KG</v>
          </cell>
          <cell r="E21">
            <v>1450</v>
          </cell>
        </row>
        <row r="22">
          <cell r="A22" t="str">
            <v>MAC00032</v>
          </cell>
          <cell r="B22" t="str">
            <v>용  접  봉</v>
          </cell>
          <cell r="C22" t="str">
            <v>AWSE309-16 Φ3.2</v>
          </cell>
          <cell r="D22" t="str">
            <v>KG</v>
          </cell>
          <cell r="E22">
            <v>8730</v>
          </cell>
        </row>
        <row r="23">
          <cell r="A23" t="str">
            <v>MAC00033</v>
          </cell>
          <cell r="B23" t="str">
            <v>산      소</v>
          </cell>
          <cell r="C23" t="str">
            <v>공업용 6000L</v>
          </cell>
          <cell r="D23" t="str">
            <v>L</v>
          </cell>
          <cell r="E23">
            <v>1</v>
          </cell>
        </row>
        <row r="24">
          <cell r="A24" t="str">
            <v>MAC00034</v>
          </cell>
          <cell r="B24" t="str">
            <v>아세틸렌</v>
          </cell>
          <cell r="C24" t="str">
            <v>용접용 98%</v>
          </cell>
          <cell r="D24" t="str">
            <v>KG</v>
          </cell>
          <cell r="E24">
            <v>8000</v>
          </cell>
        </row>
        <row r="25">
          <cell r="A25" t="str">
            <v>MAC00035</v>
          </cell>
          <cell r="B25" t="str">
            <v>전  기  료</v>
          </cell>
          <cell r="C25" t="str">
            <v>산업 고압,을</v>
          </cell>
          <cell r="D25" t="str">
            <v>KW/H</v>
          </cell>
          <cell r="E25">
            <v>61.8</v>
          </cell>
        </row>
        <row r="26">
          <cell r="A26" t="str">
            <v>MAC00036</v>
          </cell>
          <cell r="B26" t="str">
            <v>아  르  곤</v>
          </cell>
          <cell r="C26" t="str">
            <v>99% 공업용</v>
          </cell>
          <cell r="D26" t="str">
            <v>L</v>
          </cell>
          <cell r="E26">
            <v>4</v>
          </cell>
        </row>
        <row r="27">
          <cell r="A27" t="str">
            <v>MAC36310</v>
          </cell>
          <cell r="B27" t="str">
            <v>퍼      티</v>
          </cell>
          <cell r="C27" t="str">
            <v>회색 319</v>
          </cell>
          <cell r="D27" t="str">
            <v>kg</v>
          </cell>
          <cell r="E27">
            <v>939</v>
          </cell>
        </row>
        <row r="28">
          <cell r="A28" t="str">
            <v>MAC00043</v>
          </cell>
          <cell r="B28" t="str">
            <v>연  마  지</v>
          </cell>
          <cell r="C28" t="str">
            <v>#150~800</v>
          </cell>
          <cell r="D28" t="str">
            <v>매</v>
          </cell>
          <cell r="E28">
            <v>140</v>
          </cell>
        </row>
        <row r="29">
          <cell r="A29" t="str">
            <v>MAC00052</v>
          </cell>
          <cell r="B29" t="str">
            <v>넝      마</v>
          </cell>
          <cell r="C29" t="str">
            <v>면직물 상</v>
          </cell>
          <cell r="D29" t="str">
            <v>kg</v>
          </cell>
          <cell r="E29">
            <v>1500</v>
          </cell>
        </row>
        <row r="30">
          <cell r="A30" t="str">
            <v>MAC00047</v>
          </cell>
          <cell r="B30" t="str">
            <v>신      너</v>
          </cell>
          <cell r="C30" t="str">
            <v>KSM5319 2종</v>
          </cell>
          <cell r="D30" t="str">
            <v>L</v>
          </cell>
          <cell r="E30">
            <v>1284</v>
          </cell>
        </row>
        <row r="31">
          <cell r="A31" t="str">
            <v>MAC00053</v>
          </cell>
          <cell r="B31" t="str">
            <v>휘  발  유</v>
          </cell>
          <cell r="C31" t="str">
            <v>무  연</v>
          </cell>
          <cell r="D31" t="str">
            <v>L</v>
          </cell>
          <cell r="E31">
            <v>1114</v>
          </cell>
        </row>
        <row r="32">
          <cell r="A32" t="str">
            <v>MAC00054</v>
          </cell>
          <cell r="B32" t="str">
            <v>경      유</v>
          </cell>
          <cell r="C32" t="str">
            <v>저유황 0.05%</v>
          </cell>
          <cell r="D32" t="str">
            <v>L</v>
          </cell>
          <cell r="E32">
            <v>545.70000000000005</v>
          </cell>
        </row>
        <row r="33">
          <cell r="A33" t="str">
            <v>MAC00100</v>
          </cell>
          <cell r="B33" t="str">
            <v>방  수  액</v>
          </cell>
          <cell r="C33" t="str">
            <v>SP-1</v>
          </cell>
          <cell r="D33" t="str">
            <v>L</v>
          </cell>
          <cell r="E33">
            <v>3750</v>
          </cell>
        </row>
        <row r="34">
          <cell r="A34" t="str">
            <v>MAC25113</v>
          </cell>
          <cell r="B34" t="str">
            <v>등의자</v>
          </cell>
          <cell r="C34" t="str">
            <v>YB105</v>
          </cell>
          <cell r="D34" t="str">
            <v>EA</v>
          </cell>
          <cell r="E34">
            <v>363000</v>
          </cell>
        </row>
        <row r="35">
          <cell r="A35" t="str">
            <v>MAC25200</v>
          </cell>
          <cell r="B35" t="str">
            <v>평의자</v>
          </cell>
          <cell r="C35" t="str">
            <v>YB114</v>
          </cell>
          <cell r="D35" t="str">
            <v>EA</v>
          </cell>
          <cell r="E35">
            <v>225000</v>
          </cell>
        </row>
        <row r="36">
          <cell r="A36" t="str">
            <v>MAC25300</v>
          </cell>
          <cell r="B36" t="str">
            <v>수목보호홀</v>
          </cell>
          <cell r="C36" t="str">
            <v>BG-E-303,1500x1500</v>
          </cell>
          <cell r="D36" t="str">
            <v>조</v>
          </cell>
          <cell r="E36">
            <v>220000</v>
          </cell>
        </row>
        <row r="37">
          <cell r="A37" t="str">
            <v>MAC25301</v>
          </cell>
          <cell r="B37" t="str">
            <v>자연석</v>
          </cell>
          <cell r="C37" t="str">
            <v>온양석</v>
          </cell>
          <cell r="D37" t="str">
            <v>Ton</v>
          </cell>
          <cell r="E37">
            <v>24300</v>
          </cell>
        </row>
        <row r="38">
          <cell r="A38" t="str">
            <v>MAC25303</v>
          </cell>
          <cell r="B38" t="str">
            <v>산석</v>
          </cell>
          <cell r="C38" t="str">
            <v>W80~100</v>
          </cell>
          <cell r="D38" t="str">
            <v>Ton</v>
          </cell>
          <cell r="E38">
            <v>80000</v>
          </cell>
        </row>
        <row r="39">
          <cell r="A39" t="str">
            <v>MAC25304</v>
          </cell>
          <cell r="B39" t="str">
            <v>자연석판석</v>
          </cell>
          <cell r="C39" t="str">
            <v>T150</v>
          </cell>
          <cell r="D39" t="str">
            <v>m2</v>
          </cell>
          <cell r="E39">
            <v>60000</v>
          </cell>
        </row>
        <row r="40">
          <cell r="A40" t="str">
            <v>MAC25305</v>
          </cell>
          <cell r="B40" t="str">
            <v>화강석통석</v>
          </cell>
          <cell r="C40" t="str">
            <v>400x500xL1000</v>
          </cell>
          <cell r="D40" t="str">
            <v>EA</v>
          </cell>
          <cell r="E40">
            <v>300000</v>
          </cell>
        </row>
        <row r="41">
          <cell r="A41" t="str">
            <v>MAC25306</v>
          </cell>
          <cell r="B41" t="str">
            <v>화강석통석</v>
          </cell>
          <cell r="C41" t="str">
            <v>600x600xH500</v>
          </cell>
          <cell r="D41" t="str">
            <v>EA</v>
          </cell>
          <cell r="E41">
            <v>630000</v>
          </cell>
        </row>
        <row r="42">
          <cell r="A42" t="str">
            <v>MAC25400</v>
          </cell>
          <cell r="B42" t="str">
            <v>화강석통석</v>
          </cell>
          <cell r="C42" t="str">
            <v>D600xH500</v>
          </cell>
          <cell r="D42" t="str">
            <v>EA</v>
          </cell>
          <cell r="E42">
            <v>500000</v>
          </cell>
        </row>
        <row r="43">
          <cell r="A43" t="str">
            <v>MAC25410</v>
          </cell>
          <cell r="B43" t="str">
            <v>화강석경계석</v>
          </cell>
          <cell r="C43" t="str">
            <v>150x150x1000</v>
          </cell>
          <cell r="D43" t="str">
            <v>m</v>
          </cell>
          <cell r="E43">
            <v>11800</v>
          </cell>
        </row>
        <row r="44">
          <cell r="A44" t="str">
            <v>MAC25307</v>
          </cell>
          <cell r="B44" t="str">
            <v>드라이비트마감</v>
          </cell>
          <cell r="C44" t="str">
            <v xml:space="preserve"> </v>
          </cell>
          <cell r="D44" t="str">
            <v>m2</v>
          </cell>
          <cell r="E44">
            <v>23000</v>
          </cell>
        </row>
        <row r="45">
          <cell r="A45" t="str">
            <v>MAC25308</v>
          </cell>
          <cell r="B45" t="str">
            <v>파타일</v>
          </cell>
          <cell r="C45" t="str">
            <v>모자이크타일</v>
          </cell>
          <cell r="D45" t="str">
            <v>m2</v>
          </cell>
          <cell r="E45">
            <v>17500</v>
          </cell>
        </row>
        <row r="46">
          <cell r="A46" t="str">
            <v>MAC25309</v>
          </cell>
          <cell r="B46" t="str">
            <v>우드블럭</v>
          </cell>
          <cell r="C46" t="str">
            <v>333x333xT45</v>
          </cell>
          <cell r="D46" t="str">
            <v>매</v>
          </cell>
          <cell r="E46">
            <v>13306</v>
          </cell>
        </row>
        <row r="47">
          <cell r="A47" t="str">
            <v>MAC25311</v>
          </cell>
          <cell r="B47" t="str">
            <v>적벽돌</v>
          </cell>
          <cell r="C47" t="str">
            <v>190x90x57,적,황</v>
          </cell>
          <cell r="D47" t="str">
            <v>매</v>
          </cell>
          <cell r="E47">
            <v>210</v>
          </cell>
        </row>
        <row r="48">
          <cell r="A48" t="str">
            <v>MAC25314</v>
          </cell>
          <cell r="B48" t="str">
            <v>고무블럭</v>
          </cell>
          <cell r="C48" t="str">
            <v>220x110xT45</v>
          </cell>
          <cell r="D48" t="str">
            <v>m2</v>
          </cell>
          <cell r="E48">
            <v>30000</v>
          </cell>
        </row>
        <row r="49">
          <cell r="A49" t="str">
            <v>MAC210000</v>
          </cell>
          <cell r="B49" t="str">
            <v>스틸그레이팅</v>
          </cell>
          <cell r="C49" t="str">
            <v>1000x500xT50</v>
          </cell>
          <cell r="D49" t="str">
            <v>EA</v>
          </cell>
          <cell r="E49">
            <v>39500</v>
          </cell>
        </row>
        <row r="50">
          <cell r="A50" t="str">
            <v>MAC386700</v>
          </cell>
          <cell r="B50" t="str">
            <v>EVA방수시트</v>
          </cell>
          <cell r="C50" t="str">
            <v xml:space="preserve"> </v>
          </cell>
          <cell r="D50" t="str">
            <v>m2</v>
          </cell>
          <cell r="E50">
            <v>7300</v>
          </cell>
        </row>
        <row r="51">
          <cell r="A51" t="str">
            <v>MAC386800</v>
          </cell>
          <cell r="B51" t="str">
            <v>진흙</v>
          </cell>
          <cell r="C51" t="str">
            <v>T150</v>
          </cell>
          <cell r="D51" t="str">
            <v>m2</v>
          </cell>
          <cell r="E51">
            <v>16500</v>
          </cell>
        </row>
        <row r="52">
          <cell r="A52" t="str">
            <v>MAC387000</v>
          </cell>
          <cell r="B52" t="str">
            <v>ECO-SOIL</v>
          </cell>
          <cell r="C52" t="str">
            <v>T150</v>
          </cell>
          <cell r="D52" t="str">
            <v>m2</v>
          </cell>
          <cell r="E52">
            <v>33000</v>
          </cell>
        </row>
        <row r="53">
          <cell r="A53" t="str">
            <v>MAC387500</v>
          </cell>
          <cell r="B53" t="str">
            <v>파형PE관</v>
          </cell>
          <cell r="C53" t="str">
            <v>Φ250</v>
          </cell>
          <cell r="D53" t="str">
            <v>m</v>
          </cell>
          <cell r="E53">
            <v>19800</v>
          </cell>
        </row>
        <row r="54">
          <cell r="A54" t="str">
            <v>MAA101000</v>
          </cell>
          <cell r="B54" t="str">
            <v>트럭전세요금</v>
          </cell>
          <cell r="C54" t="str">
            <v>8톤,10Km</v>
          </cell>
          <cell r="D54" t="str">
            <v>대당</v>
          </cell>
          <cell r="E54">
            <v>67020</v>
          </cell>
        </row>
        <row r="55">
          <cell r="A55" t="str">
            <v>MAA102100</v>
          </cell>
          <cell r="B55" t="str">
            <v>부직포</v>
          </cell>
          <cell r="C55" t="str">
            <v>1.5T/m</v>
          </cell>
          <cell r="D55" t="str">
            <v>m2</v>
          </cell>
          <cell r="E55">
            <v>850</v>
          </cell>
        </row>
      </sheetData>
      <sheetData sheetId="18" refreshError="1"/>
      <sheetData sheetId="19" refreshError="1">
        <row r="1">
          <cell r="C1" t="str">
            <v>수    종</v>
          </cell>
          <cell r="D1" t="str">
            <v>규   격</v>
          </cell>
          <cell r="E1" t="str">
            <v>단위</v>
          </cell>
          <cell r="F1" t="str">
            <v>계</v>
          </cell>
        </row>
        <row r="3">
          <cell r="C3" t="str">
            <v>조형소나무A</v>
          </cell>
          <cell r="D3" t="str">
            <v>H3.0xW1.5xR12</v>
          </cell>
          <cell r="E3" t="str">
            <v>주</v>
          </cell>
          <cell r="F3">
            <v>5</v>
          </cell>
        </row>
        <row r="4">
          <cell r="C4" t="str">
            <v>조형소나무B</v>
          </cell>
          <cell r="D4" t="str">
            <v>H4.0xW2.0xR20</v>
          </cell>
          <cell r="E4" t="str">
            <v>주</v>
          </cell>
          <cell r="F4">
            <v>3</v>
          </cell>
        </row>
        <row r="5">
          <cell r="C5" t="str">
            <v>선주목</v>
          </cell>
          <cell r="D5" t="str">
            <v>H2.5xW1.5</v>
          </cell>
          <cell r="E5" t="str">
            <v>주</v>
          </cell>
          <cell r="F5">
            <v>9</v>
          </cell>
        </row>
        <row r="6">
          <cell r="C6" t="str">
            <v>스트로브잣</v>
          </cell>
          <cell r="D6" t="str">
            <v>H2.5xW1.2</v>
          </cell>
          <cell r="E6" t="str">
            <v>주</v>
          </cell>
          <cell r="F6">
            <v>79</v>
          </cell>
        </row>
        <row r="7">
          <cell r="C7" t="str">
            <v>조형향나무</v>
          </cell>
          <cell r="D7" t="str">
            <v>H3.5xW1.5</v>
          </cell>
          <cell r="E7" t="str">
            <v>주</v>
          </cell>
          <cell r="F7">
            <v>14</v>
          </cell>
        </row>
        <row r="8">
          <cell r="C8" t="str">
            <v>서양측백</v>
          </cell>
          <cell r="D8" t="str">
            <v>H1.5xW0.5</v>
          </cell>
          <cell r="E8" t="str">
            <v>주</v>
          </cell>
          <cell r="F8">
            <v>303</v>
          </cell>
        </row>
        <row r="9">
          <cell r="F9">
            <v>0</v>
          </cell>
        </row>
        <row r="11">
          <cell r="C11" t="str">
            <v xml:space="preserve"> 소계</v>
          </cell>
          <cell r="E11" t="str">
            <v>주</v>
          </cell>
          <cell r="F11">
            <v>413</v>
          </cell>
        </row>
        <row r="12">
          <cell r="C12" t="str">
            <v>꽃사과</v>
          </cell>
          <cell r="D12" t="str">
            <v>H2.5xR 6</v>
          </cell>
          <cell r="E12" t="str">
            <v>주</v>
          </cell>
          <cell r="F12">
            <v>17</v>
          </cell>
        </row>
        <row r="13">
          <cell r="C13" t="str">
            <v>느티나무</v>
          </cell>
          <cell r="D13" t="str">
            <v>H4.0xR15</v>
          </cell>
          <cell r="E13" t="str">
            <v>주</v>
          </cell>
          <cell r="F13">
            <v>46</v>
          </cell>
        </row>
        <row r="14">
          <cell r="C14" t="str">
            <v>매화나무</v>
          </cell>
          <cell r="D14" t="str">
            <v>H2.5xR 6</v>
          </cell>
          <cell r="E14" t="str">
            <v>주</v>
          </cell>
          <cell r="F14">
            <v>49</v>
          </cell>
        </row>
        <row r="15">
          <cell r="C15" t="str">
            <v>목련</v>
          </cell>
          <cell r="D15" t="str">
            <v>H3.5xR12</v>
          </cell>
          <cell r="E15" t="str">
            <v>주</v>
          </cell>
          <cell r="F15">
            <v>36</v>
          </cell>
        </row>
        <row r="16">
          <cell r="C16" t="str">
            <v>왕벚나무</v>
          </cell>
          <cell r="D16" t="str">
            <v>H3.5xB 8</v>
          </cell>
          <cell r="E16" t="str">
            <v>주</v>
          </cell>
          <cell r="F16">
            <v>46</v>
          </cell>
        </row>
        <row r="17">
          <cell r="C17" t="str">
            <v>자작나무</v>
          </cell>
          <cell r="D17" t="str">
            <v>H3.0xB 6</v>
          </cell>
          <cell r="E17" t="str">
            <v>주</v>
          </cell>
          <cell r="F17">
            <v>57</v>
          </cell>
        </row>
        <row r="18">
          <cell r="C18" t="str">
            <v>홍단풍</v>
          </cell>
          <cell r="D18" t="str">
            <v>H2.5xR 8</v>
          </cell>
          <cell r="E18" t="str">
            <v>주</v>
          </cell>
          <cell r="F18">
            <v>30</v>
          </cell>
        </row>
        <row r="19">
          <cell r="C19" t="str">
            <v>칠엽수</v>
          </cell>
          <cell r="D19" t="str">
            <v>H2.5xR 8</v>
          </cell>
          <cell r="E19" t="str">
            <v>주</v>
          </cell>
          <cell r="F19">
            <v>30</v>
          </cell>
        </row>
        <row r="20">
          <cell r="C20" t="str">
            <v>산수유</v>
          </cell>
          <cell r="D20" t="str">
            <v>H2.0xW0.9xR5</v>
          </cell>
          <cell r="E20" t="str">
            <v>주</v>
          </cell>
          <cell r="F20">
            <v>100</v>
          </cell>
        </row>
        <row r="22">
          <cell r="C22" t="str">
            <v xml:space="preserve"> 소계</v>
          </cell>
          <cell r="E22" t="str">
            <v>주</v>
          </cell>
          <cell r="F22">
            <v>411</v>
          </cell>
        </row>
        <row r="23">
          <cell r="C23" t="str">
            <v xml:space="preserve"> 교목계</v>
          </cell>
          <cell r="F23">
            <v>824</v>
          </cell>
        </row>
        <row r="24">
          <cell r="C24" t="str">
            <v>회양목</v>
          </cell>
          <cell r="D24" t="str">
            <v>H0.3xW0.3</v>
          </cell>
          <cell r="E24" t="str">
            <v>주</v>
          </cell>
          <cell r="F24">
            <v>500</v>
          </cell>
        </row>
        <row r="25">
          <cell r="C25" t="str">
            <v>눈주목</v>
          </cell>
          <cell r="D25" t="str">
            <v>H0.4xW0.4</v>
          </cell>
          <cell r="E25" t="str">
            <v>주</v>
          </cell>
          <cell r="F25">
            <v>2030</v>
          </cell>
        </row>
        <row r="26">
          <cell r="C26" t="str">
            <v>화살나무</v>
          </cell>
          <cell r="D26" t="str">
            <v>H1.0xW0.6</v>
          </cell>
          <cell r="E26" t="str">
            <v>주</v>
          </cell>
          <cell r="F26">
            <v>104</v>
          </cell>
        </row>
        <row r="27">
          <cell r="C27" t="str">
            <v>개나리</v>
          </cell>
          <cell r="D27" t="str">
            <v>H1.2x5지</v>
          </cell>
          <cell r="E27" t="str">
            <v>주</v>
          </cell>
          <cell r="F27">
            <v>1750</v>
          </cell>
        </row>
        <row r="28">
          <cell r="C28" t="str">
            <v>개쉬땅나무</v>
          </cell>
          <cell r="D28" t="str">
            <v>H1.5xW0.5</v>
          </cell>
          <cell r="E28" t="str">
            <v>주</v>
          </cell>
          <cell r="F28">
            <v>156</v>
          </cell>
        </row>
        <row r="29">
          <cell r="C29" t="str">
            <v>백철쭉</v>
          </cell>
          <cell r="D29" t="str">
            <v>H0.3xW0.4</v>
          </cell>
          <cell r="E29" t="str">
            <v>주</v>
          </cell>
          <cell r="F29">
            <v>1350</v>
          </cell>
        </row>
        <row r="30">
          <cell r="C30" t="str">
            <v>자산홍</v>
          </cell>
          <cell r="D30" t="str">
            <v>H0.4xW0.4</v>
          </cell>
          <cell r="E30" t="str">
            <v>주</v>
          </cell>
          <cell r="F30">
            <v>830</v>
          </cell>
        </row>
        <row r="31">
          <cell r="C31" t="str">
            <v>황매화</v>
          </cell>
          <cell r="D31" t="str">
            <v>H1.0xW0.6</v>
          </cell>
          <cell r="E31" t="str">
            <v>주</v>
          </cell>
          <cell r="F31">
            <v>56</v>
          </cell>
        </row>
        <row r="33">
          <cell r="C33" t="str">
            <v xml:space="preserve"> 계</v>
          </cell>
          <cell r="E33" t="str">
            <v>본</v>
          </cell>
          <cell r="F33">
            <v>6776</v>
          </cell>
        </row>
        <row r="34">
          <cell r="C34" t="str">
            <v>맥문동</v>
          </cell>
          <cell r="D34" t="str">
            <v>3~5분얼</v>
          </cell>
          <cell r="E34" t="str">
            <v>본</v>
          </cell>
          <cell r="F34">
            <v>2390</v>
          </cell>
        </row>
        <row r="35">
          <cell r="C35" t="str">
            <v>갯버들</v>
          </cell>
          <cell r="D35" t="str">
            <v>H1.0</v>
          </cell>
          <cell r="E35" t="str">
            <v>주</v>
          </cell>
          <cell r="F35">
            <v>70</v>
          </cell>
        </row>
        <row r="36">
          <cell r="C36" t="str">
            <v>갈대</v>
          </cell>
          <cell r="D36" t="str">
            <v>2~3분얼</v>
          </cell>
          <cell r="E36" t="str">
            <v>본</v>
          </cell>
          <cell r="F36">
            <v>600</v>
          </cell>
        </row>
        <row r="37">
          <cell r="C37" t="str">
            <v>물억새</v>
          </cell>
          <cell r="D37" t="str">
            <v>3치POT</v>
          </cell>
          <cell r="E37" t="str">
            <v>본</v>
          </cell>
          <cell r="F37">
            <v>80</v>
          </cell>
        </row>
        <row r="38">
          <cell r="C38" t="str">
            <v>부들</v>
          </cell>
          <cell r="D38" t="str">
            <v>1~2분얼</v>
          </cell>
          <cell r="E38" t="str">
            <v>본</v>
          </cell>
          <cell r="F38">
            <v>390</v>
          </cell>
        </row>
        <row r="39">
          <cell r="C39" t="str">
            <v>낙지다리</v>
          </cell>
          <cell r="D39" t="str">
            <v>3치POT</v>
          </cell>
          <cell r="E39" t="str">
            <v>본</v>
          </cell>
          <cell r="F39">
            <v>300</v>
          </cell>
        </row>
        <row r="40">
          <cell r="C40" t="str">
            <v>도루박이</v>
          </cell>
          <cell r="D40" t="str">
            <v>3치POT</v>
          </cell>
          <cell r="E40" t="str">
            <v>본</v>
          </cell>
          <cell r="F40">
            <v>130</v>
          </cell>
        </row>
        <row r="41">
          <cell r="C41" t="str">
            <v>수크렁</v>
          </cell>
          <cell r="D41" t="str">
            <v>4치POT</v>
          </cell>
          <cell r="E41" t="str">
            <v>본</v>
          </cell>
          <cell r="F41">
            <v>565</v>
          </cell>
        </row>
        <row r="42">
          <cell r="C42" t="str">
            <v>옥잠화</v>
          </cell>
          <cell r="D42" t="str">
            <v>4~5분얼</v>
          </cell>
          <cell r="E42" t="str">
            <v>본</v>
          </cell>
          <cell r="F42">
            <v>275</v>
          </cell>
        </row>
        <row r="43">
          <cell r="C43" t="str">
            <v>비비추</v>
          </cell>
          <cell r="D43" t="str">
            <v>4~5분얼</v>
          </cell>
          <cell r="E43" t="str">
            <v>본</v>
          </cell>
          <cell r="F43">
            <v>245</v>
          </cell>
        </row>
        <row r="44">
          <cell r="C44" t="str">
            <v>꽃창포</v>
          </cell>
          <cell r="D44" t="str">
            <v>2~3분얼</v>
          </cell>
          <cell r="E44" t="str">
            <v>본</v>
          </cell>
          <cell r="F44">
            <v>910</v>
          </cell>
        </row>
        <row r="45">
          <cell r="C45" t="str">
            <v>수선화</v>
          </cell>
          <cell r="D45" t="str">
            <v>개화구</v>
          </cell>
          <cell r="E45" t="str">
            <v>본</v>
          </cell>
          <cell r="F45">
            <v>400</v>
          </cell>
        </row>
        <row r="46">
          <cell r="C46" t="str">
            <v>미나리</v>
          </cell>
          <cell r="D46" t="str">
            <v>2~3분얼</v>
          </cell>
          <cell r="E46" t="str">
            <v>본</v>
          </cell>
          <cell r="F46">
            <v>450</v>
          </cell>
        </row>
        <row r="47">
          <cell r="C47" t="str">
            <v>속새</v>
          </cell>
          <cell r="D47" t="str">
            <v>3치POT</v>
          </cell>
          <cell r="E47" t="str">
            <v>본</v>
          </cell>
          <cell r="F47">
            <v>180</v>
          </cell>
        </row>
        <row r="48">
          <cell r="C48" t="str">
            <v>앵초</v>
          </cell>
          <cell r="D48" t="str">
            <v>4치POT</v>
          </cell>
          <cell r="E48" t="str">
            <v>본</v>
          </cell>
          <cell r="F48">
            <v>570</v>
          </cell>
        </row>
        <row r="49">
          <cell r="C49" t="str">
            <v>은방울꽃</v>
          </cell>
          <cell r="D49" t="str">
            <v>4치POT</v>
          </cell>
          <cell r="E49" t="str">
            <v>본</v>
          </cell>
          <cell r="F49">
            <v>120</v>
          </cell>
        </row>
        <row r="50">
          <cell r="C50" t="str">
            <v>개구리밥</v>
          </cell>
          <cell r="D50" t="str">
            <v>4치POT</v>
          </cell>
          <cell r="E50" t="str">
            <v>본</v>
          </cell>
          <cell r="F50">
            <v>275</v>
          </cell>
        </row>
        <row r="51">
          <cell r="C51" t="str">
            <v>생이가래</v>
          </cell>
          <cell r="D51" t="str">
            <v>2~3분얼</v>
          </cell>
          <cell r="E51" t="str">
            <v>본</v>
          </cell>
          <cell r="F51">
            <v>275</v>
          </cell>
        </row>
        <row r="52">
          <cell r="C52" t="str">
            <v>부레옥잠</v>
          </cell>
          <cell r="D52" t="str">
            <v>2~3분얼</v>
          </cell>
          <cell r="E52" t="str">
            <v>본</v>
          </cell>
          <cell r="F52">
            <v>160</v>
          </cell>
        </row>
        <row r="54">
          <cell r="C54" t="str">
            <v xml:space="preserve"> 계</v>
          </cell>
          <cell r="E54" t="str">
            <v>본</v>
          </cell>
          <cell r="F54">
            <v>8385</v>
          </cell>
        </row>
        <row r="55">
          <cell r="C55" t="str">
            <v>잔디</v>
          </cell>
          <cell r="D55" t="str">
            <v>0.3x0.3x0.03</v>
          </cell>
          <cell r="E55" t="str">
            <v>m2</v>
          </cell>
          <cell r="F55">
            <v>3173.5999999999995</v>
          </cell>
        </row>
        <row r="57">
          <cell r="C57" t="str">
            <v xml:space="preserve"> 총계</v>
          </cell>
        </row>
      </sheetData>
      <sheetData sheetId="20" refreshError="1">
        <row r="1">
          <cell r="C1" t="str">
            <v>시  설  명</v>
          </cell>
          <cell r="D1" t="str">
            <v>규   격</v>
          </cell>
          <cell r="E1" t="str">
            <v>단위</v>
          </cell>
          <cell r="F1" t="str">
            <v>수량표</v>
          </cell>
        </row>
        <row r="2">
          <cell r="F2" t="str">
            <v>계</v>
          </cell>
        </row>
        <row r="3">
          <cell r="C3" t="str">
            <v>실개울생태학습장</v>
          </cell>
          <cell r="E3" t="str">
            <v>개소</v>
          </cell>
          <cell r="F3">
            <v>1</v>
          </cell>
        </row>
        <row r="4">
          <cell r="C4" t="str">
            <v>적벽돌스탠드</v>
          </cell>
          <cell r="D4" t="str">
            <v>3단</v>
          </cell>
          <cell r="E4" t="str">
            <v>m</v>
          </cell>
          <cell r="F4">
            <v>38.5</v>
          </cell>
        </row>
        <row r="5">
          <cell r="C5" t="str">
            <v>놀이벽</v>
          </cell>
          <cell r="D5" t="str">
            <v>L4,000xW200</v>
          </cell>
          <cell r="E5" t="str">
            <v>개소</v>
          </cell>
          <cell r="F5">
            <v>1</v>
          </cell>
        </row>
        <row r="6">
          <cell r="C6" t="str">
            <v>모래막이좌벽</v>
          </cell>
          <cell r="D6" t="str">
            <v>W400</v>
          </cell>
          <cell r="E6" t="str">
            <v>m</v>
          </cell>
          <cell r="F6">
            <v>27.6</v>
          </cell>
        </row>
        <row r="7">
          <cell r="C7" t="str">
            <v>통석의자"A"</v>
          </cell>
          <cell r="D7" t="str">
            <v>L7,020xW400</v>
          </cell>
          <cell r="E7" t="str">
            <v>개소</v>
          </cell>
          <cell r="F7">
            <v>1</v>
          </cell>
        </row>
        <row r="8">
          <cell r="C8" t="str">
            <v>통석의자"B"</v>
          </cell>
          <cell r="D8" t="str">
            <v>600x600</v>
          </cell>
          <cell r="E8" t="str">
            <v>개소</v>
          </cell>
          <cell r="F8">
            <v>3</v>
          </cell>
        </row>
        <row r="9">
          <cell r="C9" t="str">
            <v>통석의자"C"</v>
          </cell>
          <cell r="D9" t="str">
            <v>D600</v>
          </cell>
          <cell r="E9" t="str">
            <v>개소</v>
          </cell>
          <cell r="F9">
            <v>1</v>
          </cell>
        </row>
        <row r="10">
          <cell r="C10" t="str">
            <v>등의자</v>
          </cell>
          <cell r="D10" t="str">
            <v>L1600xH400</v>
          </cell>
          <cell r="E10" t="str">
            <v>EA</v>
          </cell>
          <cell r="F10">
            <v>3</v>
          </cell>
        </row>
        <row r="11">
          <cell r="C11" t="str">
            <v>평의자</v>
          </cell>
          <cell r="D11" t="str">
            <v>L1600xH400</v>
          </cell>
          <cell r="E11" t="str">
            <v>EA</v>
          </cell>
          <cell r="F11">
            <v>39</v>
          </cell>
        </row>
        <row r="12">
          <cell r="C12" t="str">
            <v>수목보호대</v>
          </cell>
          <cell r="D12" t="str">
            <v>1500x1500</v>
          </cell>
          <cell r="E12" t="str">
            <v>개소</v>
          </cell>
          <cell r="F12">
            <v>22</v>
          </cell>
        </row>
        <row r="13">
          <cell r="C13" t="str">
            <v>자연석쌓기</v>
          </cell>
          <cell r="D13" t="str">
            <v>H500~2,000</v>
          </cell>
          <cell r="E13" t="str">
            <v>m2</v>
          </cell>
          <cell r="F13">
            <v>342.65</v>
          </cell>
        </row>
        <row r="14">
          <cell r="C14" t="str">
            <v>PE집수정(빗물받이)</v>
          </cell>
          <cell r="D14" t="str">
            <v>410x510x940</v>
          </cell>
          <cell r="E14" t="str">
            <v>개소</v>
          </cell>
          <cell r="F14">
            <v>1</v>
          </cell>
        </row>
        <row r="15">
          <cell r="C15" t="str">
            <v>맹암거간선</v>
          </cell>
          <cell r="E15" t="str">
            <v>개소</v>
          </cell>
          <cell r="F15">
            <v>7.3</v>
          </cell>
        </row>
        <row r="16">
          <cell r="C16" t="str">
            <v>맹암거지선</v>
          </cell>
          <cell r="E16" t="str">
            <v>개소</v>
          </cell>
          <cell r="F16">
            <v>5</v>
          </cell>
        </row>
        <row r="17">
          <cell r="C17" t="str">
            <v>파형 PE관</v>
          </cell>
          <cell r="D17" t="str">
            <v>Φ250</v>
          </cell>
          <cell r="E17" t="str">
            <v>m</v>
          </cell>
          <cell r="F17">
            <v>11</v>
          </cell>
        </row>
        <row r="18">
          <cell r="C18" t="str">
            <v>적벽돌깔기A</v>
          </cell>
          <cell r="D18" t="str">
            <v>190x90xT57,적색</v>
          </cell>
          <cell r="E18" t="str">
            <v>m2</v>
          </cell>
          <cell r="F18">
            <v>3491.6800000000003</v>
          </cell>
        </row>
        <row r="19">
          <cell r="C19" t="str">
            <v>적벽돌깔기B</v>
          </cell>
          <cell r="D19" t="str">
            <v>190x90xT57,황색</v>
          </cell>
          <cell r="E19" t="str">
            <v>m2</v>
          </cell>
          <cell r="F19">
            <v>463.86</v>
          </cell>
        </row>
        <row r="20">
          <cell r="C20" t="str">
            <v>우드블럭포장</v>
          </cell>
          <cell r="D20" t="str">
            <v>T45</v>
          </cell>
          <cell r="E20" t="str">
            <v>m2</v>
          </cell>
          <cell r="F20">
            <v>17.82</v>
          </cell>
        </row>
        <row r="21">
          <cell r="C21" t="str">
            <v>고무블럭포장</v>
          </cell>
          <cell r="D21" t="str">
            <v>T45</v>
          </cell>
          <cell r="E21" t="str">
            <v>m2</v>
          </cell>
          <cell r="F21">
            <v>440.08</v>
          </cell>
        </row>
        <row r="22">
          <cell r="C22" t="str">
            <v>모래깔기</v>
          </cell>
          <cell r="D22" t="str">
            <v>T300</v>
          </cell>
          <cell r="E22" t="str">
            <v>m2</v>
          </cell>
          <cell r="F22">
            <v>38.340000000000003</v>
          </cell>
        </row>
        <row r="23">
          <cell r="C23" t="str">
            <v>자연석디딤돌깔기</v>
          </cell>
          <cell r="D23" t="str">
            <v>T150</v>
          </cell>
          <cell r="E23" t="str">
            <v>m2</v>
          </cell>
          <cell r="F23">
            <v>94.45</v>
          </cell>
        </row>
        <row r="24">
          <cell r="C24" t="str">
            <v>녹지경계석</v>
          </cell>
          <cell r="D24" t="str">
            <v>150x150x1000</v>
          </cell>
          <cell r="E24" t="str">
            <v>m</v>
          </cell>
          <cell r="F24">
            <v>75.400000000000006</v>
          </cell>
        </row>
        <row r="25">
          <cell r="C25" t="str">
            <v>포장경계석</v>
          </cell>
          <cell r="D25" t="str">
            <v>150x150x1000</v>
          </cell>
          <cell r="E25" t="str">
            <v>m</v>
          </cell>
          <cell r="F25">
            <v>23.9</v>
          </cell>
        </row>
        <row r="26">
          <cell r="C26" t="str">
            <v>적벽돌경계석</v>
          </cell>
          <cell r="D26" t="str">
            <v>190x90xT57</v>
          </cell>
          <cell r="E26" t="str">
            <v>m</v>
          </cell>
          <cell r="F26">
            <v>542.5</v>
          </cell>
        </row>
        <row r="27">
          <cell r="C27" t="str">
            <v>실개울설비공사</v>
          </cell>
          <cell r="D27" t="str">
            <v xml:space="preserve"> </v>
          </cell>
          <cell r="E27" t="str">
            <v>식</v>
          </cell>
          <cell r="F27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3)"/>
      <sheetName val="Sheet2 (3)"/>
      <sheetName val="Sheet3 (3)"/>
      <sheetName val="Sheet1 (2)"/>
      <sheetName val="일위대가표"/>
      <sheetName val="중기목록"/>
      <sheetName val="노임단가"/>
      <sheetName val="수목단가"/>
      <sheetName val="시설수량표"/>
      <sheetName val="식재수량표"/>
      <sheetName val="일위목록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변수값"/>
      <sheetName val="중기상차"/>
      <sheetName val="AS복구"/>
      <sheetName val="중기터파기"/>
      <sheetName val="장비집계"/>
      <sheetName val="고양관재"/>
      <sheetName val="식재"/>
      <sheetName val="시설물"/>
      <sheetName val="식재출력용"/>
      <sheetName val="유지관리"/>
      <sheetName val="단가"/>
      <sheetName val="가도공"/>
      <sheetName val="집계표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진주방향"/>
      <sheetName val="단가일람"/>
      <sheetName val="조경일람"/>
      <sheetName val="총괄내역서"/>
      <sheetName val="데이타"/>
      <sheetName val="bearing"/>
      <sheetName val="연동내역"/>
      <sheetName val="관접합및부설"/>
      <sheetName val="계산서(곡선부)"/>
      <sheetName val="포장재료집계표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자료"/>
      <sheetName val="관경고용테이프수집"/>
      <sheetName val="관경고용산근"/>
      <sheetName val="수량산출"/>
      <sheetName val="우수받이"/>
      <sheetName val="Sheet1 (2)"/>
      <sheetName val="맨홀수량산출"/>
      <sheetName val="내역"/>
      <sheetName val="구조물철거타공정이월"/>
      <sheetName val="조명시설"/>
      <sheetName val="관급자재대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SLAB"/>
      <sheetName val="터파기및재료"/>
      <sheetName val="수안보-MBR1"/>
      <sheetName val="전차선로 물량표"/>
      <sheetName val="한강운반비"/>
      <sheetName val="#REF"/>
      <sheetName val="자재"/>
      <sheetName val="공통(20-91)"/>
      <sheetName val="DATA"/>
      <sheetName val="우각부보강"/>
      <sheetName val="상부집계표"/>
      <sheetName val="내역서(전기)"/>
      <sheetName val="해평견적"/>
      <sheetName val="일위대가목차"/>
      <sheetName val="고압수량(철거)"/>
      <sheetName val="원가"/>
      <sheetName val="집수정(600-700)"/>
      <sheetName val="총괄내역서(설계)"/>
      <sheetName val="증감내역서"/>
      <sheetName val="우배수"/>
      <sheetName val="계산식"/>
      <sheetName val="차수별내역서"/>
      <sheetName val="1-4-2.관(약)"/>
      <sheetName val="부대내역"/>
      <sheetName val="일위대가표"/>
      <sheetName val="Sheet5"/>
      <sheetName val="5.정산서"/>
      <sheetName val="식재인부"/>
      <sheetName val="Total"/>
      <sheetName val="설계명세서"/>
      <sheetName val="슬래브(유곡)"/>
      <sheetName val="2003상반기노임기준"/>
      <sheetName val="nys"/>
      <sheetName val="신당동집계표"/>
      <sheetName val="실행대비"/>
      <sheetName val="JUCK"/>
      <sheetName val="2000,9월 일위"/>
      <sheetName val="공통단가"/>
      <sheetName val="단가조사"/>
      <sheetName val="코드표"/>
      <sheetName val="재료비"/>
      <sheetName val="운반비"/>
      <sheetName val="단가표"/>
      <sheetName val="BD"/>
      <sheetName val="금액"/>
      <sheetName val="보차도경계석"/>
      <sheetName val="공사개요"/>
      <sheetName val="입찰"/>
      <sheetName val="현경"/>
      <sheetName val="개산공사비"/>
      <sheetName val="지급자재"/>
      <sheetName val="데리네이타현황"/>
      <sheetName val="수지표"/>
      <sheetName val="셀명"/>
      <sheetName val="공사"/>
      <sheetName val="-치수표(곡선부)"/>
      <sheetName val="건축내역"/>
      <sheetName val="견적대비표"/>
      <sheetName val="교각1"/>
      <sheetName val="산출근거"/>
      <sheetName val="설계조건"/>
      <sheetName val="요율"/>
      <sheetName val="토공 total"/>
      <sheetName val="법면단"/>
      <sheetName val="P-산#1-1(WOWA1)"/>
      <sheetName val="조건표"/>
      <sheetName val="4차원가계산서"/>
      <sheetName val="정부노임단가"/>
      <sheetName val="8.석축단위(H=1.5M)"/>
      <sheetName val="Cost bd-&quot;A&quot;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기초입력 DATA"/>
      <sheetName val="토공연장"/>
      <sheetName val="ABUT수량-A1"/>
      <sheetName val="조명율표"/>
      <sheetName val="값"/>
      <sheetName val="guard(mac)"/>
      <sheetName val="기계경비(시간당)"/>
      <sheetName val="램머"/>
      <sheetName val="실행예산"/>
      <sheetName val="L형 옹벽"/>
      <sheetName val="비탈면보호공수량산출"/>
      <sheetName val="POOM_MOTO"/>
      <sheetName val="CON'C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전기실(고압)"/>
      <sheetName val="삭제및변경불가"/>
      <sheetName val="설계예산서"/>
      <sheetName val="예산내역서"/>
      <sheetName val="FOB발"/>
      <sheetName val="용역비내역-진짜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관경별내역서"/>
      <sheetName val="날개벽(시점좌측)"/>
      <sheetName val="가점"/>
      <sheetName val="index"/>
      <sheetName val="etc"/>
      <sheetName val="말뚝지지력산정"/>
      <sheetName val="안전시설(수집)"/>
      <sheetName val="안전시설"/>
      <sheetName val="INPUT"/>
      <sheetName val="기본일위"/>
      <sheetName val="중기사용료"/>
      <sheetName val="토사(PE)"/>
      <sheetName val="원가계산"/>
      <sheetName val="원가계산 (2)"/>
      <sheetName val="수로BOX"/>
      <sheetName val="세금자료"/>
      <sheetName val="노임"/>
      <sheetName val="석축설면"/>
      <sheetName val="법면설면"/>
      <sheetName val="석축단"/>
      <sheetName val="법면수집"/>
      <sheetName val="맨홀수량집계"/>
      <sheetName val="3련 BOX"/>
      <sheetName val="제잡비계산"/>
      <sheetName val="일위대가(가설)"/>
      <sheetName val="설계예시"/>
      <sheetName val="일위산출"/>
      <sheetName val="건축내역서"/>
      <sheetName val="설비내역서"/>
      <sheetName val="전기내역서"/>
      <sheetName val="중기조종사 단위단가"/>
      <sheetName val="아파트 내역"/>
      <sheetName val="인천성심병원"/>
      <sheetName val="설계내역"/>
      <sheetName val="기초단가"/>
      <sheetName val="배수장토목공사비"/>
      <sheetName val="가시설단위수량"/>
      <sheetName val="SORCE1"/>
      <sheetName val="BID"/>
      <sheetName val="Sheet2"/>
      <sheetName val="단면가정"/>
      <sheetName val="이토변실(A3-LINE)"/>
      <sheetName val="70%"/>
      <sheetName val="노견단위수량"/>
      <sheetName val="산출내역서"/>
      <sheetName val="T13(P68~72,78)"/>
      <sheetName val="APT"/>
      <sheetName val="공사비"/>
      <sheetName val="자압1"/>
      <sheetName val="설명"/>
      <sheetName val="구체"/>
      <sheetName val="좌측날개벽"/>
      <sheetName val="우측날개벽"/>
      <sheetName val="차액보증"/>
      <sheetName val="접합 및 부설 "/>
      <sheetName val="Macro(차단기)"/>
      <sheetName val="★도급내역(2공구)"/>
      <sheetName val="HVAC"/>
      <sheetName val="자재단가비교표"/>
      <sheetName val="노임단가"/>
      <sheetName val="단가조사서"/>
      <sheetName val="매입세율"/>
      <sheetName val="단가및재료비"/>
      <sheetName val="잡비계산"/>
      <sheetName val="6PILE  (돌출)"/>
      <sheetName val="마산방향"/>
      <sheetName val="마산방향철근집계"/>
      <sheetName val="인건비 "/>
      <sheetName val="설 계"/>
      <sheetName val="CODE"/>
      <sheetName val="집수정단위수량600 "/>
      <sheetName val="S.중기사용료"/>
      <sheetName val="입력란"/>
      <sheetName val="7.PILE  (돌출)"/>
      <sheetName val="DATA1"/>
      <sheetName val="상부공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슬래브"/>
      <sheetName val="설비"/>
      <sheetName val="5.모델링"/>
      <sheetName val="산출"/>
      <sheetName val="파일의이용"/>
      <sheetName val="위치조서"/>
      <sheetName val="인건비"/>
      <sheetName val="설계"/>
      <sheetName val="일위대가(건축)"/>
      <sheetName val="교각별철근수량집계표"/>
      <sheetName val="토적표"/>
      <sheetName val="배수공수집"/>
      <sheetName val="유입부"/>
      <sheetName val="배수지집꓄표"/>
      <sheetName val="밀도포장수량집계표"/>
      <sheetName val="깨기 총괄"/>
      <sheetName val="물가대비표"/>
      <sheetName val="조작대(1연)"/>
      <sheetName val="이토변실"/>
      <sheetName val="8.PILE  (돌출)"/>
      <sheetName val="실행내역"/>
      <sheetName val="자재단가"/>
      <sheetName val="경비단가"/>
      <sheetName val="물가자료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전기"/>
      <sheetName val="가감수량"/>
      <sheetName val="전체철근집계"/>
      <sheetName val="용수량(생활용수)"/>
      <sheetName val="고유코드_설계"/>
      <sheetName val="2)관접합"/>
      <sheetName val="깨기"/>
      <sheetName val="단면A-A(TR)"/>
      <sheetName val="1.설계조건"/>
      <sheetName val="도급"/>
      <sheetName val="COPING"/>
      <sheetName val="관경결정"/>
      <sheetName val="총계"/>
      <sheetName val="SLAB&quot;1&quot;"/>
      <sheetName val="오수관연장산출"/>
      <sheetName val="MOTOR"/>
      <sheetName val="내역서갑지"/>
      <sheetName val="내역서을지"/>
      <sheetName val="전력구구조물산근"/>
      <sheetName val="전등설비"/>
      <sheetName val="대로근거"/>
      <sheetName val="중로근거"/>
      <sheetName val="노무"/>
      <sheetName val="BOX"/>
      <sheetName val="토공집계"/>
      <sheetName val="[고양관재.XLSŝ보차도경계석집계표(종)"/>
      <sheetName val="자압"/>
      <sheetName val="Sheet17"/>
      <sheetName val="공사요율"/>
      <sheetName val="Y-WORK"/>
      <sheetName val="1-1"/>
      <sheetName val="부시수량"/>
      <sheetName val="평가데이터"/>
      <sheetName val="공구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통관-유입(벌어짐)유출(도수)"/>
      <sheetName val="D"/>
      <sheetName val="계약서"/>
      <sheetName val="일위대가 "/>
      <sheetName val="기존도수로깨기"/>
      <sheetName val="전선 및 전선관"/>
      <sheetName val="wall"/>
      <sheetName val="단가산출내역(노임부분수정)"/>
      <sheetName val="참고사항"/>
      <sheetName val="공사명입력"/>
      <sheetName val="근로자자료입력"/>
      <sheetName val="전기일위대가"/>
      <sheetName val="LP-S"/>
      <sheetName val="원형1호맨홀토공수량"/>
      <sheetName val="영업소산출근거"/>
      <sheetName val="입찰견적보고서"/>
      <sheetName val="노임단가(2009.상)"/>
      <sheetName val="10.1 중기기초단가"/>
      <sheetName val="산근"/>
      <sheetName val="cal"/>
      <sheetName val="ASCEandUBC"/>
      <sheetName val="기본단가표"/>
      <sheetName val="계림(함평)"/>
      <sheetName val="계림(장성)"/>
      <sheetName val="4차공사"/>
      <sheetName val="수자재단위당"/>
      <sheetName val="EP0618"/>
      <sheetName val="수압시험수집"/>
      <sheetName val="수압시험산근"/>
      <sheetName val="2005(공무2)"/>
      <sheetName val="기초자료입력"/>
      <sheetName val="산근터빈"/>
      <sheetName val="단위단가"/>
      <sheetName val="백호우계수"/>
      <sheetName val="ilch"/>
      <sheetName val="토목(대안)"/>
      <sheetName val="40단가산출서"/>
      <sheetName val="40집계"/>
      <sheetName val="자재단가_사급"/>
      <sheetName val="중기적산목록"/>
      <sheetName val="감시비교(자동제어비교)"/>
      <sheetName val="소비자가"/>
      <sheetName val="내역서단가산출용"/>
      <sheetName val="L_RPTB02_01"/>
      <sheetName val="이름정의"/>
      <sheetName val="초기화면"/>
      <sheetName val="일반수량"/>
      <sheetName val="부대tu"/>
      <sheetName val="수목표준대가"/>
      <sheetName val="손익분석"/>
      <sheetName val="교각계산"/>
      <sheetName val="을"/>
      <sheetName val="영동(D)"/>
      <sheetName val="공사비 증감 내역서"/>
      <sheetName val="b_balju"/>
      <sheetName val="99노임단가"/>
      <sheetName val="데크수량집계표 (3)"/>
      <sheetName val="6-1. 관개량조서"/>
      <sheetName val="기기리스트"/>
      <sheetName val="FB25JN"/>
      <sheetName val="중기손료"/>
      <sheetName val="고상실행"/>
      <sheetName val="견적"/>
      <sheetName val="소상 &quot;1&quot;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개비온집계"/>
      <sheetName val="개비온 단위"/>
      <sheetName val="ITEM"/>
      <sheetName val="WORK"/>
      <sheetName val="99노임기준"/>
      <sheetName val="단가대비표"/>
      <sheetName val="부하계산서"/>
      <sheetName val="4.고용보험"/>
      <sheetName val="3.고용보험료산출근거"/>
      <sheetName val="H-PILE수량집계"/>
      <sheetName val="판"/>
      <sheetName val="교사기준면적(초등)"/>
      <sheetName val="비계공사"/>
      <sheetName val="총괄 내역서"/>
      <sheetName val="수량집계"/>
      <sheetName val="인건-측정"/>
      <sheetName val="원가계산서"/>
      <sheetName val="1호맨홀가감수량"/>
      <sheetName val="가시설(TYPE-A)"/>
      <sheetName val="1-1평균터파기고(1)"/>
      <sheetName val="1호맨홀수량산출"/>
      <sheetName val="SPC노임(5월)"/>
      <sheetName val="맨홀수량산출(A-LINE)"/>
      <sheetName val="7월11일"/>
      <sheetName val="역T형교대(말뚝기초)"/>
      <sheetName val="명세서"/>
      <sheetName val="부하(성남)"/>
      <sheetName val="구동"/>
      <sheetName val="1호맨홀토공"/>
      <sheetName val="내역갑지"/>
      <sheetName val="하천제원"/>
      <sheetName val="실행철강하도"/>
      <sheetName val="버스운행안내"/>
      <sheetName val="예방접종계획"/>
      <sheetName val="근태계획서"/>
      <sheetName val="경산"/>
      <sheetName val="내역서01"/>
      <sheetName val="토목공사"/>
      <sheetName val="견적서을지"/>
      <sheetName val="SG"/>
      <sheetName val="입찰안"/>
      <sheetName val="내역서1999.8최종"/>
      <sheetName val="b_balju_cho"/>
      <sheetName val="공사원가계산서"/>
      <sheetName val="중기상찠"/>
      <sheetName val="단가결정"/>
      <sheetName val="원형맨홀수량"/>
      <sheetName val="음봉방향"/>
      <sheetName val="5.배수관로"/>
      <sheetName val="주요자재"/>
      <sheetName val="폐기물처리"/>
      <sheetName val="왕십리방향"/>
      <sheetName val="연결관산출조서"/>
      <sheetName val="bm(CIcable)"/>
      <sheetName val="5.소재"/>
      <sheetName val="노무단가"/>
      <sheetName val="노무비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구의33고"/>
      <sheetName val="기계상세"/>
      <sheetName val="우수"/>
      <sheetName val="우수공"/>
      <sheetName val="교량하부공"/>
      <sheetName val="G.R300경비"/>
      <sheetName val="매설지선굴착"/>
      <sheetName val="총괄표"/>
      <sheetName val="적현로"/>
      <sheetName val="INTRO."/>
      <sheetName val="공토공단위당"/>
      <sheetName val="일위대가(계측기설치)"/>
      <sheetName val="제품"/>
      <sheetName val="지수"/>
      <sheetName val="토공정보"/>
      <sheetName val="TYPE-1"/>
      <sheetName val="단위수량(출력X)"/>
      <sheetName val="토적표(2차기성)"/>
      <sheetName val="자재코드"/>
      <sheetName val="경율산정.XLS"/>
      <sheetName val="조건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3.하중산정4.지지력"/>
      <sheetName val="역T형"/>
      <sheetName val="공사비증감"/>
      <sheetName val="자재수량"/>
      <sheetName val="진천방향"/>
      <sheetName val="2차기성내역서"/>
      <sheetName val="기둥"/>
      <sheetName val="저판(버림100)"/>
      <sheetName val="actual"/>
      <sheetName val="철콘"/>
      <sheetName val="노무비 근거"/>
      <sheetName val="암거공"/>
      <sheetName val="AS포장복구 "/>
      <sheetName val="BQ(실행)"/>
      <sheetName val="관급자재"/>
      <sheetName val="2.고용보험료산출근거"/>
      <sheetName val="가시설공개요"/>
      <sheetName val="쌍송교"/>
      <sheetName val="기본"/>
      <sheetName val="취수탑"/>
      <sheetName val="교대(A1-A2)"/>
      <sheetName val="돌담교 상부수량"/>
      <sheetName val="강교(Sub)"/>
      <sheetName val="97노임단가"/>
      <sheetName val="빗물받이(910-510-410)"/>
      <sheetName val="S0"/>
      <sheetName val="갑지"/>
      <sheetName val="3연box"/>
      <sheetName val="산출1"/>
      <sheetName val="군남내역서"/>
      <sheetName val="남평내역"/>
      <sheetName val="외천교"/>
      <sheetName val="ⴭⴭⴭⴭ"/>
      <sheetName val="TOTAL_BOQ"/>
      <sheetName val="공통가설"/>
      <sheetName val="산출근거1"/>
      <sheetName val="내역서적용수량"/>
      <sheetName val="토목내역서"/>
      <sheetName val="충주"/>
      <sheetName val="동일대내"/>
      <sheetName val="공종"/>
      <sheetName val="계수시트"/>
      <sheetName val="일위목록"/>
      <sheetName val="단위수량산출"/>
      <sheetName val="A LINE"/>
      <sheetName val="신당동산출근거"/>
      <sheetName val="횡배수관재료-"/>
      <sheetName val="계산서(직선부)"/>
      <sheetName val="콘크리트측구연장"/>
      <sheetName val="포장공"/>
      <sheetName val="-배수구조물공토공"/>
      <sheetName val="예산명세서"/>
      <sheetName val="자료입력"/>
      <sheetName val="용량(1-2)"/>
      <sheetName val="교대"/>
      <sheetName val="2호맨홀공제수량"/>
      <sheetName val="특수선일위대가"/>
      <sheetName val="공문(신)"/>
      <sheetName val="원가서"/>
      <sheetName val="투찰"/>
      <sheetName val="수량총"/>
      <sheetName val="토공총"/>
      <sheetName val="COVER"/>
      <sheetName val="DATA2"/>
      <sheetName val="천방교접속"/>
      <sheetName val="대포2교접속"/>
      <sheetName val="총_구조물공"/>
      <sheetName val="방음벽기초"/>
      <sheetName val="1호인버트수량"/>
      <sheetName val="기초공"/>
      <sheetName val="기둥(원형)"/>
      <sheetName val="설계내역서"/>
      <sheetName val="A1-DATA"/>
      <sheetName val="단면"/>
      <sheetName val="type-F"/>
      <sheetName val="공비대비"/>
      <sheetName val="참고자료"/>
      <sheetName val="주형"/>
      <sheetName val="목록"/>
      <sheetName val="수량BOQ"/>
      <sheetName val="수량"/>
      <sheetName val="2.토목공사"/>
      <sheetName val="계장 품셈표"/>
      <sheetName val="예산서"/>
      <sheetName val="심사물량"/>
      <sheetName val="심사계산"/>
      <sheetName val="5.2.6~7공사요율"/>
      <sheetName val="EACT10"/>
      <sheetName val="시가지우회도로공내역서"/>
      <sheetName val="송장"/>
      <sheetName val="철근정산"/>
      <sheetName val="골막이(야매)"/>
      <sheetName val="경  비 "/>
      <sheetName val="재료비단가"/>
      <sheetName val="투자비"/>
      <sheetName val="조성원가DATA"/>
      <sheetName val="사업비"/>
      <sheetName val="지수적용공사비내역서"/>
      <sheetName val="DATA 입력란"/>
      <sheetName val="1,2공구원가계산서"/>
      <sheetName val="2공구산출내역"/>
      <sheetName val="1공구산출내역서"/>
      <sheetName val="기초코드"/>
      <sheetName val="플랜트 설치"/>
      <sheetName val="토공_total"/>
      <sheetName val="터널조도"/>
      <sheetName val="전기단가조사서"/>
      <sheetName val="철거산출근거"/>
      <sheetName val="중기일위대가"/>
      <sheetName val="배수공1"/>
      <sheetName val="표준건축비"/>
      <sheetName val="을지"/>
      <sheetName val="서∼군(2)"/>
      <sheetName val="청천내"/>
      <sheetName val="기술자자료입력"/>
      <sheetName val="기계경비적용기준"/>
      <sheetName val="대치판정"/>
      <sheetName val="물돌리기수량집계"/>
      <sheetName val="물돌리기연장산출"/>
      <sheetName val="물돌리기"/>
      <sheetName val="도근좌표"/>
      <sheetName val="입력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변수"/>
      <sheetName val="물가시세"/>
      <sheetName val="기계경비산출기준"/>
      <sheetName val="구역화물"/>
      <sheetName val="회사기초자료"/>
      <sheetName val="시험비"/>
      <sheetName val="공종단가목록"/>
      <sheetName val="건설기계가격"/>
      <sheetName val="간지 (세)"/>
      <sheetName val="98수문일위"/>
      <sheetName val="3BL공동구 수량"/>
      <sheetName val="s"/>
      <sheetName val="토량1-1"/>
      <sheetName val="관련자료입력"/>
      <sheetName val="장비일위대가2002하"/>
      <sheetName val="수입"/>
      <sheetName val="GT 1050x650"/>
      <sheetName val="A-4"/>
      <sheetName val="시설물일위"/>
      <sheetName val="인부노임"/>
      <sheetName val="설계예산2"/>
      <sheetName val="신우"/>
      <sheetName val="I.설계조건"/>
      <sheetName val="CTEMCOST"/>
      <sheetName val="Graph (LGEN)"/>
      <sheetName val="out_prog"/>
      <sheetName val="선적schedule (2)"/>
      <sheetName val="2"/>
      <sheetName val="국산화"/>
      <sheetName val="공종목록표"/>
      <sheetName val="토공(우물통,기타) "/>
      <sheetName val="노임단가명세표"/>
      <sheetName val="단가적용기준"/>
      <sheetName val="안정검토(온1)"/>
      <sheetName val="약품공급2"/>
      <sheetName val="하중계산"/>
      <sheetName val="증감대비"/>
      <sheetName val="01.10월"/>
      <sheetName val="용수량_생활용수_"/>
      <sheetName val="토목원가계산"/>
      <sheetName val="조정금액결과표 (차수별)"/>
      <sheetName val="Front"/>
      <sheetName val="pier(각형)"/>
      <sheetName val="경상비"/>
      <sheetName val="철근총괄집계표"/>
      <sheetName val="매입세"/>
      <sheetName val="Site Expenses"/>
      <sheetName val="SRC-B3U2"/>
      <sheetName val="산출기준 (2)"/>
      <sheetName val="원가계산하도"/>
      <sheetName val="설계기준"/>
      <sheetName val="내역1"/>
      <sheetName val="신광초조도계선사업"/>
      <sheetName val="SPEC"/>
      <sheetName val="준검 내역서"/>
      <sheetName val="자재대"/>
      <sheetName val="3.공통공사대비"/>
      <sheetName val="배수공"/>
      <sheetName val="측구공"/>
      <sheetName val="지구단위계획내역서"/>
      <sheetName val="일위대가 1"/>
      <sheetName val="산거 1(인력투입)"/>
      <sheetName val="일위대가 2"/>
      <sheetName val="일위대가 3"/>
      <sheetName val="데이터"/>
      <sheetName val="구분표"/>
      <sheetName val="구간별"/>
      <sheetName val="참조-(2)"/>
      <sheetName val="Macro2"/>
      <sheetName val="Macro1"/>
      <sheetName val="기계경비"/>
      <sheetName val="공사비내역서"/>
      <sheetName val="6호기"/>
      <sheetName val="점자블럭산_x0002_"/>
      <sheetName val="산출내역서집계표"/>
      <sheetName val="사진첩"/>
      <sheetName val="FAB별"/>
      <sheetName val="계정"/>
      <sheetName val="3련_BOX"/>
      <sheetName val="1_토공집계1"/>
      <sheetName val="2_관대집계표1"/>
      <sheetName val="3_구조물공1"/>
      <sheetName val="4_포장공1"/>
      <sheetName val="5_부대공1"/>
      <sheetName val="6_주요자재대1"/>
      <sheetName val="7_폐기물집계1"/>
      <sheetName val="1_토총1"/>
      <sheetName val="2_관로집1"/>
      <sheetName val="3_구조물집계1"/>
      <sheetName val="7_폐기물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unitpric"/>
      <sheetName val="1공구"/>
      <sheetName val="효성CB 1P기초"/>
      <sheetName val="품셈TABLE"/>
      <sheetName val="입력데이터"/>
      <sheetName val="단가산출"/>
      <sheetName val="역T형(H=6.0) (2)"/>
      <sheetName val="개별직종노임단가(2003.9)"/>
      <sheetName val="공사비예산서(토목분)"/>
      <sheetName val="공용시설내역"/>
      <sheetName val="신호등일위대가"/>
      <sheetName val="기초계산(Pmax)"/>
      <sheetName val="공량산출서"/>
      <sheetName val="부대공"/>
      <sheetName val="공종별산출내역서"/>
      <sheetName val="원가입력"/>
      <sheetName val="옹벽(수량)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Sheet1_(2)1"/>
      <sheetName val="3련_BOX1"/>
      <sheetName val="직접경비"/>
      <sheetName val="직접인건비"/>
      <sheetName val="내역총괄"/>
      <sheetName val="일위대가단가표"/>
      <sheetName val="이토밸브실수량집계(D600)"/>
      <sheetName val="࠶IĂ_x0000_嫗ऀࠀ"/>
      <sheetName val="토목주소"/>
      <sheetName val="프랜트면허"/>
      <sheetName val="각종양식"/>
      <sheetName val="CON기초"/>
      <sheetName val="8.설치품셈"/>
      <sheetName val="96보완계획7.12"/>
      <sheetName val="1.우편집중내역서"/>
      <sheetName val="Sheet16 (2)"/>
      <sheetName val="가시설수량"/>
      <sheetName val="배수공 주요자재 집계표"/>
      <sheetName val="배수관집계"/>
      <sheetName val="계화배수"/>
      <sheetName val="개별직종노임단가(2005.1)"/>
      <sheetName val="elecdtla"/>
      <sheetName val="하중조건(평상시)"/>
      <sheetName val="L형옹벽단위수량(35)"/>
      <sheetName val="01"/>
      <sheetName val="큰다리교깨기"/>
      <sheetName val="설계서(7)"/>
      <sheetName val="1.수인터널"/>
      <sheetName val="관로토공"/>
      <sheetName val="STEEL BOX 단면설계(SEC.8)"/>
      <sheetName val="(A)내역서"/>
      <sheetName val="설비동거푸집"/>
      <sheetName val="설비동기타"/>
      <sheetName val="역사이펀평균높이"/>
      <sheetName val="하부철근수량"/>
      <sheetName val="L형_옹벽"/>
      <sheetName val="5_정산서"/>
      <sheetName val="8_석축단위(H=1_5M)"/>
      <sheetName val="깨기_총괄"/>
      <sheetName val="기초입력_DATA"/>
      <sheetName val="설_계"/>
      <sheetName val="원가계산_(2)"/>
      <sheetName val="인원조직표"/>
      <sheetName val="에너지동"/>
      <sheetName val="U-TYPE(1)"/>
      <sheetName val="환경기계공정표 (3)"/>
      <sheetName val="1. 설계조건 2.단면가정 3. 하중계산"/>
      <sheetName val="배수내역"/>
      <sheetName val="원가계산서 (2)"/>
      <sheetName val="공종별집계표"/>
      <sheetName val="공종별내역서"/>
      <sheetName val="일위대가목록"/>
      <sheetName val="중기단가목록"/>
      <sheetName val="중기단가산출서"/>
      <sheetName val="중기사용료산출근거"/>
      <sheetName val="단가 및 재료비"/>
      <sheetName val="단"/>
      <sheetName val="단면 (2)"/>
      <sheetName val="Help"/>
      <sheetName val="대비"/>
      <sheetName val="대정2공구"/>
      <sheetName val="단가비교표"/>
      <sheetName val="직공비"/>
      <sheetName val="정렬"/>
      <sheetName val="금액내역서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경비_원본"/>
      <sheetName val="4.중기단가산출"/>
      <sheetName val="1.물가시세표"/>
      <sheetName val="세부내역(직접인건비)"/>
      <sheetName val="세부내역(직접경비)"/>
      <sheetName val="본체"/>
      <sheetName val="도장"/>
      <sheetName val="4.장비손료"/>
      <sheetName val="I一般比"/>
      <sheetName val="2000년1차"/>
      <sheetName val="부대공수량산출"/>
      <sheetName val="개인별조서"/>
      <sheetName val="가로등설치"/>
      <sheetName val="적용단위길이"/>
      <sheetName val="다곡2교"/>
      <sheetName val="건축일위"/>
      <sheetName val="그라우팅일위"/>
      <sheetName val="단가대비"/>
      <sheetName val="cable-data"/>
      <sheetName val="금속및금속창호"/>
      <sheetName val="직노"/>
      <sheetName val="UNIT"/>
      <sheetName val="참고"/>
      <sheetName val="자재집게표 "/>
      <sheetName val="차도조도계산"/>
      <sheetName val="수량산출A"/>
      <sheetName val="거래처등록"/>
      <sheetName val="공사명등록"/>
      <sheetName val="은행코드"/>
      <sheetName val="개거산출내역"/>
      <sheetName val="노무비(DB)"/>
      <sheetName val="산출및내역"/>
      <sheetName val="도로경계블럭연장조서"/>
      <sheetName val="원가계산서구조조정"/>
      <sheetName val="도로포장면적산출(1)"/>
      <sheetName val="피벗테이블데이터분석"/>
      <sheetName val="LOPCALC"/>
      <sheetName val="일반공사"/>
      <sheetName val="준공평가"/>
      <sheetName val="화설내"/>
      <sheetName val="노임단가 (2)"/>
      <sheetName val="품목"/>
      <sheetName val="트렌치집계"/>
      <sheetName val="일위합"/>
      <sheetName val="일위"/>
      <sheetName val="운반공"/>
      <sheetName val="중기사"/>
      <sheetName val="기계경"/>
      <sheetName val="노임단"/>
      <sheetName val="장비단"/>
      <sheetName val="자재단"/>
      <sheetName val="기계합"/>
      <sheetName val="상 부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집수정"/>
      <sheetName val="TYPE-A"/>
      <sheetName val="단가산출2"/>
      <sheetName val="단위중량"/>
      <sheetName val="J01"/>
      <sheetName val="수목단가"/>
      <sheetName val="시설수량표"/>
      <sheetName val="식재수량표"/>
      <sheetName val="안정계산"/>
      <sheetName val="단면검토"/>
      <sheetName val="도면명"/>
      <sheetName val="noyim"/>
      <sheetName val="자판실행"/>
      <sheetName val="001"/>
      <sheetName val="토적(3차분)"/>
      <sheetName val="토량운반계산"/>
      <sheetName val="LEGEND"/>
      <sheetName val="신길1동"/>
      <sheetName val="CT "/>
      <sheetName val="지장물C"/>
      <sheetName val="장비일위대가2002상"/>
      <sheetName val="21301동"/>
      <sheetName val="산정표"/>
      <sheetName val="단가 (2)"/>
      <sheetName val="일위대가-2"/>
      <sheetName val="일위대가-1"/>
      <sheetName val="포설list원본"/>
      <sheetName val="중기목록"/>
      <sheetName val="중기내역"/>
      <sheetName val="구조물"/>
      <sheetName val="이티입력"/>
      <sheetName val="SILICATE"/>
      <sheetName val="1.설계기준"/>
      <sheetName val="정보"/>
      <sheetName val="노임단가(2009_상)"/>
      <sheetName val="10_1_중기기초단가"/>
      <sheetName val="VST재료산출"/>
      <sheetName val="danga"/>
      <sheetName val="conclusion"/>
      <sheetName val="comparables"/>
      <sheetName val="Deduction"/>
      <sheetName val="other"/>
      <sheetName val="결정단가"/>
      <sheetName val="개별지가"/>
      <sheetName val="고양리"/>
      <sheetName val="삼곡리"/>
      <sheetName val="영천리"/>
      <sheetName val="기계경비시간당손료목록"/>
      <sheetName val="삼보지질"/>
      <sheetName val="용소리교"/>
      <sheetName val="토공A"/>
      <sheetName val="1차 내역서"/>
      <sheetName val="하수급견적대비"/>
      <sheetName val="토공개요"/>
      <sheetName val="토공(1)"/>
      <sheetName val="견적서"/>
      <sheetName val="냉천부속동"/>
      <sheetName val="예정공정표"/>
      <sheetName val="기계경비일람"/>
      <sheetName val="철집"/>
      <sheetName val="11.우각부 보강"/>
      <sheetName val="연결임시"/>
      <sheetName val="갱문및옹벽집계"/>
      <sheetName val="배수관산출"/>
      <sheetName val="개요"/>
      <sheetName val="화성태안9공구내역(실행)"/>
      <sheetName val="제경비최종"/>
      <sheetName val="주현(해보)"/>
      <sheetName val="주현(영광)"/>
      <sheetName val="단가조사서 (2)"/>
      <sheetName val="수량산출서"/>
      <sheetName val="원수조 거푸집"/>
      <sheetName val="원수조 기타"/>
      <sheetName val="PumpSpec"/>
      <sheetName val="암거"/>
      <sheetName val="내역서(기성청구)"/>
      <sheetName val="약품설비"/>
      <sheetName val="사업총괄"/>
      <sheetName val="소도3교"/>
      <sheetName val="분뇨"/>
      <sheetName val="토사(PE "/>
      <sheetName val="DAN"/>
      <sheetName val="지구단위계획"/>
      <sheetName val="tggwan(mac)"/>
      <sheetName val="순공사비"/>
      <sheetName val="상반기손익차2총괄"/>
      <sheetName val="기본Data"/>
      <sheetName val="220 (2)"/>
      <sheetName val="ITB COST"/>
      <sheetName val="실행"/>
      <sheetName val="변경내역"/>
      <sheetName val="7-2"/>
      <sheetName val="공사비_NDE"/>
      <sheetName val="단가(자재)"/>
      <sheetName val="단가(노임)"/>
      <sheetName val="기초목록"/>
      <sheetName val="기계가격"/>
      <sheetName val="woo(mac)"/>
      <sheetName val="포장복구집계"/>
      <sheetName val="실행(ALT1)"/>
      <sheetName val="5.지반반력계수"/>
      <sheetName val="기준표"/>
      <sheetName val="와동25-3(변경)"/>
      <sheetName val="바닥판"/>
      <sheetName val="합계금액"/>
      <sheetName val="static.cal"/>
      <sheetName val="7단가"/>
      <sheetName val="4.2유효폭의 계산"/>
      <sheetName val="시중노임단가"/>
      <sheetName val="소방"/>
      <sheetName val="고시단가"/>
      <sheetName val="차도부연장현황"/>
      <sheetName val="노임단가(2008.상)"/>
      <sheetName val="파이프류"/>
      <sheetName val="빙장비사양"/>
      <sheetName val="장비사양"/>
      <sheetName val="단위량당중기"/>
      <sheetName val="건축명"/>
      <sheetName val="계장_품셈표"/>
      <sheetName val="노임단가_(2)"/>
      <sheetName val="을지총괄"/>
      <sheetName val="경비"/>
      <sheetName val="TB-내역서"/>
      <sheetName val="EQT-ESTN"/>
      <sheetName val="6공구(당초)"/>
      <sheetName val="날개벽"/>
      <sheetName val="CABLE SIZE-3"/>
      <sheetName val="A1"/>
      <sheetName val="X17-TOTAL"/>
      <sheetName val="산업"/>
      <sheetName val="산근목록"/>
      <sheetName val="자재목록"/>
      <sheetName val="단가목록"/>
      <sheetName val="1련박스"/>
      <sheetName val="집계"/>
      <sheetName val="설계서(본관)"/>
      <sheetName val="설계명세서-2"/>
      <sheetName val="CABdata"/>
      <sheetName val="여과지동"/>
      <sheetName val="기초자료"/>
      <sheetName val="대창(함평)"/>
      <sheetName val="대창(장성)"/>
      <sheetName val="관람석제출"/>
      <sheetName val="대총괄"/>
      <sheetName val="지진시"/>
      <sheetName val="수문일1"/>
      <sheetName val="조도계산서 (도서)"/>
      <sheetName val="종배수단위_CON기초"/>
      <sheetName val="접속도로1"/>
      <sheetName val="음료실행"/>
      <sheetName val="옹벽1"/>
      <sheetName val="기종별 합계"/>
      <sheetName val="견적단가"/>
      <sheetName val="옥외등신설"/>
      <sheetName val="저케CV22신설"/>
      <sheetName val="저케CV38신설"/>
      <sheetName val="저케CV8신설"/>
      <sheetName val="접지3종"/>
      <sheetName val="재료단가"/>
      <sheetName val="기준액"/>
      <sheetName val="간선계산"/>
      <sheetName val="(전기)설계예산서"/>
      <sheetName val="연결관암거"/>
      <sheetName val="SE-611"/>
      <sheetName val="횡배수관토공수량"/>
      <sheetName val="설계예산"/>
      <sheetName val="계산중"/>
      <sheetName val="슬래브1"/>
      <sheetName val="3.바닥판  "/>
      <sheetName val="INPUT(덕도방향-시점)"/>
      <sheetName val="교대시점"/>
      <sheetName val="JUCKEYK"/>
      <sheetName val="남양주부대"/>
      <sheetName val="INFO"/>
      <sheetName val="뚝토공"/>
      <sheetName val="3지구단위"/>
      <sheetName val="내역서(교량)전체"/>
      <sheetName val="L-type"/>
      <sheetName val="9GNG운반"/>
      <sheetName val="상계견적"/>
      <sheetName val="목차"/>
      <sheetName val="기본자료"/>
      <sheetName val="RangeObject"/>
      <sheetName val="복선-직선"/>
      <sheetName val="점수계산1-2"/>
      <sheetName val="일일작업보고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연장"/>
      <sheetName val="간지(4)"/>
      <sheetName val="맨홀수량집계표"/>
      <sheetName val="1호차도"/>
      <sheetName val="2호차도"/>
      <sheetName val="맨홀수량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계획금액"/>
      <sheetName val="설계변경원가계산총괄표"/>
      <sheetName val="N賃率-職"/>
      <sheetName val="업무량"/>
      <sheetName val="합계"/>
      <sheetName val="2.가정단면"/>
      <sheetName val="치수표"/>
      <sheetName val="장척총괄"/>
      <sheetName val="MSG 수량"/>
      <sheetName val="매입"/>
      <sheetName val="이름표"/>
      <sheetName val="조사자료"/>
      <sheetName val="수주현황2월"/>
      <sheetName val="영업총괄"/>
      <sheetName val="영업권1114"/>
      <sheetName val="토지사정조서"/>
      <sheetName val="안산기계장치"/>
      <sheetName val="건물"/>
      <sheetName val="GRACE"/>
      <sheetName val="최종계약서"/>
      <sheetName val="TABLE01"/>
      <sheetName val="대창(함평)-창열"/>
      <sheetName val="FOOTING단면력"/>
      <sheetName val="제경비율"/>
      <sheetName val="공사 총괄 내역서"/>
      <sheetName val="단위집계표"/>
      <sheetName val="가로등기초"/>
      <sheetName val="000000"/>
      <sheetName val="원가계산서(1공구)"/>
      <sheetName val="부대"/>
      <sheetName val="2-1. 경관조명 내역총괄표"/>
      <sheetName val="PARAMETER"/>
      <sheetName val="H PILE수량"/>
      <sheetName val="링크해지용"/>
      <sheetName val="4.2.1 마루높이 검토"/>
      <sheetName val="광양 3기 유입수"/>
      <sheetName val="입출재고현황 (2)"/>
      <sheetName val="구천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옹벽"/>
      <sheetName val="기계설비-물가변동"/>
      <sheetName val="동해title"/>
      <sheetName val="카렌스센터계량기설치공사"/>
      <sheetName val="백암비스타내역"/>
      <sheetName val="세목전체"/>
      <sheetName val="RING WALL"/>
      <sheetName val="변화치수"/>
      <sheetName val="흄관기초"/>
      <sheetName val="평균터파기고(1-2,ASP)"/>
      <sheetName val="내역서(기계)"/>
      <sheetName val="수로단위수량"/>
      <sheetName val="내역서변경성원"/>
      <sheetName val="Data&amp;Result"/>
      <sheetName val="1월요청,실사(운용통보기준)"/>
      <sheetName val="3.바닥판설계"/>
      <sheetName val="1-1합"/>
      <sheetName val="1-1오"/>
      <sheetName val="1-1우"/>
      <sheetName val="ygd1-2"/>
      <sheetName val="ygr1-3"/>
      <sheetName val="ygr1-2"/>
      <sheetName val="ygr1-4"/>
      <sheetName val="평가내역"/>
      <sheetName val="Sensitivity"/>
      <sheetName val="교대(A1)"/>
      <sheetName val="FJ단가"/>
      <sheetName val="7.지층별제원"/>
      <sheetName val="매매"/>
      <sheetName val="마장"/>
      <sheetName val="투찰가"/>
      <sheetName val="1000 DB구축 부표"/>
      <sheetName val="Baby일위대가"/>
      <sheetName val="보차도경계석수량"/>
      <sheetName val="A-8 PD(도로중앙)"/>
      <sheetName val="암거단위-1련"/>
      <sheetName val="ɬ_x0000_栀㞠_x0000__x0000_Ā_x0000_윈월"/>
      <sheetName val="수안보-M쁂㞔 "/>
      <sheetName val="업체별기성내역"/>
      <sheetName val="A2"/>
      <sheetName val="원가data"/>
      <sheetName val="원가계산서(변경)"/>
      <sheetName val="부대공Ⅱ"/>
      <sheetName val="공정표"/>
      <sheetName val="목포방향"/>
      <sheetName val="노무비단가"/>
      <sheetName val="실행내역 "/>
      <sheetName val="상세"/>
      <sheetName val="종배수관면벽신"/>
      <sheetName val="종배수관(신)"/>
      <sheetName val="현장관리비 산출내역"/>
      <sheetName val="노임단가(2008_x0000__x0000_畸"/>
      <sheetName val="2000양배"/>
      <sheetName val="SLA_x0002_"/>
      <sheetName val="제출내역 (2)"/>
      <sheetName val="전체내역"/>
      <sheetName val="참조"/>
      <sheetName val="참조(2)"/>
      <sheetName val="일반토공견적"/>
      <sheetName val="CRUDE RE-bar"/>
      <sheetName val="crude.SLAB RE-bar"/>
      <sheetName val="1"/>
      <sheetName val="9902"/>
      <sheetName val="내#일산설치"/>
      <sheetName val="C3"/>
      <sheetName val="설계서을"/>
      <sheetName val="통계연보"/>
      <sheetName val="통합"/>
      <sheetName val="표  지"/>
      <sheetName val="진접"/>
      <sheetName val="상부수량(1)"/>
      <sheetName val="당초계약"/>
      <sheetName val="산근1,2"/>
      <sheetName val="단가및재료_x0000_"/>
      <sheetName val="용집"/>
      <sheetName val="콘_재료분리(1)"/>
      <sheetName val="총괄"/>
      <sheetName val="임시정보시트"/>
      <sheetName val="시점부교대"/>
      <sheetName val="내역서-2"/>
      <sheetName val="IW-LIST"/>
      <sheetName val="식재가격"/>
      <sheetName val="식재총괄"/>
      <sheetName val="기술부 VENDOR LIST"/>
      <sheetName val="토 적 표"/>
      <sheetName val="시설일위"/>
      <sheetName val="단가 "/>
      <sheetName val="횡배위치"/>
      <sheetName val="물푸기집계"/>
      <sheetName val="관로구간산출(H)"/>
      <sheetName val="물푸기산근"/>
      <sheetName val="도대하도변경최종정산조경"/>
      <sheetName val="NOMUBI"/>
      <sheetName val="sw1"/>
      <sheetName val="특별교실"/>
      <sheetName val="대림경상68억"/>
      <sheetName val="본사업"/>
      <sheetName val="Macro(전선)"/>
      <sheetName val="기계명"/>
      <sheetName val="전기명"/>
      <sheetName val="토목명"/>
      <sheetName val="암거 제원표-1단계"/>
      <sheetName val="수목데이타"/>
      <sheetName val="빙축열"/>
      <sheetName val="가시설"/>
      <sheetName val="본실행경비"/>
      <sheetName val="보온자재단가표"/>
      <sheetName val="내역(원안-대안)"/>
      <sheetName val="환율"/>
      <sheetName val="기집"/>
      <sheetName val="정부노임"/>
      <sheetName val="현장관리비집계표"/>
      <sheetName val="조명일위"/>
      <sheetName val="가격조사서"/>
      <sheetName val="직재"/>
      <sheetName val="초"/>
      <sheetName val="교육종류"/>
      <sheetName val="공내역"/>
      <sheetName val="1-최종안"/>
      <sheetName val="사업분석-분양가결정"/>
      <sheetName val="입력DATA"/>
      <sheetName val="주공 갑지"/>
      <sheetName val="SAMPLE!"/>
      <sheetName val="일위_파일"/>
      <sheetName val="당초내역서"/>
      <sheetName val="MFAB"/>
      <sheetName val="MFRT"/>
      <sheetName val="MPKG"/>
      <sheetName val="MPRD"/>
      <sheetName val="부하놬졣/_x0000_"/>
      <sheetName val="부하⢬⌴　"/>
      <sheetName val="날개벽수량표"/>
      <sheetName val="기초자료입橂"/>
      <sheetName val="산출집계"/>
      <sheetName val="1. 조명내역서(조명설치)"/>
      <sheetName val="2. 조명내역서(조명자재)"/>
      <sheetName val="일위대가집계표"/>
      <sheetName val="공정표첨부"/>
      <sheetName val="날개수량1.5"/>
      <sheetName val="갑지(추정)"/>
      <sheetName val="이중벽PE관치수표"/>
      <sheetName val="pier-1"/>
      <sheetName val="[고양관재.XLS][고양관재.XLS]부하놬졣/_x0000_"/>
      <sheetName val="시설물기초"/>
      <sheetName val="공사비산출내역"/>
      <sheetName val="연수동"/>
      <sheetName val="CONCRETE"/>
      <sheetName val="설명서 "/>
      <sheetName val="기계상쐄"/>
      <sheetName val="입력단가"/>
      <sheetName val="보도경계블럭"/>
      <sheetName val="공무2과"/>
      <sheetName val="200"/>
      <sheetName val="단중표"/>
      <sheetName val="L_RPTA05_목록"/>
      <sheetName val="3.하중산정4.지耀⦓"/>
      <sheetName val="1안"/>
      <sheetName val="발주내역서"/>
      <sheetName val="단면치수"/>
      <sheetName val="참조M"/>
      <sheetName val="archi(본사)"/>
      <sheetName val=" 상부공통집계(총괄)"/>
      <sheetName val="교대(A塀/墌/多"/>
      <sheetName val="SOR纘$헾"/>
      <sheetName val="중기기초자료"/>
      <sheetName val="관람데ԯ_x0000_"/>
      <sheetName val="관람데뀀轔"/>
      <sheetName val="SLAB&quot;1P"/>
      <sheetName val="해외"/>
      <sheetName val="bi"/>
      <sheetName val="투찰추정"/>
      <sheetName val="00상노임"/>
      <sheetName val="단가조사-1"/>
      <sheetName val="단가조사-2"/>
      <sheetName val="단가입력"/>
      <sheetName val="MBR9"/>
      <sheetName val="각형맨홀"/>
      <sheetName val="공사일위대가"/>
      <sheetName val="최적단면"/>
      <sheetName val="[고양관재.XLS]부하놬졣/_x0000_"/>
      <sheetName val="교대(A_x0005__x0000__x0000__x0000_"/>
      <sheetName val="교대(A닑"/>
      <sheetName val="덕전리"/>
      <sheetName val="2000,9월_일위"/>
      <sheetName val="5_모델링"/>
      <sheetName val="2.대외공문"/>
      <sheetName val="5.1 단가비교표(분전반)"/>
      <sheetName val="5.2 단가비교표(CCTV, 방송, 주차관제, 타워폴)"/>
      <sheetName val="3. 단위내역목록"/>
      <sheetName val="6. 인건비"/>
      <sheetName val="암거단위"/>
      <sheetName val="횡 연장"/>
      <sheetName val="[고양관재.XLS]교대(A塀/墌/多"/>
      <sheetName val="SLAB&quot;1_x0000_"/>
      <sheetName val="변경집계표"/>
      <sheetName val="PIPE"/>
      <sheetName val="FLANGE"/>
      <sheetName val="VALVE"/>
      <sheetName val="별표 "/>
      <sheetName val="13.접속슬래브"/>
      <sheetName val="목재동바리"/>
      <sheetName val="산출근거(가설도로_유_x0010__x0000_ఀ"/>
      <sheetName val="백호׉_x0000_缀"/>
      <sheetName val="도로횡단-D300"/>
      <sheetName val="내역서 "/>
      <sheetName val="개거(철근,콘크리트)"/>
      <sheetName val="일반수량집계표"/>
      <sheetName val="연결관연장산출"/>
      <sheetName val="2000전체분"/>
      <sheetName val="오정환"/>
      <sheetName val="골재"/>
      <sheetName val="총재료집계(보)"/>
      <sheetName val="토공총괄표"/>
      <sheetName val="piping"/>
      <sheetName val="단가산출1"/>
      <sheetName val="아파트"/>
      <sheetName val="차선도색수량집계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중기대수1"/>
      <sheetName val="시험수량1"/>
      <sheetName val="토지조서"/>
      <sheetName val="첨부1"/>
      <sheetName val="산출근거(가설_x0005__x0000__x0000__x0000__x0000_园"/>
      <sheetName val="밸브설치"/>
      <sheetName val="금액결정"/>
      <sheetName val="SIL98"/>
      <sheetName val="제직재"/>
      <sheetName val="설직재-1"/>
      <sheetName val="제-노임"/>
    </sheetNames>
    <sheetDataSet>
      <sheetData sheetId="0" refreshError="1">
        <row r="24">
          <cell r="B24" t="str">
            <v>수평곡관</v>
          </cell>
          <cell r="E24">
            <v>10</v>
          </cell>
        </row>
        <row r="25">
          <cell r="E25">
            <v>12</v>
          </cell>
        </row>
        <row r="26">
          <cell r="E26">
            <v>17</v>
          </cell>
        </row>
        <row r="27">
          <cell r="E27">
            <v>20</v>
          </cell>
        </row>
        <row r="28">
          <cell r="E28">
            <v>4</v>
          </cell>
        </row>
        <row r="29">
          <cell r="E29">
            <v>5</v>
          </cell>
        </row>
        <row r="30">
          <cell r="E30">
            <v>5</v>
          </cell>
        </row>
        <row r="31">
          <cell r="E31">
            <v>5</v>
          </cell>
        </row>
        <row r="32">
          <cell r="E32">
            <v>4</v>
          </cell>
        </row>
        <row r="33">
          <cell r="E33">
            <v>6</v>
          </cell>
        </row>
        <row r="34">
          <cell r="E34">
            <v>5</v>
          </cell>
        </row>
        <row r="35">
          <cell r="E35">
            <v>55</v>
          </cell>
        </row>
        <row r="36">
          <cell r="E36">
            <v>5</v>
          </cell>
        </row>
        <row r="37">
          <cell r="E37">
            <v>5</v>
          </cell>
        </row>
        <row r="38">
          <cell r="E38">
            <v>6</v>
          </cell>
        </row>
        <row r="39">
          <cell r="E39">
            <v>4</v>
          </cell>
        </row>
        <row r="40">
          <cell r="E40">
            <v>5</v>
          </cell>
        </row>
        <row r="41">
          <cell r="E41">
            <v>8</v>
          </cell>
        </row>
        <row r="42">
          <cell r="E42">
            <v>9</v>
          </cell>
        </row>
        <row r="43">
          <cell r="E43">
            <v>10</v>
          </cell>
        </row>
        <row r="44">
          <cell r="E44">
            <v>12</v>
          </cell>
        </row>
        <row r="45">
          <cell r="E45">
            <v>18</v>
          </cell>
        </row>
        <row r="46">
          <cell r="E46">
            <v>25</v>
          </cell>
        </row>
        <row r="47">
          <cell r="E47">
            <v>34</v>
          </cell>
        </row>
        <row r="48">
          <cell r="E48">
            <v>7.9</v>
          </cell>
        </row>
        <row r="49">
          <cell r="E49">
            <v>9.6</v>
          </cell>
        </row>
        <row r="50">
          <cell r="E50">
            <v>15.6</v>
          </cell>
        </row>
        <row r="51">
          <cell r="E51">
            <v>22.5</v>
          </cell>
        </row>
        <row r="52">
          <cell r="E52">
            <v>31.5</v>
          </cell>
        </row>
        <row r="53">
          <cell r="E53">
            <v>41.5</v>
          </cell>
        </row>
        <row r="54">
          <cell r="E54">
            <v>42</v>
          </cell>
        </row>
        <row r="55">
          <cell r="E55">
            <v>50</v>
          </cell>
        </row>
        <row r="56">
          <cell r="E56">
            <v>90</v>
          </cell>
        </row>
        <row r="57">
          <cell r="E57">
            <v>140</v>
          </cell>
        </row>
        <row r="58">
          <cell r="E58">
            <v>280</v>
          </cell>
        </row>
        <row r="59">
          <cell r="E59">
            <v>94</v>
          </cell>
        </row>
        <row r="60">
          <cell r="E60">
            <v>110</v>
          </cell>
        </row>
        <row r="61">
          <cell r="E61">
            <v>13.5</v>
          </cell>
          <cell r="I61" t="str">
            <v>×</v>
          </cell>
        </row>
        <row r="62">
          <cell r="E62">
            <v>16.399999999999999</v>
          </cell>
          <cell r="I62" t="str">
            <v>×</v>
          </cell>
        </row>
        <row r="63">
          <cell r="E63">
            <v>16.399999999999999</v>
          </cell>
          <cell r="I63" t="str">
            <v>×</v>
          </cell>
        </row>
        <row r="64">
          <cell r="E64">
            <v>16.399999999999999</v>
          </cell>
          <cell r="I64" t="str">
            <v>×</v>
          </cell>
        </row>
        <row r="65">
          <cell r="E65">
            <v>16.399999999999999</v>
          </cell>
          <cell r="I65" t="str">
            <v>×</v>
          </cell>
        </row>
        <row r="66">
          <cell r="E66">
            <v>16.399999999999999</v>
          </cell>
          <cell r="I66" t="str">
            <v>×</v>
          </cell>
        </row>
        <row r="67">
          <cell r="E67">
            <v>16.399999999999999</v>
          </cell>
          <cell r="I67" t="str">
            <v>×</v>
          </cell>
        </row>
        <row r="68">
          <cell r="E68">
            <v>16.399999999999999</v>
          </cell>
          <cell r="I68" t="str">
            <v>×</v>
          </cell>
        </row>
        <row r="69">
          <cell r="E69">
            <v>21</v>
          </cell>
          <cell r="I69" t="str">
            <v>×</v>
          </cell>
        </row>
        <row r="70">
          <cell r="E70">
            <v>25.3</v>
          </cell>
          <cell r="I70" t="str">
            <v>×</v>
          </cell>
        </row>
        <row r="71">
          <cell r="E71">
            <v>33.799999999999997</v>
          </cell>
          <cell r="I71" t="str">
            <v>×</v>
          </cell>
        </row>
        <row r="72">
          <cell r="E72">
            <v>44.3</v>
          </cell>
          <cell r="I72" t="str">
            <v>×</v>
          </cell>
        </row>
        <row r="73">
          <cell r="E73">
            <v>56.3</v>
          </cell>
          <cell r="I73" t="str">
            <v>×</v>
          </cell>
        </row>
        <row r="74">
          <cell r="E74">
            <v>69.599999999999994</v>
          </cell>
          <cell r="I74" t="str">
            <v>×</v>
          </cell>
        </row>
        <row r="75">
          <cell r="E75">
            <v>83.7</v>
          </cell>
          <cell r="I75" t="str">
            <v>×</v>
          </cell>
        </row>
        <row r="76">
          <cell r="E76">
            <v>98.5</v>
          </cell>
          <cell r="I76" t="str">
            <v>×</v>
          </cell>
        </row>
        <row r="77">
          <cell r="E77">
            <v>115.6</v>
          </cell>
          <cell r="I77" t="str">
            <v>×</v>
          </cell>
        </row>
        <row r="78">
          <cell r="E78">
            <v>152</v>
          </cell>
          <cell r="I78" t="str">
            <v>×</v>
          </cell>
        </row>
        <row r="79">
          <cell r="E79">
            <v>193</v>
          </cell>
          <cell r="I79" t="str">
            <v>×</v>
          </cell>
        </row>
        <row r="80">
          <cell r="E80">
            <v>238.7</v>
          </cell>
          <cell r="I80" t="str">
            <v>×</v>
          </cell>
        </row>
        <row r="81">
          <cell r="E81">
            <v>288.7</v>
          </cell>
          <cell r="I81" t="str">
            <v>×</v>
          </cell>
        </row>
        <row r="82">
          <cell r="E82">
            <v>343.2</v>
          </cell>
          <cell r="I82" t="str">
            <v>×</v>
          </cell>
        </row>
        <row r="83">
          <cell r="E83">
            <v>399.5</v>
          </cell>
          <cell r="I83" t="str">
            <v>×</v>
          </cell>
        </row>
        <row r="84">
          <cell r="E84">
            <v>465.9</v>
          </cell>
          <cell r="I84" t="str">
            <v>×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4">
          <cell r="I24">
            <v>0</v>
          </cell>
        </row>
      </sheetData>
      <sheetData sheetId="42"/>
      <sheetData sheetId="43"/>
      <sheetData sheetId="44">
        <row r="24">
          <cell r="I24">
            <v>0</v>
          </cell>
        </row>
      </sheetData>
      <sheetData sheetId="45"/>
      <sheetData sheetId="46">
        <row r="24">
          <cell r="I24">
            <v>0</v>
          </cell>
        </row>
      </sheetData>
      <sheetData sheetId="47">
        <row r="24">
          <cell r="I24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>
        <row r="24">
          <cell r="I24">
            <v>0</v>
          </cell>
        </row>
      </sheetData>
      <sheetData sheetId="69"/>
      <sheetData sheetId="70"/>
      <sheetData sheetId="71">
        <row r="24">
          <cell r="I24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4">
          <cell r="I24">
            <v>0</v>
          </cell>
        </row>
      </sheetData>
      <sheetData sheetId="88"/>
      <sheetData sheetId="89"/>
      <sheetData sheetId="90"/>
      <sheetData sheetId="91"/>
      <sheetData sheetId="92"/>
      <sheetData sheetId="93">
        <row r="24">
          <cell r="B24" t="str">
            <v>수평곡관</v>
          </cell>
        </row>
      </sheetData>
      <sheetData sheetId="94">
        <row r="24">
          <cell r="B24" t="str">
            <v>수평곡관</v>
          </cell>
        </row>
      </sheetData>
      <sheetData sheetId="95">
        <row r="24">
          <cell r="B24" t="str">
            <v>수평곡관</v>
          </cell>
        </row>
      </sheetData>
      <sheetData sheetId="96">
        <row r="24">
          <cell r="B24" t="str">
            <v>수평곡관</v>
          </cell>
        </row>
      </sheetData>
      <sheetData sheetId="97">
        <row r="24">
          <cell r="B24" t="str">
            <v>수평곡관</v>
          </cell>
        </row>
      </sheetData>
      <sheetData sheetId="98">
        <row r="27">
          <cell r="D27">
            <v>0</v>
          </cell>
        </row>
      </sheetData>
      <sheetData sheetId="99">
        <row r="24">
          <cell r="B24" t="str">
            <v>수평곡관</v>
          </cell>
        </row>
      </sheetData>
      <sheetData sheetId="100">
        <row r="24">
          <cell r="B24" t="str">
            <v>수평곡관</v>
          </cell>
        </row>
      </sheetData>
      <sheetData sheetId="101">
        <row r="24">
          <cell r="B24" t="str">
            <v>수평곡관</v>
          </cell>
        </row>
      </sheetData>
      <sheetData sheetId="102">
        <row r="24">
          <cell r="B24" t="str">
            <v>수평곡관</v>
          </cell>
        </row>
      </sheetData>
      <sheetData sheetId="103">
        <row r="24">
          <cell r="B24" t="str">
            <v>수평곡관</v>
          </cell>
        </row>
      </sheetData>
      <sheetData sheetId="104">
        <row r="24">
          <cell r="B24" t="str">
            <v>수평곡관</v>
          </cell>
        </row>
      </sheetData>
      <sheetData sheetId="105">
        <row r="24">
          <cell r="B24" t="str">
            <v>수평곡관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공사검사조서"/>
      <sheetName val="감리원감리조서"/>
      <sheetName val="확인내역서"/>
      <sheetName val="갑지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2000전체분"/>
      <sheetName val="2000년1차"/>
      <sheetName val="데이타"/>
      <sheetName val="DATE"/>
      <sheetName val="금액"/>
      <sheetName val="일위대가표"/>
      <sheetName val="현장경비"/>
      <sheetName val="설계내역서"/>
      <sheetName val="설변공종별"/>
      <sheetName val="설변조정내역"/>
      <sheetName val="건기토원가"/>
      <sheetName val="집계표"/>
      <sheetName val="기계원가"/>
      <sheetName val="건축집계"/>
      <sheetName val="기계내역"/>
      <sheetName val="표지"/>
      <sheetName val="원가계산"/>
      <sheetName val="동원인원"/>
      <sheetName val="원가data"/>
      <sheetName val="신.분"/>
      <sheetName val="내역"/>
      <sheetName val="실행대비"/>
      <sheetName val="약품공급2"/>
      <sheetName val="조정3월13일료일새벽"/>
      <sheetName val="진주방향"/>
      <sheetName val="직접인건비"/>
      <sheetName val="직접경비"/>
      <sheetName val="업무량"/>
      <sheetName val="총괄내역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가산출서"/>
      <sheetName val="단가산출서 (2)"/>
      <sheetName val="기계경비"/>
      <sheetName val="설계예산서"/>
      <sheetName val="제잡비계산"/>
      <sheetName val="을"/>
      <sheetName val="일위대가"/>
      <sheetName val="용역비내역-진짜"/>
      <sheetName val="관접합및부설"/>
      <sheetName val="단가"/>
      <sheetName val="중기사용료"/>
      <sheetName val="노임단가"/>
      <sheetName val="수목단가"/>
      <sheetName val="시설수량표"/>
      <sheetName val="식재수량표"/>
      <sheetName val="일위목록"/>
      <sheetName val="자재단가"/>
      <sheetName val="한강운반비"/>
      <sheetName val="산출내역서집계표"/>
      <sheetName val="11-2.아파트내역"/>
      <sheetName val="변수값"/>
      <sheetName val="중기상차"/>
      <sheetName val="AS복구"/>
      <sheetName val="중기터파기"/>
      <sheetName val="각형맨홀"/>
      <sheetName val="원가"/>
      <sheetName val="내역서"/>
      <sheetName val="배수장토목공사비"/>
      <sheetName val="#REF"/>
      <sheetName val="테이블"/>
      <sheetName val="RE9604"/>
      <sheetName val="건축공사실행"/>
      <sheetName val="지수자료"/>
      <sheetName val="우배수"/>
      <sheetName val="계산식"/>
      <sheetName val="A 견적"/>
      <sheetName val="200"/>
      <sheetName val="전체"/>
      <sheetName val="시멘트"/>
      <sheetName val="제경비율"/>
      <sheetName val="현장경상비"/>
      <sheetName val="중기조종사 단위단가"/>
      <sheetName val="Total"/>
      <sheetName val="전차선로 물량표"/>
      <sheetName val="상계견적"/>
      <sheetName val="변경내역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원가계산서"/>
      <sheetName val="지수980731이후"/>
      <sheetName val="작성"/>
      <sheetName val="공구"/>
      <sheetName val="데이터"/>
      <sheetName val="계정"/>
      <sheetName val="공사개요"/>
      <sheetName val=" 갑  지 "/>
      <sheetName val="일위산출"/>
      <sheetName val="평가데이터"/>
      <sheetName val="목록"/>
      <sheetName val="개요"/>
      <sheetName val="현장관리"/>
      <sheetName val="의왕실행"/>
      <sheetName val="MEMBER"/>
      <sheetName val="퍼스트"/>
      <sheetName val="단위가격"/>
      <sheetName val="단가보완"/>
      <sheetName val="DB"/>
      <sheetName val="일위대가 "/>
      <sheetName val="요율"/>
      <sheetName val="참고사항"/>
      <sheetName val="참고자료"/>
      <sheetName val="내역서(조경)"/>
      <sheetName val="목창호"/>
      <sheetName val="견적대비표"/>
      <sheetName val="MEXICO-C"/>
      <sheetName val="부속동"/>
      <sheetName val="중기집계"/>
      <sheetName val="자재대"/>
      <sheetName val="기초단가"/>
      <sheetName val="계산서(곡선부)"/>
      <sheetName val="포장재료집계표"/>
      <sheetName val="조명율표"/>
      <sheetName val="가설공사비"/>
      <sheetName val="도로구조공사비"/>
      <sheetName val="도로토공공사비"/>
      <sheetName val="여수토공사비"/>
      <sheetName val="총괄장"/>
      <sheetName val="입찰견적보고서"/>
      <sheetName val="고유코드_설계"/>
      <sheetName val="플랜트 설치"/>
      <sheetName val="교각1"/>
      <sheetName val="노임"/>
      <sheetName val="4.전기"/>
      <sheetName val="협력업체"/>
      <sheetName val="부대경비산출서"/>
      <sheetName val="식재인부"/>
      <sheetName val="산출근거"/>
      <sheetName val="명세서"/>
      <sheetName val="설비2차"/>
      <sheetName val="실행(1)"/>
      <sheetName val="BID"/>
      <sheetName val="단중표"/>
      <sheetName val="측량요율"/>
      <sheetName val="기준자료1"/>
      <sheetName val="공사비배분명세서(각사별)"/>
      <sheetName val="기계경비(시간당)"/>
      <sheetName val="램머"/>
      <sheetName val="임시정보시트"/>
      <sheetName val="설계명세서"/>
      <sheetName val="투입비"/>
      <sheetName val="21301동"/>
      <sheetName val="예정공정표"/>
      <sheetName val="초기화면"/>
      <sheetName val="Y-WORK"/>
      <sheetName val="근로자자료입력"/>
      <sheetName val="산근"/>
      <sheetName val="구조물"/>
      <sheetName val="6호기"/>
      <sheetName val="2003상반기노임기준"/>
      <sheetName val="기본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DATE"/>
      <sheetName val="청천내"/>
      <sheetName val="2000년1차"/>
      <sheetName val="200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갑지"/>
      <sheetName val="내역서"/>
      <sheetName val="특기시방서"/>
      <sheetName val="기계설비시방서"/>
      <sheetName val="내역서 "/>
      <sheetName val="금액"/>
      <sheetName val="3.공통공사대비"/>
      <sheetName val="가설건물"/>
      <sheetName val="평ꐀ데이터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요율"/>
      <sheetName val="자재대"/>
      <sheetName val="초기화면"/>
      <sheetName val="고막원폐기물"/>
      <sheetName val="2000전체분"/>
      <sheetName val="설계내역서"/>
      <sheetName val="노임이"/>
      <sheetName val="산출내역서집계표"/>
      <sheetName val="내역"/>
      <sheetName val="설계실행투찰"/>
      <sheetName val="공문"/>
      <sheetName val="Sheet1"/>
      <sheetName val="기성검사원"/>
      <sheetName val="개산급사유서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데이타"/>
      <sheetName val="전체"/>
      <sheetName val="하수급견적대비"/>
      <sheetName val="ELECTRIC"/>
      <sheetName val="설계명세서"/>
      <sheetName val="자료입력"/>
      <sheetName val="예산명세서"/>
      <sheetName val="관급자재"/>
      <sheetName val="폐기물"/>
      <sheetName val="99총공사내역서"/>
      <sheetName val="49"/>
      <sheetName val="database"/>
      <sheetName val="약전설비"/>
      <sheetName val="00경영적격"/>
      <sheetName val="보차도경계석"/>
      <sheetName val="지수자료"/>
      <sheetName val="을"/>
      <sheetName val="단가"/>
      <sheetName val="골재"/>
      <sheetName val="퇴직금(울산천상)"/>
      <sheetName val="조건"/>
    </sheetNames>
    <sheetDataSet>
      <sheetData sheetId="0" refreshError="1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PUT"/>
      <sheetName val="단위수량산출"/>
      <sheetName val="수량산출"/>
    </sheetNames>
    <sheetDataSet>
      <sheetData sheetId="0" refreshError="1"/>
      <sheetData sheetId="1">
        <row r="4">
          <cell r="B4">
            <v>0.65</v>
          </cell>
        </row>
        <row r="5">
          <cell r="B5">
            <v>1.96</v>
          </cell>
        </row>
        <row r="6">
          <cell r="B6">
            <v>1.05</v>
          </cell>
        </row>
        <row r="7">
          <cell r="B7">
            <v>2.56</v>
          </cell>
        </row>
        <row r="8">
          <cell r="B8">
            <v>0.98</v>
          </cell>
        </row>
        <row r="9">
          <cell r="B9">
            <v>1.74</v>
          </cell>
        </row>
        <row r="10">
          <cell r="B10">
            <v>1.8260000000000001</v>
          </cell>
        </row>
        <row r="11">
          <cell r="B11">
            <v>2.5860000000000003</v>
          </cell>
        </row>
      </sheetData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 근거"/>
      <sheetName val="수량산출"/>
      <sheetName val="수량 집계"/>
      <sheetName val="관급자재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수량총집계"/>
      <sheetName val="맨홀1"/>
      <sheetName val="1호맨홀공제집계"/>
      <sheetName val="1호맨홀공제수량"/>
      <sheetName val="맨홀2-2"/>
      <sheetName val="맨홀2-1"/>
      <sheetName val="2호맨홀공제집계"/>
      <sheetName val="2호맨홀공제수량"/>
      <sheetName val="맨홀철거"/>
      <sheetName val="개수로집계"/>
      <sheetName val="개수로A"/>
      <sheetName val="개수로B"/>
      <sheetName val="개수로C"/>
      <sheetName val="수로철거A"/>
      <sheetName val="수로철거B"/>
      <sheetName val="수로철거C"/>
      <sheetName val="우수토실(2)"/>
      <sheetName val="내역"/>
      <sheetName val="JUCKEYK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A5">
            <v>250</v>
          </cell>
          <cell r="B5">
            <v>15</v>
          </cell>
          <cell r="C5">
            <v>280</v>
          </cell>
        </row>
        <row r="6">
          <cell r="A6">
            <v>300</v>
          </cell>
          <cell r="B6">
            <v>19</v>
          </cell>
          <cell r="C6">
            <v>338</v>
          </cell>
        </row>
        <row r="7">
          <cell r="A7">
            <v>350</v>
          </cell>
          <cell r="B7">
            <v>22</v>
          </cell>
          <cell r="C7">
            <v>394</v>
          </cell>
        </row>
        <row r="8">
          <cell r="A8">
            <v>400</v>
          </cell>
          <cell r="B8">
            <v>25</v>
          </cell>
          <cell r="C8">
            <v>450</v>
          </cell>
        </row>
        <row r="9">
          <cell r="A9">
            <v>450</v>
          </cell>
          <cell r="B9">
            <v>29</v>
          </cell>
          <cell r="C9">
            <v>508</v>
          </cell>
        </row>
        <row r="10">
          <cell r="A10">
            <v>500</v>
          </cell>
          <cell r="B10">
            <v>31</v>
          </cell>
          <cell r="C10">
            <v>562</v>
          </cell>
        </row>
        <row r="11">
          <cell r="A11">
            <v>600</v>
          </cell>
          <cell r="B11">
            <v>39</v>
          </cell>
          <cell r="C11">
            <v>678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수량"/>
      <sheetName val="교대구조물수량"/>
      <sheetName val="라멘구조물"/>
      <sheetName val="토공(우물통,기타) "/>
      <sheetName val="토사(PE)"/>
      <sheetName val="맨홀수량산출"/>
      <sheetName val="교대"/>
      <sheetName val="2호맨홀공제수량"/>
      <sheetName val="이형관"/>
      <sheetName val="구조물공집계"/>
      <sheetName val="터파기및재료"/>
      <sheetName val="맨홀수량산출(A-LINE)"/>
      <sheetName val="1호인버트수량"/>
      <sheetName val="DATE"/>
    </sheetNames>
    <sheetDataSet>
      <sheetData sheetId="0"/>
      <sheetData sheetId="1"/>
      <sheetData sheetId="2"/>
      <sheetData sheetId="3">
        <row r="2">
          <cell r="V2" t="str">
            <v>교  각</v>
          </cell>
          <cell r="AA2" t="str">
            <v>측 면 도</v>
          </cell>
        </row>
        <row r="3">
          <cell r="V3" t="str">
            <v>P1</v>
          </cell>
          <cell r="AB3">
            <v>9</v>
          </cell>
        </row>
        <row r="8">
          <cell r="M8" t="str">
            <v>터</v>
          </cell>
          <cell r="N8" t="str">
            <v>토 사</v>
          </cell>
          <cell r="O8" t="str">
            <v>육 상</v>
          </cell>
          <cell r="P8" t="str">
            <v>M³</v>
          </cell>
          <cell r="Q8">
            <v>994</v>
          </cell>
          <cell r="R8">
            <v>424</v>
          </cell>
          <cell r="U8">
            <v>1418</v>
          </cell>
        </row>
        <row r="9">
          <cell r="M9" t="str">
            <v>파</v>
          </cell>
          <cell r="O9" t="str">
            <v>수 중</v>
          </cell>
          <cell r="P9" t="str">
            <v>M³</v>
          </cell>
          <cell r="AD9">
            <v>1.5</v>
          </cell>
        </row>
        <row r="10">
          <cell r="M10" t="str">
            <v>기</v>
          </cell>
          <cell r="N10" t="str">
            <v>리핑암</v>
          </cell>
          <cell r="O10" t="str">
            <v>수 중</v>
          </cell>
          <cell r="P10" t="str">
            <v>M³</v>
          </cell>
          <cell r="AC10" t="str">
            <v>1:</v>
          </cell>
          <cell r="AD10">
            <v>1</v>
          </cell>
        </row>
        <row r="11">
          <cell r="M11" t="str">
            <v xml:space="preserve">    되   메   우   기</v>
          </cell>
          <cell r="P11" t="str">
            <v>M³</v>
          </cell>
          <cell r="Q11">
            <v>743.39799999999991</v>
          </cell>
          <cell r="U11">
            <v>743.39799999999991</v>
          </cell>
          <cell r="X11">
            <v>2.5</v>
          </cell>
        </row>
        <row r="12">
          <cell r="M12" t="str">
            <v xml:space="preserve">    잔             토</v>
          </cell>
          <cell r="P12" t="str">
            <v>M³</v>
          </cell>
          <cell r="Q12">
            <v>250.60399999999998</v>
          </cell>
          <cell r="R12">
            <v>424.1</v>
          </cell>
          <cell r="S12">
            <v>452.37</v>
          </cell>
          <cell r="T12">
            <v>424.1</v>
          </cell>
          <cell r="U12">
            <v>1551.174</v>
          </cell>
          <cell r="AD12">
            <v>1</v>
          </cell>
        </row>
        <row r="13">
          <cell r="M13" t="str">
            <v xml:space="preserve">    뒷     채     움</v>
          </cell>
          <cell r="P13" t="str">
            <v>M³</v>
          </cell>
          <cell r="Q13">
            <v>192.70490000000001</v>
          </cell>
          <cell r="U13">
            <v>192.70490000000001</v>
          </cell>
          <cell r="AD13" t="str">
            <v>1:0.5</v>
          </cell>
        </row>
        <row r="14">
          <cell r="M14" t="str">
            <v xml:space="preserve">    물     푸     기</v>
          </cell>
          <cell r="P14" t="str">
            <v>HR</v>
          </cell>
          <cell r="R14">
            <v>223.3</v>
          </cell>
          <cell r="S14">
            <v>237.12</v>
          </cell>
          <cell r="T14">
            <v>223.3</v>
          </cell>
          <cell r="U14">
            <v>683.72</v>
          </cell>
          <cell r="X14">
            <v>1.5</v>
          </cell>
          <cell r="AD14">
            <v>1.5</v>
          </cell>
        </row>
        <row r="15">
          <cell r="M15" t="str">
            <v xml:space="preserve">    흙 쌓 기</v>
          </cell>
          <cell r="O15" t="str">
            <v>노 상</v>
          </cell>
          <cell r="P15" t="str">
            <v>M³</v>
          </cell>
          <cell r="Z15">
            <v>0.5</v>
          </cell>
          <cell r="AB15">
            <v>3</v>
          </cell>
          <cell r="AC15">
            <v>0.5</v>
          </cell>
        </row>
        <row r="16">
          <cell r="O16" t="str">
            <v>노 체</v>
          </cell>
          <cell r="P16" t="str">
            <v>M³</v>
          </cell>
          <cell r="AB16">
            <v>4</v>
          </cell>
        </row>
        <row r="17">
          <cell r="M17" t="str">
            <v xml:space="preserve">    가  마  니  쌓  기</v>
          </cell>
          <cell r="P17" t="str">
            <v>M²</v>
          </cell>
        </row>
        <row r="18">
          <cell r="N18" t="str">
            <v>lot,1</v>
          </cell>
          <cell r="O18" t="str">
            <v>모래자갈</v>
          </cell>
          <cell r="P18" t="str">
            <v>M³</v>
          </cell>
          <cell r="R18">
            <v>84.82</v>
          </cell>
          <cell r="S18">
            <v>84.82</v>
          </cell>
          <cell r="T18">
            <v>84.82</v>
          </cell>
          <cell r="U18">
            <v>254.45999999999998</v>
          </cell>
        </row>
        <row r="19">
          <cell r="N19" t="str">
            <v>lot,2</v>
          </cell>
          <cell r="O19" t="str">
            <v>모래자갈</v>
          </cell>
          <cell r="P19" t="str">
            <v>M³</v>
          </cell>
          <cell r="R19">
            <v>28.27</v>
          </cell>
          <cell r="S19">
            <v>84.82</v>
          </cell>
          <cell r="T19">
            <v>84.82</v>
          </cell>
          <cell r="U19">
            <v>197.90999999999997</v>
          </cell>
        </row>
        <row r="20">
          <cell r="M20" t="str">
            <v>굴착량 산출</v>
          </cell>
          <cell r="O20" t="str">
            <v>풍화토</v>
          </cell>
          <cell r="P20" t="str">
            <v>M³</v>
          </cell>
          <cell r="R20">
            <v>56.55</v>
          </cell>
          <cell r="U20">
            <v>56.55</v>
          </cell>
          <cell r="AA20" t="str">
            <v>정 면 도</v>
          </cell>
        </row>
        <row r="21">
          <cell r="M21" t="str">
            <v>(수중)</v>
          </cell>
          <cell r="N21" t="str">
            <v>lot,3</v>
          </cell>
          <cell r="O21" t="str">
            <v>모래자갈</v>
          </cell>
          <cell r="P21" t="str">
            <v>M³</v>
          </cell>
          <cell r="R21">
            <v>84.82</v>
          </cell>
          <cell r="S21">
            <v>8.48</v>
          </cell>
          <cell r="U21">
            <v>93.3</v>
          </cell>
        </row>
        <row r="22">
          <cell r="O22" t="str">
            <v>풍화토</v>
          </cell>
          <cell r="P22" t="str">
            <v>M³</v>
          </cell>
          <cell r="S22">
            <v>48.06</v>
          </cell>
          <cell r="T22">
            <v>84.82</v>
          </cell>
          <cell r="U22">
            <v>132.88</v>
          </cell>
        </row>
        <row r="23">
          <cell r="N23" t="str">
            <v>lot,4</v>
          </cell>
          <cell r="O23" t="str">
            <v>풍화토</v>
          </cell>
          <cell r="P23" t="str">
            <v>M²</v>
          </cell>
          <cell r="R23">
            <v>84.82</v>
          </cell>
          <cell r="S23">
            <v>84.82</v>
          </cell>
          <cell r="T23">
            <v>84.82</v>
          </cell>
          <cell r="U23">
            <v>254.45999999999998</v>
          </cell>
        </row>
        <row r="24">
          <cell r="O24" t="str">
            <v>풍화암</v>
          </cell>
          <cell r="P24" t="str">
            <v>M³</v>
          </cell>
          <cell r="AB24">
            <v>16.399999999999999</v>
          </cell>
        </row>
        <row r="25">
          <cell r="N25" t="str">
            <v>lot,5</v>
          </cell>
          <cell r="O25" t="str">
            <v>풍화토</v>
          </cell>
          <cell r="P25" t="str">
            <v>M²</v>
          </cell>
          <cell r="R25">
            <v>28.27</v>
          </cell>
          <cell r="S25">
            <v>84.82</v>
          </cell>
          <cell r="T25">
            <v>28.27</v>
          </cell>
          <cell r="U25">
            <v>141.35999999999999</v>
          </cell>
        </row>
        <row r="28">
          <cell r="AD28">
            <v>1.5</v>
          </cell>
        </row>
        <row r="29">
          <cell r="X29" t="str">
            <v>1:1</v>
          </cell>
        </row>
        <row r="30">
          <cell r="AD30">
            <v>1</v>
          </cell>
        </row>
        <row r="32">
          <cell r="AD32">
            <v>1.5</v>
          </cell>
        </row>
        <row r="33">
          <cell r="Y33">
            <v>0.5</v>
          </cell>
          <cell r="AB33">
            <v>10.4</v>
          </cell>
          <cell r="AD33">
            <v>0.5</v>
          </cell>
        </row>
        <row r="34">
          <cell r="AB34">
            <v>11.4</v>
          </cell>
        </row>
        <row r="35">
          <cell r="V35" t="str">
            <v>1.터 파 기</v>
          </cell>
        </row>
        <row r="36">
          <cell r="V36" t="str">
            <v>*토 사</v>
          </cell>
          <cell r="X36">
            <v>9</v>
          </cell>
          <cell r="Y36" t="str">
            <v>x</v>
          </cell>
          <cell r="Z36">
            <v>16.399999999999999</v>
          </cell>
          <cell r="AA36" t="str">
            <v>+</v>
          </cell>
          <cell r="AB36">
            <v>4</v>
          </cell>
          <cell r="AC36" t="str">
            <v>x</v>
          </cell>
          <cell r="AD36">
            <v>11.4</v>
          </cell>
          <cell r="AE36" t="str">
            <v>=</v>
          </cell>
        </row>
        <row r="37">
          <cell r="V37" t="str">
            <v>(수 중)</v>
          </cell>
          <cell r="X37">
            <v>193.2</v>
          </cell>
          <cell r="Y37" t="str">
            <v>x</v>
          </cell>
          <cell r="Z37" t="str">
            <v>1/2</v>
          </cell>
          <cell r="AA37" t="str">
            <v>x</v>
          </cell>
          <cell r="AB37">
            <v>4</v>
          </cell>
          <cell r="AC37" t="str">
            <v>x</v>
          </cell>
          <cell r="AD37">
            <v>1</v>
          </cell>
          <cell r="AE37" t="str">
            <v>=</v>
          </cell>
          <cell r="AF37">
            <v>386.4</v>
          </cell>
          <cell r="AG37" t="str">
            <v>M³</v>
          </cell>
        </row>
        <row r="39">
          <cell r="V39" t="str">
            <v>*리핑암</v>
          </cell>
          <cell r="X39">
            <v>0</v>
          </cell>
          <cell r="Y39" t="str">
            <v>x</v>
          </cell>
          <cell r="Z39">
            <v>0</v>
          </cell>
          <cell r="AA39" t="str">
            <v>+</v>
          </cell>
          <cell r="AB39">
            <v>4</v>
          </cell>
          <cell r="AC39" t="str">
            <v>x</v>
          </cell>
          <cell r="AD39">
            <v>0</v>
          </cell>
          <cell r="AE39" t="str">
            <v>=</v>
          </cell>
        </row>
        <row r="40">
          <cell r="X40">
            <v>0</v>
          </cell>
          <cell r="Y40" t="str">
            <v>=</v>
          </cell>
          <cell r="Z40" t="str">
            <v>1/2</v>
          </cell>
          <cell r="AA40" t="str">
            <v>x</v>
          </cell>
          <cell r="AB40">
            <v>1</v>
          </cell>
          <cell r="AC40" t="str">
            <v>x</v>
          </cell>
          <cell r="AD40">
            <v>1</v>
          </cell>
          <cell r="AE40" t="str">
            <v>=</v>
          </cell>
          <cell r="AF40">
            <v>0</v>
          </cell>
          <cell r="AG40" t="str">
            <v>M³</v>
          </cell>
        </row>
        <row r="42">
          <cell r="V42" t="str">
            <v>2.되메우기</v>
          </cell>
          <cell r="Z42">
            <v>386.4</v>
          </cell>
          <cell r="AA42" t="str">
            <v>-</v>
          </cell>
          <cell r="AB42">
            <v>84.436192500000004</v>
          </cell>
          <cell r="AC42" t="str">
            <v>=</v>
          </cell>
          <cell r="AD42">
            <v>301.96380749999997</v>
          </cell>
        </row>
        <row r="43">
          <cell r="AE43" t="str">
            <v>=</v>
          </cell>
          <cell r="AF43">
            <v>301.96380749999997</v>
          </cell>
          <cell r="AG43" t="str">
            <v>M³</v>
          </cell>
        </row>
        <row r="44">
          <cell r="V44" t="str">
            <v>3.잔 토</v>
          </cell>
          <cell r="X44" t="str">
            <v>π</v>
          </cell>
          <cell r="Y44" t="str">
            <v>x</v>
          </cell>
          <cell r="Z44">
            <v>1</v>
          </cell>
          <cell r="AA44" t="str">
            <v>²/</v>
          </cell>
          <cell r="AB44">
            <v>4</v>
          </cell>
          <cell r="AC44" t="str">
            <v>=</v>
          </cell>
          <cell r="AD44">
            <v>0.78539749999999997</v>
          </cell>
        </row>
        <row r="45">
          <cell r="X45">
            <v>0.78539749999999997</v>
          </cell>
          <cell r="Y45" t="str">
            <v>x</v>
          </cell>
          <cell r="Z45">
            <v>1.5</v>
          </cell>
          <cell r="AA45" t="str">
            <v>x</v>
          </cell>
          <cell r="AB45">
            <v>2</v>
          </cell>
          <cell r="AC45" t="str">
            <v>+</v>
          </cell>
          <cell r="AD45">
            <v>31.200000000000003</v>
          </cell>
          <cell r="AE45" t="str">
            <v>+</v>
          </cell>
        </row>
        <row r="46">
          <cell r="X46">
            <v>1.5</v>
          </cell>
          <cell r="Y46" t="str">
            <v>x</v>
          </cell>
          <cell r="Z46">
            <v>3.2</v>
          </cell>
          <cell r="AA46" t="str">
            <v>x</v>
          </cell>
          <cell r="AB46">
            <v>10.6</v>
          </cell>
          <cell r="AC46" t="str">
            <v>=</v>
          </cell>
          <cell r="AD46">
            <v>84.436192500000004</v>
          </cell>
          <cell r="AE46" t="str">
            <v>=</v>
          </cell>
          <cell r="AF46">
            <v>84.436192500000004</v>
          </cell>
          <cell r="AG46" t="str">
            <v>M³</v>
          </cell>
        </row>
        <row r="52">
          <cell r="A52" t="str">
            <v>1.터 파 기</v>
          </cell>
          <cell r="C52">
            <v>13.4</v>
          </cell>
          <cell r="D52" t="str">
            <v>x</v>
          </cell>
          <cell r="E52">
            <v>17</v>
          </cell>
          <cell r="F52" t="str">
            <v>+</v>
          </cell>
          <cell r="G52">
            <v>6.4</v>
          </cell>
          <cell r="H52" t="str">
            <v>x</v>
          </cell>
          <cell r="I52">
            <v>10</v>
          </cell>
          <cell r="V52" t="str">
            <v>교 대</v>
          </cell>
          <cell r="W52" t="str">
            <v>A2</v>
          </cell>
        </row>
        <row r="53">
          <cell r="A53" t="str">
            <v>(종점측)</v>
          </cell>
          <cell r="F53" t="str">
            <v>x</v>
          </cell>
          <cell r="G53" t="str">
            <v>1/2</v>
          </cell>
          <cell r="H53" t="str">
            <v>x</v>
          </cell>
          <cell r="I53">
            <v>3.5</v>
          </cell>
          <cell r="J53" t="str">
            <v>=</v>
          </cell>
          <cell r="K53">
            <v>339.8</v>
          </cell>
          <cell r="V53" t="str">
            <v>(종점측)</v>
          </cell>
          <cell r="AA53" t="str">
            <v>측 면 도</v>
          </cell>
        </row>
        <row r="54">
          <cell r="V54" t="str">
            <v>A2 높이</v>
          </cell>
          <cell r="W54" t="str">
            <v>=</v>
          </cell>
          <cell r="X54">
            <v>6</v>
          </cell>
          <cell r="Y54" t="str">
            <v>M</v>
          </cell>
        </row>
        <row r="55">
          <cell r="A55" t="str">
            <v>2.잔  토</v>
          </cell>
          <cell r="C55">
            <v>2</v>
          </cell>
          <cell r="D55" t="str">
            <v>x</v>
          </cell>
          <cell r="E55">
            <v>1.5</v>
          </cell>
          <cell r="F55" t="str">
            <v>+</v>
          </cell>
          <cell r="G55">
            <v>1.5</v>
          </cell>
          <cell r="H55" t="str">
            <v>x</v>
          </cell>
          <cell r="I55">
            <v>5.4</v>
          </cell>
        </row>
        <row r="56">
          <cell r="D56" t="str">
            <v>=</v>
          </cell>
          <cell r="E56">
            <v>11.100000000000001</v>
          </cell>
          <cell r="F56" t="str">
            <v>x</v>
          </cell>
          <cell r="G56">
            <v>9</v>
          </cell>
          <cell r="H56" t="str">
            <v>+</v>
          </cell>
          <cell r="I56">
            <v>0.1</v>
          </cell>
        </row>
        <row r="57">
          <cell r="D57" t="str">
            <v>x</v>
          </cell>
          <cell r="E57">
            <v>5.6000000000000005</v>
          </cell>
          <cell r="F57" t="str">
            <v>x</v>
          </cell>
          <cell r="G57">
            <v>9.1999999999999993</v>
          </cell>
          <cell r="J57" t="str">
            <v>=</v>
          </cell>
          <cell r="K57">
            <v>105.05200000000001</v>
          </cell>
        </row>
        <row r="58">
          <cell r="A58" t="str">
            <v>3.되메우기</v>
          </cell>
        </row>
        <row r="59">
          <cell r="AD59">
            <v>1.5</v>
          </cell>
        </row>
        <row r="60">
          <cell r="E60">
            <v>339.8</v>
          </cell>
          <cell r="F60" t="str">
            <v>-</v>
          </cell>
          <cell r="G60">
            <v>105.05200000000001</v>
          </cell>
          <cell r="J60" t="str">
            <v>=</v>
          </cell>
          <cell r="K60">
            <v>234.74799999999999</v>
          </cell>
        </row>
        <row r="63">
          <cell r="A63" t="str">
            <v>4.뒷 채 움</v>
          </cell>
          <cell r="C63">
            <v>3.31</v>
          </cell>
          <cell r="D63" t="str">
            <v>+</v>
          </cell>
          <cell r="E63">
            <v>0.5</v>
          </cell>
          <cell r="F63" t="str">
            <v>=</v>
          </cell>
          <cell r="G63">
            <v>3.81</v>
          </cell>
          <cell r="H63" t="str">
            <v>x</v>
          </cell>
          <cell r="I63" t="str">
            <v>1/2</v>
          </cell>
          <cell r="J63" t="str">
            <v>x</v>
          </cell>
        </row>
        <row r="64">
          <cell r="E64">
            <v>5.62</v>
          </cell>
          <cell r="F64" t="str">
            <v>x</v>
          </cell>
          <cell r="G64">
            <v>9</v>
          </cell>
          <cell r="H64" t="str">
            <v>=</v>
          </cell>
          <cell r="I64">
            <v>96.354900000000015</v>
          </cell>
          <cell r="AD64" t="str">
            <v>1:</v>
          </cell>
          <cell r="AE64">
            <v>1</v>
          </cell>
        </row>
        <row r="65">
          <cell r="J65" t="str">
            <v>=</v>
          </cell>
          <cell r="K65">
            <v>96.354900000000015</v>
          </cell>
          <cell r="V65">
            <v>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2@ BOX"/>
      <sheetName val="연결임시"/>
      <sheetName val="구조물공"/>
      <sheetName val="부대공"/>
      <sheetName val="배수공"/>
      <sheetName val="토공"/>
      <sheetName val="포장공"/>
      <sheetName val="8.PILE  (돌출)"/>
      <sheetName val="3연box"/>
      <sheetName val="단 box"/>
      <sheetName val="토공(우물통,기타) "/>
      <sheetName val="내역서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2@ BOX"/>
      <sheetName val="토사(PE)"/>
      <sheetName val="실행대비"/>
      <sheetName val="연결임시"/>
      <sheetName val="노임단가"/>
      <sheetName val="물가시세"/>
      <sheetName val="산출내역서집계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 (2)"/>
      <sheetName val="간지"/>
      <sheetName val="자재"/>
      <sheetName val="공통 공종별터파기집계표"/>
      <sheetName val="가설건물수량"/>
      <sheetName val="가설방음판넬"/>
      <sheetName val="방음판넬 단위중량"/>
      <sheetName val="가설판넬,방진막 조서"/>
      <sheetName val="세륜집계"/>
      <sheetName val="자동세륜 단위중량"/>
      <sheetName val="세륜토공"/>
      <sheetName val="폐유류집계표"/>
      <sheetName val="폐유류 단위중량"/>
      <sheetName val="침사지집계표"/>
      <sheetName val="침사지 단위중량"/>
      <sheetName val="집수정집계"/>
      <sheetName val="1번침사지"/>
      <sheetName val="2번침사지"/>
      <sheetName val="3번침사지"/>
      <sheetName val="4번침사지"/>
      <sheetName val="5번침사지"/>
      <sheetName val="6번침사지"/>
      <sheetName val="7번침사지"/>
      <sheetName val="수량집계표"/>
      <sheetName val="메트형게비온단위수량"/>
      <sheetName val="게비온연장조서"/>
      <sheetName val="집계표"/>
      <sheetName val="토사측구집계표"/>
      <sheetName val="연장산출 "/>
      <sheetName val="단위토공 (pp)"/>
      <sheetName val="단위토공 (마대)"/>
      <sheetName val="Sheet2"/>
      <sheetName val="지하수개발재료집계표"/>
      <sheetName val="폐공토공산출"/>
      <sheetName val="폐공재료산출"/>
      <sheetName val="심정수량산출"/>
      <sheetName val="관정단위수량 (D50)"/>
      <sheetName val="우물단위수량 "/>
      <sheetName val="구영리"/>
      <sheetName val="Sheet1"/>
      <sheetName val="비옥토집계표"/>
      <sheetName val="비옥토 단위중량"/>
      <sheetName val="계단수량집계"/>
      <sheetName val="계단 단위수량 "/>
      <sheetName val="낙석방책수량집계0"/>
      <sheetName val="낙석방책기초수량집계"/>
      <sheetName val="낙석방책현황"/>
      <sheetName val="낙석방책단위수량"/>
      <sheetName val="임목폐기물집계표"/>
      <sheetName val="임목폐기물단위중량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설계명세서"/>
      <sheetName val="Sheet1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안전시설(수집)"/>
      <sheetName val="안전시설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남평내역"/>
      <sheetName val="신당동집계표"/>
      <sheetName val="토사(PE)"/>
      <sheetName val="기계경비(시간당)"/>
      <sheetName val="램머"/>
      <sheetName val="Sheet1"/>
      <sheetName val="설비"/>
      <sheetName val="단위수량"/>
      <sheetName val="WORK"/>
      <sheetName val="내역"/>
      <sheetName val="요율"/>
      <sheetName val="자재대"/>
      <sheetName val="터파기및재료"/>
      <sheetName val="토목"/>
      <sheetName val="일위대가표"/>
      <sheetName val="평가내역"/>
      <sheetName val="고양관재"/>
      <sheetName val="계산서(곡선부)"/>
      <sheetName val="포장재료집계표"/>
      <sheetName val="설계명세서"/>
      <sheetName val="구조물"/>
      <sheetName val="토공(우물통,기타) "/>
      <sheetName val="경산"/>
      <sheetName val="1호인버트수량"/>
      <sheetName val="교량하부공"/>
      <sheetName val="조건표"/>
      <sheetName val="구조물공"/>
      <sheetName val="배수공"/>
      <sheetName val="부대공"/>
      <sheetName val="토공"/>
      <sheetName val="포장공"/>
      <sheetName val="수로BOX"/>
      <sheetName val="부대tu"/>
      <sheetName val="구분표"/>
      <sheetName val="코드표"/>
      <sheetName val="자재코드"/>
      <sheetName val="2호맨홀공제수량"/>
      <sheetName val="연결임시"/>
      <sheetName val="데이터"/>
      <sheetName val="초기화면"/>
      <sheetName val="측구공"/>
      <sheetName val="인건비 "/>
      <sheetName val="일위대가 1"/>
      <sheetName val="설계내역서"/>
      <sheetName val="산거 1(인력투입)"/>
      <sheetName val="일위대가 2"/>
      <sheetName val="일위대가 3"/>
      <sheetName val="산출근거"/>
      <sheetName val="내역서01"/>
      <sheetName val="구간별"/>
      <sheetName val="지구단위계획내역서"/>
      <sheetName val="Sheet2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자재집계표"/>
      <sheetName val="주요자재집계표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1.토공집계"/>
      <sheetName val="2.관대집계표"/>
      <sheetName val="접합"/>
      <sheetName val="3.구조물공"/>
      <sheetName val="7.폐기물집계"/>
      <sheetName val="VXXXXX"/>
      <sheetName val="방음벽수량"/>
      <sheetName val="방음벽기초수량"/>
      <sheetName val="방음벽설치현황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우수받이"/>
      <sheetName val="Sheet1 (2)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식재"/>
      <sheetName val="시설물"/>
      <sheetName val="식재출력용"/>
      <sheetName val="유지관리"/>
      <sheetName val="단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수량산출"/>
      <sheetName val="데이타"/>
      <sheetName val="bearing"/>
      <sheetName val="연동내역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관경고용테이프수집"/>
      <sheetName val="관경고용산근"/>
      <sheetName val="이름정의"/>
      <sheetName val="가시설수량"/>
      <sheetName val="고유코드_설계"/>
      <sheetName val="직접경비"/>
      <sheetName val="직접인건비"/>
      <sheetName val="1-1합"/>
      <sheetName val="1-1오"/>
      <sheetName val="1-1우"/>
      <sheetName val="ygd1-2"/>
      <sheetName val="ygr1-3"/>
      <sheetName val="ygr1-2"/>
      <sheetName val="ygr1-4"/>
      <sheetName val="관로토공"/>
      <sheetName val="청천내"/>
      <sheetName val="G.R300경비"/>
      <sheetName val="이토변실(A3-LINE)"/>
      <sheetName val="기계가격"/>
      <sheetName val="내역서(교량)전체"/>
      <sheetName val="배수관집계"/>
      <sheetName val="석축설면"/>
      <sheetName val="#REF"/>
      <sheetName val="설계조건"/>
      <sheetName val="안정계산"/>
      <sheetName val="단면검토"/>
      <sheetName val="기본일위"/>
      <sheetName val="맨홀수량산출"/>
      <sheetName val="공토공단위당"/>
      <sheetName val="정부노임단가"/>
      <sheetName val="SORCE1"/>
      <sheetName val="용소리교"/>
      <sheetName val="Sensitivity"/>
      <sheetName val="TOTAL_BOQ"/>
      <sheetName val="수량집계"/>
      <sheetName val="조명시설"/>
      <sheetName val="내역서"/>
      <sheetName val="투입집계표"/>
      <sheetName val="맨홀수량산출(A-LINE)"/>
      <sheetName val="교각별철근수량집계표"/>
      <sheetName val="이형관재료표(A-L)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A1"/>
      <sheetName val="4지구단위"/>
      <sheetName val="안정성검토"/>
      <sheetName val="하중계산"/>
      <sheetName val="설계기준"/>
      <sheetName val="공사개요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가시설단위수량"/>
      <sheetName val="철거산출근거"/>
      <sheetName val="공종"/>
      <sheetName val="도수로현황"/>
      <sheetName val="범례표"/>
      <sheetName val="횡배수관설치현황"/>
      <sheetName val="DATA 입력란"/>
      <sheetName val="1. 설계조건 2.단면가정 3. 하중계산"/>
      <sheetName val="해외(원화)"/>
      <sheetName val="기본단가표"/>
      <sheetName val="집계표"/>
      <sheetName val="Control"/>
      <sheetName val="CTEMCOST"/>
      <sheetName val="자재단가"/>
      <sheetName val="역T형옹벽(3.0)"/>
      <sheetName val="3"/>
      <sheetName val="옹벽기초자료"/>
      <sheetName val="현황산출서"/>
      <sheetName val="APT"/>
      <sheetName val="내#일산설치"/>
      <sheetName val="분석투자 내역(광명)"/>
      <sheetName val="부대내역"/>
      <sheetName val="법면단"/>
      <sheetName val="A1-DATA"/>
      <sheetName val="단면"/>
      <sheetName val="평가데이터"/>
      <sheetName val="총괄내역서"/>
      <sheetName val="변수값"/>
      <sheetName val="중기상차"/>
      <sheetName val="AS복구"/>
      <sheetName val="중기터파기"/>
      <sheetName val="장비집계"/>
      <sheetName val="가도공"/>
      <sheetName val="방음벽기초"/>
      <sheetName val="우수"/>
      <sheetName val="기초공"/>
      <sheetName val="기둥(원형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진주방향"/>
      <sheetName val="공사설명서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SLAB"/>
      <sheetName val="토공 total"/>
      <sheetName val="파이프류"/>
      <sheetName val="분뇨"/>
      <sheetName val="경율산정.XLS"/>
      <sheetName val="노무비단가"/>
      <sheetName val="구역화물"/>
      <sheetName val="단가일람"/>
      <sheetName val="9902"/>
      <sheetName val="1호맨홀자연토공"/>
      <sheetName val="토사(PE "/>
      <sheetName val="날개벽수량표"/>
      <sheetName val="아스팔트 포장총괄집계표"/>
      <sheetName val="8.PILE  (돌출)"/>
      <sheetName val="중기사용료산출근거"/>
      <sheetName val="단가 및 재료비"/>
      <sheetName val="도대하도변경최종정산조경"/>
      <sheetName val="우배수"/>
      <sheetName val="노임단가"/>
      <sheetName val="실행철강하도"/>
      <sheetName val="계수시트"/>
      <sheetName val="횡배수관재료-"/>
      <sheetName val="계산서(직선부)"/>
      <sheetName val="콘크리트측구연장"/>
      <sheetName val="-몰탈콘크리트"/>
      <sheetName val="-배수구조물공토공"/>
      <sheetName val="삭제및변경불가"/>
      <sheetName val="관접합및부설"/>
      <sheetName val="1-4-2.관(약)"/>
      <sheetName val="구조물철거타공정이월"/>
      <sheetName val="차액보증"/>
      <sheetName val="수안보-MBR1"/>
      <sheetName val="nys"/>
      <sheetName val="SPEC"/>
      <sheetName val="입찰"/>
      <sheetName val="현경"/>
      <sheetName val="기초자료"/>
      <sheetName val="2.단면가정"/>
      <sheetName val="슬래브"/>
      <sheetName val="SG"/>
      <sheetName val="식재인부"/>
      <sheetName val="평균터파기고(1-2,ASP)"/>
      <sheetName val="토적기초자료"/>
      <sheetName val="총괄"/>
      <sheetName val="중기손료"/>
      <sheetName val="노임"/>
      <sheetName val="설계예산서"/>
      <sheetName val="예산내역서"/>
      <sheetName val="ABUT수량-A1"/>
      <sheetName val="2000년1차"/>
      <sheetName val="중기솔뇨"/>
      <sheetName val="수로단위수량"/>
      <sheetName val="파일의이용"/>
      <sheetName val="01.10월"/>
      <sheetName val="하수급견적대비"/>
      <sheetName val="기준액"/>
      <sheetName val="3연box"/>
      <sheetName val="단 box"/>
      <sheetName val="국산화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인구"/>
      <sheetName val="환경평가"/>
      <sheetName val="상반기손익차2총괄"/>
      <sheetName val="총괄표"/>
      <sheetName val="공사비_NDE"/>
      <sheetName val="기자재대비표"/>
      <sheetName val="합계"/>
      <sheetName val="일위목록"/>
      <sheetName val="구천"/>
      <sheetName val="H PILE수량"/>
      <sheetName val="전력구구조물산근"/>
      <sheetName val="토목검측서"/>
      <sheetName val="교각1"/>
      <sheetName val="시행예산"/>
      <sheetName val="지구단위계획수립(공사수행)"/>
      <sheetName val="주공 갑지"/>
      <sheetName val="도급"/>
      <sheetName val="21301동"/>
      <sheetName val="wall"/>
      <sheetName val="금액내역서"/>
      <sheetName val="마산방향"/>
      <sheetName val="공구"/>
      <sheetName val="전차선로 물량표"/>
      <sheetName val="한강운반비"/>
      <sheetName val="공통(20-91)"/>
      <sheetName val="현장관리비"/>
      <sheetName val="원형1호맨홀토공수량"/>
      <sheetName val="일위대가(가설)"/>
      <sheetName val="내역서(전기)"/>
      <sheetName val="신당동산출근거"/>
      <sheetName val="준검 내역서"/>
      <sheetName val="산근"/>
      <sheetName val="해평견적"/>
      <sheetName val="조경일람"/>
      <sheetName val="일위대가목차"/>
      <sheetName val="관급자재대"/>
      <sheetName val="5.정산서"/>
      <sheetName val="4차원가계산서"/>
      <sheetName val="L형 옹벽"/>
      <sheetName val="공사비"/>
      <sheetName val="DATA1"/>
      <sheetName val="날개벽(시점좌측)"/>
      <sheetName val="고압수량(철거)"/>
      <sheetName val="건축내역"/>
      <sheetName val="원가계산"/>
      <sheetName val="상부공"/>
      <sheetName val="BD"/>
      <sheetName val="T13(P68~72,78)"/>
      <sheetName val="-치수표(곡선부)"/>
      <sheetName val="계산식"/>
      <sheetName val="상부집계표"/>
      <sheetName val="데리네이타현황"/>
      <sheetName val="수지표"/>
      <sheetName val="셀명"/>
      <sheetName val="공사"/>
      <sheetName val="견적대비표"/>
      <sheetName val="차수별내역서"/>
      <sheetName val="총괄내역서(설계)"/>
      <sheetName val="실행내역"/>
      <sheetName val="자료"/>
      <sheetName val="guard(mac)"/>
      <sheetName val="경비단가"/>
      <sheetName val="8.석축단위(H=1.5M)"/>
      <sheetName val="자압1"/>
      <sheetName val="3.공통공사대비"/>
      <sheetName val="안전보건교육"/>
      <sheetName val="단가산출서(기계)"/>
      <sheetName val="자재"/>
      <sheetName val="도로경계블럭연장조서"/>
      <sheetName val="원가계산서구조조정"/>
      <sheetName val="도로포장면적산출(1)"/>
      <sheetName val="실행대비"/>
      <sheetName val="토사(PE_x0009_"/>
      <sheetName val="에너지요금"/>
      <sheetName val="교각별수량"/>
      <sheetName val="지구단위계획"/>
      <sheetName val="을지"/>
      <sheetName val="골재집계"/>
      <sheetName val="자갈,시멘트,모래산출"/>
      <sheetName val="투입내역"/>
      <sheetName val="공사비집계표(서해안고속도로)"/>
      <sheetName val="3.하중산정4.지지력"/>
      <sheetName val="70%"/>
      <sheetName val="지급자재"/>
      <sheetName val="해외"/>
      <sheetName val="조경식재굴취"/>
      <sheetName val="조경유지관리"/>
      <sheetName val="인력터파기품"/>
      <sheetName val="컨테이너"/>
      <sheetName val="경비집계"/>
      <sheetName val="General Data"/>
      <sheetName val="구간공종"/>
      <sheetName val="9GNG운반"/>
      <sheetName val="1-1평균터파기고(1)"/>
      <sheetName val="실행(표지,갑,을)"/>
      <sheetName val="일위대가 "/>
      <sheetName val="실행"/>
      <sheetName val="실행(ALT1)"/>
      <sheetName val="갑지"/>
      <sheetName val="6호기"/>
      <sheetName val="소방일위 "/>
      <sheetName val="2@ BOX"/>
      <sheetName val="MOTOR"/>
      <sheetName val="99노임단가"/>
      <sheetName val="가로등 조도계산"/>
      <sheetName val="수량"/>
      <sheetName val="3련 BOX"/>
      <sheetName val="5.배수관로"/>
      <sheetName val="주요자재"/>
      <sheetName val="폐기물처리"/>
      <sheetName val="기기리스트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왕십리방향"/>
      <sheetName val="집수정(600-700)"/>
      <sheetName val="원형맨홀수량"/>
      <sheetName val="수목표준대가"/>
      <sheetName val="COVER"/>
      <sheetName val="지수"/>
      <sheetName val="증감내역서"/>
      <sheetName val="관경별내역서"/>
      <sheetName val="R15"/>
      <sheetName val="고재중량"/>
      <sheetName val="JUCK"/>
      <sheetName val="음봉방향"/>
      <sheetName val="자압"/>
      <sheetName val="배수내역"/>
      <sheetName val="1호구조물"/>
      <sheetName val="R&amp;D"/>
      <sheetName val="설계변경내역서"/>
      <sheetName val="단위목록"/>
      <sheetName val="시험비"/>
      <sheetName val="일위대가목록"/>
      <sheetName val="일위대가(계측기설치)"/>
      <sheetName val="법면설면"/>
      <sheetName val="석축단"/>
      <sheetName val="법면수집"/>
      <sheetName val="금액"/>
      <sheetName val="설계내역"/>
      <sheetName val="기초입력 DATA"/>
      <sheetName val="원가"/>
      <sheetName val="P-산#1-1(WOWA1)"/>
      <sheetName val="Total"/>
      <sheetName val="개산공사비"/>
      <sheetName val="원가계산 (2)"/>
      <sheetName val="설계예시"/>
      <sheetName val="2003상반기노임기준"/>
      <sheetName val="물가대비표"/>
      <sheetName val="비탈면보호공수량산출"/>
      <sheetName val="토공연장"/>
      <sheetName val="FOB발"/>
      <sheetName val="6PILE  (돌출)"/>
      <sheetName val="조작대(1연)"/>
      <sheetName val="값"/>
      <sheetName val="슬래브(유곡)"/>
      <sheetName val="용역비내역-진짜"/>
      <sheetName val="2000,9월 일위"/>
      <sheetName val="공통단가"/>
      <sheetName val="단가조사"/>
      <sheetName val="재료비"/>
      <sheetName val="운반비"/>
      <sheetName val="단가표"/>
      <sheetName val="보차도경계석"/>
      <sheetName val="CODE"/>
      <sheetName val="가점"/>
      <sheetName val="index"/>
      <sheetName val="etc"/>
      <sheetName val="data"/>
      <sheetName val="설 계"/>
      <sheetName val="집수정단위수량600 "/>
      <sheetName val="S.중기사용료"/>
      <sheetName val="입력란"/>
      <sheetName val="일위산출"/>
      <sheetName val="건축내역서"/>
      <sheetName val="설비내역서"/>
      <sheetName val="전기내역서"/>
      <sheetName val="중기조종사 단위단가"/>
      <sheetName val="아파트 내역"/>
      <sheetName val="-레미콘집계"/>
      <sheetName val="-철근집계"/>
      <sheetName val="포장재료(1)"/>
      <sheetName val="-흄관집계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매입세율"/>
      <sheetName val="부하계산서"/>
      <sheetName val="대로근거"/>
      <sheetName val="중로근거"/>
      <sheetName val="1호맨홀토공"/>
      <sheetName val="우각부보강"/>
      <sheetName val="단면가정"/>
      <sheetName val="인건비"/>
      <sheetName val="단가및재료비"/>
      <sheetName val="단가조사서"/>
      <sheetName val="깨기 총괄"/>
      <sheetName val="교대"/>
      <sheetName val="1.설계조건"/>
      <sheetName val="단위수량(출력X)"/>
      <sheetName val="CAL"/>
      <sheetName val="연결관산출조서"/>
      <sheetName val="산출내역서집계표"/>
      <sheetName val="노무비"/>
      <sheetName val="1공구"/>
      <sheetName val="전기공사"/>
      <sheetName val="BID"/>
      <sheetName val="마산방향철근집계"/>
      <sheetName val="시점부교대"/>
      <sheetName val="S0"/>
      <sheetName val="예산명세서"/>
      <sheetName val="자료입력"/>
      <sheetName val="용량(1-2)"/>
      <sheetName val="단위수량산출"/>
      <sheetName val="INTRO."/>
      <sheetName val="제품"/>
      <sheetName val="HVAC"/>
      <sheetName val="맨홀수량"/>
      <sheetName val="투찰가"/>
      <sheetName val="목포방향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천방교접속"/>
      <sheetName val="대포2교접속"/>
      <sheetName val="수압시험수집"/>
      <sheetName val="수압시험산근"/>
      <sheetName val="원가계산서"/>
      <sheetName val="bm(CIcable)"/>
      <sheetName val="5.소재"/>
      <sheetName val="대치판정"/>
      <sheetName val="우수공"/>
      <sheetName val="기계경비"/>
      <sheetName val="tggwan(mac)"/>
      <sheetName val="3지구단위"/>
      <sheetName val="상부수량(1)"/>
      <sheetName val="토적(3차분)"/>
      <sheetName val="토량운반계산"/>
      <sheetName val="2. 공원조도"/>
      <sheetName val="가정연䊰"/>
      <sheetName val="기자재비"/>
      <sheetName val="국민연금표"/>
      <sheetName val="장비단가(010427)"/>
      <sheetName val="9811"/>
      <sheetName val="세금자료"/>
      <sheetName val="변경원가서갑"/>
      <sheetName val="관구보호몰탈"/>
      <sheetName val="말뚝지지력산정"/>
      <sheetName val="조달청적격심사"/>
      <sheetName val="내역1"/>
      <sheetName val="단위중량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1_토총1"/>
      <sheetName val="2_관로집1"/>
      <sheetName val="3_구조물집계1"/>
      <sheetName val="4_포장공1"/>
      <sheetName val="5_부대공1"/>
      <sheetName val="6_주요자재대1"/>
      <sheetName val="7_폐기물1"/>
      <sheetName val="토공산근"/>
      <sheetName val="문학간접"/>
      <sheetName val="간접"/>
      <sheetName val="구조물공집계"/>
      <sheetName val="합천내역"/>
      <sheetName val="본선토공수량산출근거"/>
      <sheetName val="기초단가"/>
      <sheetName val="삼보지질"/>
      <sheetName val="토목공사일반"/>
      <sheetName val="수량BOQ"/>
      <sheetName val="SULKEA"/>
      <sheetName val="b_balju"/>
      <sheetName val="4.2.1 마루높이 검토"/>
      <sheetName val="input"/>
      <sheetName val="부시수량"/>
      <sheetName val="설명"/>
      <sheetName val="을"/>
      <sheetName val="잡비계산"/>
      <sheetName val="4차공사"/>
      <sheetName val="총_구조물공"/>
      <sheetName val="참고사항"/>
      <sheetName val="근로자자료입력"/>
      <sheetName val="1월요청,실사(운용통보기준)"/>
      <sheetName val="수자재단위당"/>
      <sheetName val="ⴭⴭⴭⴭ"/>
      <sheetName val="EP0618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소비자가"/>
      <sheetName val="COPING"/>
      <sheetName val="실행예산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총괄 내역서"/>
      <sheetName val="공사요율"/>
      <sheetName val="적용단위길이"/>
      <sheetName val="교대(A1)"/>
      <sheetName val="공통가설"/>
      <sheetName val="계림(함평)"/>
      <sheetName val="계림(장성)"/>
      <sheetName val="unitpric"/>
      <sheetName val="단가산출내역(노임부분수정)"/>
      <sheetName val="배수장토목공사비"/>
      <sheetName val="noyim"/>
      <sheetName val="구체"/>
      <sheetName val="좌측날개벽"/>
      <sheetName val="우측날개벽"/>
      <sheetName val="type-F"/>
      <sheetName val="신우"/>
      <sheetName val="노무단가"/>
      <sheetName val="깨기"/>
      <sheetName val="편입용지조서"/>
      <sheetName val="토목공사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7_폐기물집계"/>
      <sheetName val="진천방향"/>
      <sheetName val="공종단가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">
          <cell r="I3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원가계산"/>
      <sheetName val="갑지"/>
      <sheetName val="표지"/>
      <sheetName val="제7 가압장 "/>
    </sheetNames>
    <sheetDataSet>
      <sheetData sheetId="0">
        <row r="4">
          <cell r="F4">
            <v>96690</v>
          </cell>
        </row>
        <row r="10">
          <cell r="L10">
            <v>97714</v>
          </cell>
        </row>
        <row r="24">
          <cell r="F24">
            <v>97531</v>
          </cell>
        </row>
        <row r="26">
          <cell r="F26">
            <v>83392</v>
          </cell>
        </row>
        <row r="27">
          <cell r="F27">
            <v>98857</v>
          </cell>
        </row>
        <row r="31">
          <cell r="I31">
            <v>81846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중기조종사 단위단가"/>
      <sheetName val="200"/>
      <sheetName val="토사(PE)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2000청천-덕평발주포장1"/>
      <sheetName val="평가데이터"/>
      <sheetName val="보험료산출"/>
      <sheetName val="J"/>
      <sheetName val="산출내역(4월)"/>
      <sheetName val="산출내역(5월) (2)"/>
      <sheetName val="설계변경내역서"/>
      <sheetName val="청천내"/>
      <sheetName val="주공 갑지"/>
      <sheetName val="교사기준면적(초등)"/>
      <sheetName val="노무비단가"/>
      <sheetName val="원가계산"/>
      <sheetName val="노임단가"/>
      <sheetName val="구룡간선입력"/>
      <sheetName val="DATE"/>
      <sheetName val="경산"/>
      <sheetName val="계양가시설"/>
      <sheetName val="직노"/>
      <sheetName val="부대tu"/>
      <sheetName val="조달청적격심사"/>
      <sheetName val="기준액"/>
      <sheetName val="일위대가"/>
      <sheetName val="물집"/>
      <sheetName val="단위단가"/>
      <sheetName val="기계경비(시간당)"/>
      <sheetName val="램머"/>
      <sheetName val="내역"/>
      <sheetName val="원가계산서"/>
      <sheetName val="노임이"/>
      <sheetName val="1.취수장"/>
      <sheetName val="별표집계"/>
      <sheetName val="NYS"/>
      <sheetName val="APT"/>
      <sheetName val="FRP PIPING 일위대가"/>
      <sheetName val="안양건축"/>
      <sheetName val="별표 "/>
      <sheetName val="Y-WORK"/>
      <sheetName val="정렬"/>
      <sheetName val="건축내역서"/>
      <sheetName val="설비내역서"/>
      <sheetName val="전기내역서"/>
      <sheetName val="터파기및재료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CE1"/>
      <sheetName val="단위수량"/>
      <sheetName val="가시설단위수량"/>
      <sheetName val="2000년1차"/>
    </sheetNames>
    <sheetDataSet>
      <sheetData sheetId="0" refreshError="1">
        <row r="2">
          <cell r="AQ2">
            <v>1</v>
          </cell>
          <cell r="AR2">
            <v>300</v>
          </cell>
          <cell r="AS2">
            <v>30</v>
          </cell>
          <cell r="AT2">
            <v>360</v>
          </cell>
          <cell r="AU2">
            <v>500</v>
          </cell>
          <cell r="AV2">
            <v>280</v>
          </cell>
          <cell r="AW2">
            <v>150</v>
          </cell>
          <cell r="AX2">
            <v>180</v>
          </cell>
          <cell r="AY2">
            <v>100</v>
          </cell>
          <cell r="AZ2">
            <v>0.10300000000000001</v>
          </cell>
          <cell r="BA2">
            <v>0.113</v>
          </cell>
          <cell r="BB2" t="str">
            <v>ASP</v>
          </cell>
          <cell r="BC2">
            <v>125</v>
          </cell>
          <cell r="BD2">
            <v>300</v>
          </cell>
          <cell r="BE2">
            <v>90</v>
          </cell>
        </row>
        <row r="3">
          <cell r="AQ3">
            <v>2</v>
          </cell>
          <cell r="AR3">
            <v>400</v>
          </cell>
          <cell r="AS3">
            <v>35</v>
          </cell>
          <cell r="AT3">
            <v>470</v>
          </cell>
          <cell r="AU3">
            <v>600</v>
          </cell>
          <cell r="AV3">
            <v>335</v>
          </cell>
          <cell r="AW3">
            <v>150</v>
          </cell>
          <cell r="AX3">
            <v>235</v>
          </cell>
          <cell r="AY3">
            <v>100</v>
          </cell>
          <cell r="AZ3">
            <v>0.13100000000000001</v>
          </cell>
          <cell r="BA3">
            <v>0.128</v>
          </cell>
          <cell r="BB3" t="str">
            <v>CON'C</v>
          </cell>
          <cell r="BC3">
            <v>200</v>
          </cell>
          <cell r="BD3">
            <v>30</v>
          </cell>
          <cell r="BE3">
            <v>1050</v>
          </cell>
        </row>
        <row r="4">
          <cell r="AQ4">
            <v>3</v>
          </cell>
          <cell r="AR4">
            <v>450</v>
          </cell>
          <cell r="AS4">
            <v>38</v>
          </cell>
          <cell r="AT4">
            <v>526</v>
          </cell>
          <cell r="AU4">
            <v>650</v>
          </cell>
          <cell r="AV4">
            <v>363</v>
          </cell>
          <cell r="AW4">
            <v>150</v>
          </cell>
          <cell r="AX4">
            <v>263</v>
          </cell>
          <cell r="AY4">
            <v>100</v>
          </cell>
          <cell r="AZ4">
            <v>0.16399999999999998</v>
          </cell>
          <cell r="BA4">
            <v>0.14300000000000002</v>
          </cell>
          <cell r="BB4" t="str">
            <v>보도블럭</v>
          </cell>
          <cell r="BC4">
            <v>60</v>
          </cell>
          <cell r="BD4">
            <v>30</v>
          </cell>
          <cell r="BE4">
            <v>1100</v>
          </cell>
        </row>
        <row r="5">
          <cell r="AQ5">
            <v>4</v>
          </cell>
          <cell r="AR5">
            <v>500</v>
          </cell>
          <cell r="AS5">
            <v>42</v>
          </cell>
          <cell r="AT5">
            <v>584</v>
          </cell>
          <cell r="AU5">
            <v>750</v>
          </cell>
          <cell r="AV5">
            <v>442</v>
          </cell>
          <cell r="AW5">
            <v>150</v>
          </cell>
          <cell r="AX5">
            <v>292</v>
          </cell>
          <cell r="AY5">
            <v>150</v>
          </cell>
          <cell r="AZ5">
            <v>0.24199999999999999</v>
          </cell>
          <cell r="BA5">
            <v>0.158</v>
          </cell>
          <cell r="BB5" t="str">
            <v>고압블럭</v>
          </cell>
          <cell r="BC5">
            <v>60</v>
          </cell>
          <cell r="BD5">
            <v>30</v>
          </cell>
          <cell r="BE5">
            <v>1150</v>
          </cell>
        </row>
        <row r="6">
          <cell r="AQ6">
            <v>5</v>
          </cell>
          <cell r="AR6">
            <v>600</v>
          </cell>
          <cell r="AS6">
            <v>50</v>
          </cell>
          <cell r="AT6">
            <v>700</v>
          </cell>
          <cell r="AU6">
            <v>900</v>
          </cell>
          <cell r="AV6">
            <v>500</v>
          </cell>
          <cell r="AW6">
            <v>150</v>
          </cell>
          <cell r="AX6">
            <v>350</v>
          </cell>
          <cell r="AY6">
            <v>150</v>
          </cell>
          <cell r="AZ6">
            <v>0.308</v>
          </cell>
          <cell r="BA6">
            <v>0.18</v>
          </cell>
          <cell r="BE6">
            <v>1350</v>
          </cell>
        </row>
        <row r="7">
          <cell r="AQ7">
            <v>6</v>
          </cell>
          <cell r="AR7">
            <v>700</v>
          </cell>
          <cell r="AS7">
            <v>58</v>
          </cell>
          <cell r="AT7">
            <v>816</v>
          </cell>
          <cell r="AU7">
            <v>1000</v>
          </cell>
          <cell r="AV7">
            <v>558</v>
          </cell>
          <cell r="AW7">
            <v>150</v>
          </cell>
          <cell r="AX7">
            <v>408</v>
          </cell>
          <cell r="AY7">
            <v>150</v>
          </cell>
          <cell r="AZ7">
            <v>0.38</v>
          </cell>
          <cell r="BA7">
            <v>0.20300000000000001</v>
          </cell>
          <cell r="BE7">
            <v>1450</v>
          </cell>
        </row>
        <row r="8">
          <cell r="AQ8">
            <v>7</v>
          </cell>
          <cell r="AR8">
            <v>800</v>
          </cell>
          <cell r="AS8">
            <v>66</v>
          </cell>
          <cell r="AT8">
            <v>932</v>
          </cell>
          <cell r="AU8">
            <v>1150</v>
          </cell>
          <cell r="AV8">
            <v>666</v>
          </cell>
          <cell r="AW8">
            <v>150</v>
          </cell>
          <cell r="AX8">
            <v>466</v>
          </cell>
          <cell r="AY8">
            <v>200</v>
          </cell>
          <cell r="AZ8">
            <v>0.52500000000000002</v>
          </cell>
          <cell r="BA8">
            <v>0.22500000000000001</v>
          </cell>
          <cell r="BE8">
            <v>1600</v>
          </cell>
        </row>
        <row r="9">
          <cell r="AQ9">
            <v>8</v>
          </cell>
          <cell r="AR9">
            <v>900</v>
          </cell>
          <cell r="AS9">
            <v>75</v>
          </cell>
          <cell r="AT9">
            <v>1050</v>
          </cell>
          <cell r="AU9">
            <v>1300</v>
          </cell>
          <cell r="AV9">
            <v>725</v>
          </cell>
          <cell r="AW9">
            <v>150</v>
          </cell>
          <cell r="AX9">
            <v>525</v>
          </cell>
          <cell r="AY9">
            <v>200</v>
          </cell>
          <cell r="AZ9">
            <v>0.61799999999999999</v>
          </cell>
          <cell r="BA9">
            <v>0.248</v>
          </cell>
          <cell r="BE9">
            <v>1750</v>
          </cell>
        </row>
        <row r="10">
          <cell r="AQ10">
            <v>9</v>
          </cell>
          <cell r="AR10">
            <v>1000</v>
          </cell>
          <cell r="AS10">
            <v>82</v>
          </cell>
          <cell r="AT10">
            <v>1164</v>
          </cell>
          <cell r="AU10">
            <v>1450</v>
          </cell>
          <cell r="AV10">
            <v>782</v>
          </cell>
          <cell r="AW10">
            <v>150</v>
          </cell>
          <cell r="AX10">
            <v>582</v>
          </cell>
          <cell r="AY10">
            <v>200</v>
          </cell>
          <cell r="AZ10">
            <v>0.71900000000000008</v>
          </cell>
          <cell r="BA10">
            <v>0.27</v>
          </cell>
          <cell r="BE10">
            <v>1850</v>
          </cell>
        </row>
        <row r="11">
          <cell r="AQ11">
            <v>10</v>
          </cell>
          <cell r="AR11">
            <v>1100</v>
          </cell>
          <cell r="AS11">
            <v>88</v>
          </cell>
          <cell r="AT11">
            <v>1276</v>
          </cell>
          <cell r="AU11">
            <v>1550</v>
          </cell>
          <cell r="AV11">
            <v>888</v>
          </cell>
          <cell r="AW11">
            <v>200</v>
          </cell>
          <cell r="AX11">
            <v>638</v>
          </cell>
          <cell r="AY11">
            <v>250</v>
          </cell>
          <cell r="AZ11">
            <v>0.91500000000000004</v>
          </cell>
          <cell r="BA11">
            <v>0.39</v>
          </cell>
          <cell r="BE11">
            <v>2050</v>
          </cell>
        </row>
        <row r="12">
          <cell r="AQ12">
            <v>11</v>
          </cell>
          <cell r="AR12">
            <v>1200</v>
          </cell>
          <cell r="AS12">
            <v>95</v>
          </cell>
          <cell r="AT12">
            <v>1390</v>
          </cell>
          <cell r="AU12">
            <v>1700</v>
          </cell>
          <cell r="AV12">
            <v>945</v>
          </cell>
          <cell r="AW12">
            <v>200</v>
          </cell>
          <cell r="AX12">
            <v>695</v>
          </cell>
          <cell r="AY12">
            <v>250</v>
          </cell>
          <cell r="AZ12">
            <v>1.0369999999999999</v>
          </cell>
          <cell r="BA12">
            <v>0.42</v>
          </cell>
          <cell r="BE12">
            <v>2200</v>
          </cell>
        </row>
        <row r="13">
          <cell r="AQ13">
            <v>12</v>
          </cell>
          <cell r="AR13">
            <v>1350</v>
          </cell>
          <cell r="AS13">
            <v>103</v>
          </cell>
          <cell r="AT13">
            <v>1556</v>
          </cell>
          <cell r="AU13">
            <v>1900</v>
          </cell>
          <cell r="AV13">
            <v>1078</v>
          </cell>
          <cell r="AW13">
            <v>200</v>
          </cell>
          <cell r="AX13">
            <v>778</v>
          </cell>
          <cell r="AY13">
            <v>300</v>
          </cell>
          <cell r="AZ13">
            <v>1.3130000000000002</v>
          </cell>
          <cell r="BA13">
            <v>0.46</v>
          </cell>
          <cell r="BE13">
            <v>2350</v>
          </cell>
        </row>
        <row r="14">
          <cell r="AQ14">
            <v>13</v>
          </cell>
          <cell r="AR14">
            <v>1500</v>
          </cell>
          <cell r="AS14">
            <v>112</v>
          </cell>
          <cell r="AT14">
            <v>1724</v>
          </cell>
          <cell r="AU14">
            <v>2100</v>
          </cell>
          <cell r="AV14">
            <v>1162</v>
          </cell>
          <cell r="AW14">
            <v>200</v>
          </cell>
          <cell r="AX14">
            <v>862</v>
          </cell>
          <cell r="AY14">
            <v>300</v>
          </cell>
          <cell r="AZ14">
            <v>1.5049999999999999</v>
          </cell>
          <cell r="BA14">
            <v>0.5</v>
          </cell>
          <cell r="BE14">
            <v>2450</v>
          </cell>
        </row>
      </sheetData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수량 집계"/>
      <sheetName val="자재산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RCE1"/>
    </sheetNames>
    <sheetDataSet>
      <sheetData sheetId="0">
        <row r="164">
          <cell r="R164">
            <v>952.33000000000015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기변실(A3-LINE)"/>
      <sheetName val="이토변실(A3-LINE)"/>
      <sheetName val="공기변실토공(D)"/>
      <sheetName val="이토변실토공(D)"/>
      <sheetName val="공기변실토공(F)"/>
      <sheetName val="이토변실토공(F)"/>
      <sheetName val="공기변실토공(G)"/>
      <sheetName val="이토변실토공(G)"/>
      <sheetName val="수량산출"/>
    </sheetNames>
    <sheetDataSet>
      <sheetData sheetId="0"/>
      <sheetData sheetId="1" refreshError="1">
        <row r="62">
          <cell r="O62">
            <v>0.28999999999999998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갑지"/>
      <sheetName val="원가계산 "/>
      <sheetName val="총괄집계표"/>
      <sheetName val="총괄내역서"/>
      <sheetName val="예산서"/>
      <sheetName val="일위목록"/>
      <sheetName val="일 위 대 가 표"/>
      <sheetName val="물가대비표"/>
      <sheetName val="요율"/>
      <sheetName val="Sheet1"/>
      <sheetName val="노임단가"/>
      <sheetName val="이토변실(A3-LINE)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>
        <row r="4">
          <cell r="A4" t="str">
            <v>#1</v>
          </cell>
          <cell r="B4">
            <v>1</v>
          </cell>
          <cell r="C4" t="str">
            <v>터파기(토사)</v>
          </cell>
          <cell r="D4" t="str">
            <v>인력 10%</v>
          </cell>
          <cell r="E4" t="str">
            <v>M3</v>
          </cell>
          <cell r="F4">
            <v>1399</v>
          </cell>
          <cell r="G4">
            <v>189</v>
          </cell>
          <cell r="H4">
            <v>183</v>
          </cell>
          <cell r="I4">
            <v>1771</v>
          </cell>
          <cell r="J4" t="str">
            <v>제 1 호표</v>
          </cell>
          <cell r="K4" t="str">
            <v>공통단가</v>
          </cell>
        </row>
        <row r="5">
          <cell r="A5" t="str">
            <v>#2</v>
          </cell>
          <cell r="B5">
            <v>2</v>
          </cell>
          <cell r="C5" t="str">
            <v>되메우기(토사)</v>
          </cell>
          <cell r="D5" t="str">
            <v>인력10%</v>
          </cell>
          <cell r="E5" t="str">
            <v>M3</v>
          </cell>
          <cell r="F5">
            <v>3133</v>
          </cell>
          <cell r="G5">
            <v>356</v>
          </cell>
          <cell r="H5">
            <v>241</v>
          </cell>
          <cell r="I5">
            <v>3730</v>
          </cell>
          <cell r="J5" t="str">
            <v>제 2 호표</v>
          </cell>
          <cell r="K5" t="str">
            <v>공통단가</v>
          </cell>
        </row>
        <row r="6">
          <cell r="A6" t="str">
            <v>#3</v>
          </cell>
          <cell r="B6">
            <v>3</v>
          </cell>
          <cell r="C6" t="str">
            <v>잔토처리(인력)</v>
          </cell>
          <cell r="D6" t="str">
            <v>현장내 깔기</v>
          </cell>
          <cell r="E6" t="str">
            <v>M3</v>
          </cell>
          <cell r="F6">
            <v>136</v>
          </cell>
          <cell r="G6">
            <v>153</v>
          </cell>
          <cell r="H6">
            <v>149</v>
          </cell>
          <cell r="I6">
            <v>438</v>
          </cell>
          <cell r="J6" t="str">
            <v>제 3 호표</v>
          </cell>
          <cell r="K6" t="str">
            <v>공통단가</v>
          </cell>
        </row>
        <row r="7">
          <cell r="A7" t="str">
            <v>#4</v>
          </cell>
          <cell r="B7">
            <v>4</v>
          </cell>
          <cell r="C7" t="str">
            <v>모래부설</v>
          </cell>
          <cell r="D7" t="str">
            <v>관기초용</v>
          </cell>
          <cell r="E7" t="str">
            <v>M3</v>
          </cell>
          <cell r="F7">
            <v>945</v>
          </cell>
          <cell r="G7">
            <v>19157</v>
          </cell>
          <cell r="H7">
            <v>172</v>
          </cell>
          <cell r="I7">
            <v>20274</v>
          </cell>
          <cell r="J7" t="str">
            <v>제 4 호표</v>
          </cell>
          <cell r="K7" t="str">
            <v>공통단가</v>
          </cell>
        </row>
        <row r="8">
          <cell r="A8" t="str">
            <v>#5</v>
          </cell>
          <cell r="B8">
            <v>5</v>
          </cell>
          <cell r="C8" t="str">
            <v>무근콘크리트타설</v>
          </cell>
          <cell r="D8" t="str">
            <v>소형구조물</v>
          </cell>
          <cell r="E8" t="str">
            <v>M3</v>
          </cell>
          <cell r="F8">
            <v>35472</v>
          </cell>
          <cell r="G8">
            <v>0</v>
          </cell>
          <cell r="H8">
            <v>0</v>
          </cell>
          <cell r="I8">
            <v>35472</v>
          </cell>
          <cell r="J8" t="str">
            <v>제 5 호표</v>
          </cell>
          <cell r="K8" t="str">
            <v>공통단가</v>
          </cell>
        </row>
        <row r="9">
          <cell r="A9" t="str">
            <v>#6</v>
          </cell>
          <cell r="B9">
            <v>6</v>
          </cell>
          <cell r="C9" t="str">
            <v>거푸집/보통마감</v>
          </cell>
          <cell r="D9" t="str">
            <v>0~7m</v>
          </cell>
          <cell r="E9" t="str">
            <v>㎡</v>
          </cell>
          <cell r="F9">
            <v>11889</v>
          </cell>
          <cell r="G9">
            <v>0</v>
          </cell>
          <cell r="H9">
            <v>5096</v>
          </cell>
          <cell r="I9">
            <v>16985</v>
          </cell>
          <cell r="J9" t="str">
            <v>제 6 호표</v>
          </cell>
          <cell r="K9" t="str">
            <v>공통단가</v>
          </cell>
        </row>
        <row r="10">
          <cell r="A10" t="str">
            <v>#7</v>
          </cell>
          <cell r="B10">
            <v>7</v>
          </cell>
          <cell r="C10" t="str">
            <v>철근가공조립</v>
          </cell>
          <cell r="D10" t="str">
            <v>간단</v>
          </cell>
          <cell r="E10" t="str">
            <v>ton</v>
          </cell>
          <cell r="F10">
            <v>283802</v>
          </cell>
          <cell r="G10">
            <v>0</v>
          </cell>
          <cell r="H10">
            <v>5792</v>
          </cell>
          <cell r="I10">
            <v>289594</v>
          </cell>
          <cell r="J10" t="str">
            <v>제 7 호표</v>
          </cell>
          <cell r="K10" t="str">
            <v>공통단가</v>
          </cell>
        </row>
        <row r="11">
          <cell r="A11" t="str">
            <v>#8</v>
          </cell>
          <cell r="B11">
            <v>8</v>
          </cell>
          <cell r="C11" t="str">
            <v>잡석부설</v>
          </cell>
          <cell r="D11" t="str">
            <v>부설 및 다짐</v>
          </cell>
          <cell r="E11" t="str">
            <v>M3</v>
          </cell>
          <cell r="F11">
            <v>5662</v>
          </cell>
          <cell r="G11">
            <v>14192</v>
          </cell>
          <cell r="H11">
            <v>1166</v>
          </cell>
          <cell r="I11">
            <v>21020</v>
          </cell>
          <cell r="J11" t="str">
            <v>제 8 호표</v>
          </cell>
          <cell r="K11" t="str">
            <v>공통단가</v>
          </cell>
        </row>
        <row r="12">
          <cell r="A12" t="str">
            <v>#9</v>
          </cell>
          <cell r="B12">
            <v>9</v>
          </cell>
          <cell r="C12" t="str">
            <v>접지용전선</v>
          </cell>
          <cell r="D12" t="str">
            <v>F-GV 2.5㎟</v>
          </cell>
          <cell r="E12" t="str">
            <v>M</v>
          </cell>
          <cell r="F12">
            <v>660</v>
          </cell>
          <cell r="G12">
            <v>400</v>
          </cell>
          <cell r="H12">
            <v>0</v>
          </cell>
          <cell r="I12">
            <v>1060</v>
          </cell>
          <cell r="J12" t="str">
            <v>제 9 호표</v>
          </cell>
        </row>
        <row r="13">
          <cell r="A13" t="str">
            <v>#10</v>
          </cell>
          <cell r="B13">
            <v>10</v>
          </cell>
          <cell r="C13" t="str">
            <v>접지용전선</v>
          </cell>
          <cell r="D13" t="str">
            <v>F-GV 4㎟</v>
          </cell>
          <cell r="E13" t="str">
            <v>M</v>
          </cell>
          <cell r="F13">
            <v>673</v>
          </cell>
          <cell r="G13">
            <v>565</v>
          </cell>
          <cell r="H13">
            <v>0</v>
          </cell>
          <cell r="I13">
            <v>1238</v>
          </cell>
          <cell r="J13" t="str">
            <v>제 10 호표</v>
          </cell>
        </row>
        <row r="14">
          <cell r="A14" t="str">
            <v>#11</v>
          </cell>
          <cell r="B14">
            <v>11</v>
          </cell>
          <cell r="C14" t="str">
            <v>접지용전선</v>
          </cell>
          <cell r="D14" t="str">
            <v>F-GV 6㎟</v>
          </cell>
          <cell r="E14" t="str">
            <v>M</v>
          </cell>
          <cell r="F14">
            <v>718</v>
          </cell>
          <cell r="G14">
            <v>798</v>
          </cell>
          <cell r="H14">
            <v>0</v>
          </cell>
          <cell r="I14">
            <v>1516</v>
          </cell>
          <cell r="J14" t="str">
            <v>제 11 호표</v>
          </cell>
        </row>
        <row r="15">
          <cell r="A15" t="str">
            <v>#12</v>
          </cell>
          <cell r="B15">
            <v>12</v>
          </cell>
          <cell r="C15" t="str">
            <v>접지용전선</v>
          </cell>
          <cell r="D15" t="str">
            <v>F-GV 25㎟</v>
          </cell>
          <cell r="E15" t="str">
            <v>M</v>
          </cell>
          <cell r="F15">
            <v>2558</v>
          </cell>
          <cell r="G15">
            <v>2622</v>
          </cell>
          <cell r="H15">
            <v>0</v>
          </cell>
          <cell r="I15">
            <v>5180</v>
          </cell>
          <cell r="J15" t="str">
            <v>제 12 호표</v>
          </cell>
        </row>
        <row r="16">
          <cell r="A16" t="str">
            <v>#13</v>
          </cell>
          <cell r="B16">
            <v>13</v>
          </cell>
          <cell r="C16" t="str">
            <v>케이블</v>
          </cell>
          <cell r="D16" t="str">
            <v>F-CV 50㎟/1C</v>
          </cell>
          <cell r="E16" t="str">
            <v>M</v>
          </cell>
          <cell r="F16">
            <v>5860</v>
          </cell>
          <cell r="G16">
            <v>4544</v>
          </cell>
          <cell r="H16">
            <v>175</v>
          </cell>
          <cell r="I16">
            <v>10579</v>
          </cell>
          <cell r="J16" t="str">
            <v>제 13 호표</v>
          </cell>
        </row>
        <row r="17">
          <cell r="A17" t="str">
            <v>#14</v>
          </cell>
          <cell r="B17">
            <v>14</v>
          </cell>
          <cell r="C17" t="str">
            <v>케이블</v>
          </cell>
          <cell r="D17" t="str">
            <v>F-CV 185㎟/1C</v>
          </cell>
          <cell r="E17" t="str">
            <v>M</v>
          </cell>
          <cell r="F17">
            <v>14719</v>
          </cell>
          <cell r="G17">
            <v>15895</v>
          </cell>
          <cell r="H17">
            <v>441</v>
          </cell>
          <cell r="I17">
            <v>31055</v>
          </cell>
          <cell r="J17" t="str">
            <v>제 14 호표</v>
          </cell>
        </row>
        <row r="18">
          <cell r="A18" t="str">
            <v>#15</v>
          </cell>
          <cell r="B18">
            <v>15</v>
          </cell>
          <cell r="C18" t="str">
            <v>케이블</v>
          </cell>
          <cell r="D18" t="str">
            <v>F-CV 2.5㎟/2C</v>
          </cell>
          <cell r="E18" t="str">
            <v>M</v>
          </cell>
          <cell r="F18">
            <v>1908</v>
          </cell>
          <cell r="G18">
            <v>1096</v>
          </cell>
          <cell r="H18">
            <v>57</v>
          </cell>
          <cell r="I18">
            <v>3061</v>
          </cell>
          <cell r="J18" t="str">
            <v>제 15 호표</v>
          </cell>
        </row>
        <row r="19">
          <cell r="A19" t="str">
            <v>#16</v>
          </cell>
          <cell r="B19">
            <v>16</v>
          </cell>
          <cell r="C19" t="str">
            <v>케이블</v>
          </cell>
          <cell r="D19" t="str">
            <v>F-CV 4㎟/3C</v>
          </cell>
          <cell r="E19" t="str">
            <v>M</v>
          </cell>
          <cell r="F19">
            <v>2998</v>
          </cell>
          <cell r="G19">
            <v>2077</v>
          </cell>
          <cell r="H19">
            <v>89</v>
          </cell>
          <cell r="I19">
            <v>5164</v>
          </cell>
          <cell r="J19" t="str">
            <v>제 16 호표</v>
          </cell>
        </row>
        <row r="20">
          <cell r="A20" t="str">
            <v>#17</v>
          </cell>
          <cell r="B20">
            <v>17</v>
          </cell>
          <cell r="C20" t="str">
            <v>케이블</v>
          </cell>
          <cell r="D20" t="str">
            <v>F-CV 4㎟/4C</v>
          </cell>
          <cell r="E20" t="str">
            <v>M</v>
          </cell>
          <cell r="F20">
            <v>3952</v>
          </cell>
          <cell r="G20">
            <v>2757</v>
          </cell>
          <cell r="H20">
            <v>118</v>
          </cell>
          <cell r="I20">
            <v>6827</v>
          </cell>
          <cell r="J20" t="str">
            <v>제 17 호표</v>
          </cell>
        </row>
        <row r="21">
          <cell r="A21" t="str">
            <v>#18</v>
          </cell>
          <cell r="B21">
            <v>18</v>
          </cell>
          <cell r="C21" t="str">
            <v>케이블</v>
          </cell>
          <cell r="D21" t="str">
            <v>F-CVV 2.5㎟/10C</v>
          </cell>
          <cell r="E21" t="str">
            <v>M</v>
          </cell>
          <cell r="F21">
            <v>6541</v>
          </cell>
          <cell r="G21">
            <v>3827</v>
          </cell>
          <cell r="H21">
            <v>196</v>
          </cell>
          <cell r="I21">
            <v>10564</v>
          </cell>
          <cell r="J21" t="str">
            <v>제 18 호표</v>
          </cell>
        </row>
        <row r="22">
          <cell r="A22" t="str">
            <v>#19</v>
          </cell>
          <cell r="B22">
            <v>19</v>
          </cell>
          <cell r="C22" t="str">
            <v>케이블</v>
          </cell>
          <cell r="D22" t="str">
            <v>F-CVVS 2.5㎟/2C</v>
          </cell>
          <cell r="E22" t="str">
            <v>M</v>
          </cell>
          <cell r="F22">
            <v>1605</v>
          </cell>
          <cell r="G22">
            <v>1449</v>
          </cell>
          <cell r="H22">
            <v>50</v>
          </cell>
          <cell r="I22">
            <v>3104</v>
          </cell>
          <cell r="J22" t="str">
            <v>제 19 호표</v>
          </cell>
        </row>
        <row r="23">
          <cell r="A23" t="str">
            <v>#20</v>
          </cell>
          <cell r="B23">
            <v>20</v>
          </cell>
          <cell r="C23" t="str">
            <v>케이블</v>
          </cell>
          <cell r="D23" t="str">
            <v>F-CVVS 2.5㎟/6C</v>
          </cell>
          <cell r="E23" t="str">
            <v>M</v>
          </cell>
          <cell r="F23">
            <v>3182</v>
          </cell>
          <cell r="G23">
            <v>2776</v>
          </cell>
          <cell r="H23">
            <v>98</v>
          </cell>
          <cell r="I23">
            <v>6056</v>
          </cell>
          <cell r="J23" t="str">
            <v>제 20 호표</v>
          </cell>
        </row>
        <row r="24">
          <cell r="A24" t="str">
            <v>#21</v>
          </cell>
          <cell r="B24">
            <v>21</v>
          </cell>
          <cell r="C24" t="str">
            <v>전선관</v>
          </cell>
          <cell r="D24" t="str">
            <v>HDG 28mm</v>
          </cell>
          <cell r="E24" t="str">
            <v>M</v>
          </cell>
          <cell r="F24">
            <v>11193</v>
          </cell>
          <cell r="G24">
            <v>2870</v>
          </cell>
          <cell r="H24">
            <v>0</v>
          </cell>
          <cell r="I24">
            <v>14063</v>
          </cell>
          <cell r="J24" t="str">
            <v>제 21 호표</v>
          </cell>
        </row>
        <row r="25">
          <cell r="A25" t="str">
            <v>#22</v>
          </cell>
          <cell r="B25">
            <v>22</v>
          </cell>
          <cell r="C25" t="str">
            <v>전선관</v>
          </cell>
          <cell r="D25" t="str">
            <v>HDG 36mm</v>
          </cell>
          <cell r="E25" t="str">
            <v>M</v>
          </cell>
          <cell r="F25">
            <v>16812</v>
          </cell>
          <cell r="G25">
            <v>3820</v>
          </cell>
          <cell r="H25">
            <v>0</v>
          </cell>
          <cell r="I25">
            <v>20632</v>
          </cell>
          <cell r="J25" t="str">
            <v>제 22 호표</v>
          </cell>
        </row>
        <row r="26">
          <cell r="A26" t="str">
            <v>#23</v>
          </cell>
          <cell r="B26">
            <v>23</v>
          </cell>
          <cell r="C26" t="str">
            <v>전선관</v>
          </cell>
          <cell r="D26" t="str">
            <v>HDG 54mm</v>
          </cell>
          <cell r="E26" t="str">
            <v>M</v>
          </cell>
          <cell r="F26">
            <v>28303</v>
          </cell>
          <cell r="G26">
            <v>6433</v>
          </cell>
          <cell r="H26">
            <v>0</v>
          </cell>
          <cell r="I26">
            <v>34736</v>
          </cell>
          <cell r="J26" t="str">
            <v>제 23 호표</v>
          </cell>
        </row>
        <row r="27">
          <cell r="A27" t="str">
            <v>#24</v>
          </cell>
          <cell r="B27">
            <v>24</v>
          </cell>
          <cell r="C27" t="str">
            <v>전선관</v>
          </cell>
          <cell r="D27" t="str">
            <v>HI-PVC 16mm</v>
          </cell>
          <cell r="E27" t="str">
            <v>M</v>
          </cell>
          <cell r="F27">
            <v>4170</v>
          </cell>
          <cell r="G27">
            <v>375</v>
          </cell>
          <cell r="H27">
            <v>0</v>
          </cell>
          <cell r="I27">
            <v>4545</v>
          </cell>
          <cell r="J27" t="str">
            <v>제 24 호표</v>
          </cell>
        </row>
        <row r="28">
          <cell r="A28" t="str">
            <v>#25</v>
          </cell>
          <cell r="B28">
            <v>25</v>
          </cell>
          <cell r="C28" t="str">
            <v>전선관</v>
          </cell>
          <cell r="D28" t="str">
            <v>1종금속제가요(고장력방수)28mm</v>
          </cell>
          <cell r="E28" t="str">
            <v>M</v>
          </cell>
          <cell r="F28">
            <v>5987</v>
          </cell>
          <cell r="G28">
            <v>960</v>
          </cell>
          <cell r="H28">
            <v>0</v>
          </cell>
          <cell r="I28">
            <v>6947</v>
          </cell>
          <cell r="J28" t="str">
            <v>제 25 호표</v>
          </cell>
        </row>
        <row r="29">
          <cell r="A29" t="str">
            <v>#26</v>
          </cell>
          <cell r="B29">
            <v>26</v>
          </cell>
          <cell r="C29" t="str">
            <v>전선관</v>
          </cell>
          <cell r="D29" t="str">
            <v>1종금속제가요(고장력방수)36mm</v>
          </cell>
          <cell r="E29" t="str">
            <v>M</v>
          </cell>
          <cell r="F29">
            <v>7400</v>
          </cell>
          <cell r="G29">
            <v>1378</v>
          </cell>
          <cell r="H29">
            <v>0</v>
          </cell>
          <cell r="I29">
            <v>8778</v>
          </cell>
          <cell r="J29" t="str">
            <v>제 26 호표</v>
          </cell>
        </row>
        <row r="30">
          <cell r="A30" t="str">
            <v>#27</v>
          </cell>
          <cell r="B30">
            <v>27</v>
          </cell>
          <cell r="C30" t="str">
            <v>전선관</v>
          </cell>
          <cell r="D30" t="str">
            <v>1종금속제가요(고장력방수)54mm</v>
          </cell>
          <cell r="E30" t="str">
            <v>M</v>
          </cell>
          <cell r="F30">
            <v>14166</v>
          </cell>
          <cell r="G30">
            <v>2453</v>
          </cell>
          <cell r="H30">
            <v>0</v>
          </cell>
          <cell r="I30">
            <v>16619</v>
          </cell>
          <cell r="J30" t="str">
            <v>제 27 호표</v>
          </cell>
        </row>
        <row r="31">
          <cell r="A31" t="str">
            <v>#28</v>
          </cell>
          <cell r="B31">
            <v>28</v>
          </cell>
          <cell r="C31" t="str">
            <v>전선관</v>
          </cell>
          <cell r="D31" t="str">
            <v>FEP 30mm</v>
          </cell>
          <cell r="E31" t="str">
            <v>M</v>
          </cell>
          <cell r="F31">
            <v>2705</v>
          </cell>
          <cell r="G31">
            <v>336</v>
          </cell>
          <cell r="H31">
            <v>81</v>
          </cell>
          <cell r="I31">
            <v>3122</v>
          </cell>
          <cell r="J31" t="str">
            <v>제 28 호표</v>
          </cell>
        </row>
        <row r="32">
          <cell r="A32" t="str">
            <v>#29</v>
          </cell>
          <cell r="B32">
            <v>29</v>
          </cell>
          <cell r="C32" t="str">
            <v>전선관</v>
          </cell>
          <cell r="D32" t="str">
            <v>FEP 40mm</v>
          </cell>
          <cell r="E32" t="str">
            <v>M</v>
          </cell>
          <cell r="F32">
            <v>2705</v>
          </cell>
          <cell r="G32">
            <v>481</v>
          </cell>
          <cell r="H32">
            <v>81</v>
          </cell>
          <cell r="I32">
            <v>3267</v>
          </cell>
          <cell r="J32" t="str">
            <v>제 29 호표</v>
          </cell>
        </row>
        <row r="33">
          <cell r="A33" t="str">
            <v>#30</v>
          </cell>
          <cell r="B33">
            <v>30</v>
          </cell>
          <cell r="C33" t="str">
            <v>전선관</v>
          </cell>
          <cell r="D33" t="str">
            <v>FEP 50mm</v>
          </cell>
          <cell r="E33" t="str">
            <v>M</v>
          </cell>
          <cell r="F33">
            <v>2705</v>
          </cell>
          <cell r="G33">
            <v>636</v>
          </cell>
          <cell r="H33">
            <v>81</v>
          </cell>
          <cell r="I33">
            <v>3422</v>
          </cell>
          <cell r="J33" t="str">
            <v>제 30 호표</v>
          </cell>
        </row>
        <row r="34">
          <cell r="A34" t="str">
            <v>#31</v>
          </cell>
          <cell r="B34">
            <v>31</v>
          </cell>
          <cell r="C34" t="str">
            <v>전선관</v>
          </cell>
          <cell r="D34" t="str">
            <v>FEP 65mm</v>
          </cell>
          <cell r="E34" t="str">
            <v>M</v>
          </cell>
          <cell r="F34">
            <v>3396</v>
          </cell>
          <cell r="G34">
            <v>963</v>
          </cell>
          <cell r="H34">
            <v>101</v>
          </cell>
          <cell r="I34">
            <v>4460</v>
          </cell>
          <cell r="J34" t="str">
            <v>제 31 호표</v>
          </cell>
        </row>
        <row r="35">
          <cell r="A35" t="str">
            <v>#32</v>
          </cell>
          <cell r="B35">
            <v>32</v>
          </cell>
          <cell r="C35" t="str">
            <v>전선관</v>
          </cell>
          <cell r="D35" t="str">
            <v>FEP 80mm</v>
          </cell>
          <cell r="E35" t="str">
            <v>M</v>
          </cell>
          <cell r="F35">
            <v>3396</v>
          </cell>
          <cell r="G35">
            <v>1251</v>
          </cell>
          <cell r="H35">
            <v>101</v>
          </cell>
          <cell r="I35">
            <v>4748</v>
          </cell>
          <cell r="J35" t="str">
            <v>제 32 호표</v>
          </cell>
        </row>
        <row r="36">
          <cell r="A36" t="str">
            <v>#33</v>
          </cell>
          <cell r="B36">
            <v>33</v>
          </cell>
          <cell r="C36" t="str">
            <v>전선관</v>
          </cell>
          <cell r="D36" t="str">
            <v>FEP 100mm</v>
          </cell>
          <cell r="E36" t="str">
            <v>M</v>
          </cell>
          <cell r="F36">
            <v>5010</v>
          </cell>
          <cell r="G36">
            <v>1721</v>
          </cell>
          <cell r="H36">
            <v>150</v>
          </cell>
          <cell r="I36">
            <v>6881</v>
          </cell>
          <cell r="J36" t="str">
            <v>제 33 호표</v>
          </cell>
        </row>
        <row r="37">
          <cell r="A37" t="str">
            <v>#34</v>
          </cell>
          <cell r="B37">
            <v>34</v>
          </cell>
          <cell r="C37" t="str">
            <v>전선관</v>
          </cell>
          <cell r="D37" t="str">
            <v>FEP 150mm</v>
          </cell>
          <cell r="E37" t="str">
            <v>M</v>
          </cell>
          <cell r="F37">
            <v>8295</v>
          </cell>
          <cell r="G37">
            <v>3565</v>
          </cell>
          <cell r="H37">
            <v>248</v>
          </cell>
          <cell r="I37">
            <v>12108</v>
          </cell>
          <cell r="J37" t="str">
            <v>제 34 호표</v>
          </cell>
        </row>
        <row r="38">
          <cell r="A38" t="str">
            <v>#35</v>
          </cell>
          <cell r="B38">
            <v>35</v>
          </cell>
          <cell r="C38" t="str">
            <v>전선관</v>
          </cell>
          <cell r="D38" t="str">
            <v>FEP 175mm</v>
          </cell>
          <cell r="E38" t="str">
            <v>M</v>
          </cell>
          <cell r="F38">
            <v>9965</v>
          </cell>
          <cell r="G38">
            <v>5855</v>
          </cell>
          <cell r="H38">
            <v>298</v>
          </cell>
          <cell r="I38">
            <v>16118</v>
          </cell>
          <cell r="J38" t="str">
            <v>제 35 호표</v>
          </cell>
        </row>
        <row r="39">
          <cell r="A39" t="str">
            <v>#36</v>
          </cell>
          <cell r="B39">
            <v>36</v>
          </cell>
          <cell r="C39" t="str">
            <v>압착터미널</v>
          </cell>
          <cell r="D39" t="str">
            <v>압착단자 50sq</v>
          </cell>
          <cell r="E39" t="str">
            <v>EA</v>
          </cell>
          <cell r="F39">
            <v>14256</v>
          </cell>
          <cell r="G39">
            <v>594</v>
          </cell>
          <cell r="H39">
            <v>0</v>
          </cell>
          <cell r="I39">
            <v>14850</v>
          </cell>
          <cell r="J39" t="str">
            <v>제 36 호표</v>
          </cell>
        </row>
        <row r="40">
          <cell r="A40" t="str">
            <v>#37</v>
          </cell>
          <cell r="B40">
            <v>37</v>
          </cell>
          <cell r="C40" t="str">
            <v>압착터미널</v>
          </cell>
          <cell r="D40" t="str">
            <v>압착단자 185sq</v>
          </cell>
          <cell r="E40" t="str">
            <v>EA</v>
          </cell>
          <cell r="F40">
            <v>27250</v>
          </cell>
          <cell r="G40">
            <v>3368</v>
          </cell>
          <cell r="H40">
            <v>0</v>
          </cell>
          <cell r="I40">
            <v>30618</v>
          </cell>
          <cell r="J40" t="str">
            <v>제 37 호표</v>
          </cell>
        </row>
        <row r="41">
          <cell r="A41" t="str">
            <v>#38</v>
          </cell>
          <cell r="B41">
            <v>38</v>
          </cell>
          <cell r="C41" t="str">
            <v>풀박스</v>
          </cell>
          <cell r="D41" t="str">
            <v>400x400x300</v>
          </cell>
          <cell r="E41" t="str">
            <v>EA</v>
          </cell>
          <cell r="F41">
            <v>71262</v>
          </cell>
          <cell r="G41">
            <v>29106</v>
          </cell>
          <cell r="H41">
            <v>0</v>
          </cell>
          <cell r="I41">
            <v>100368</v>
          </cell>
          <cell r="J41" t="str">
            <v>제 38 호표</v>
          </cell>
        </row>
        <row r="42">
          <cell r="A42" t="str">
            <v>#39</v>
          </cell>
          <cell r="B42">
            <v>39</v>
          </cell>
          <cell r="C42" t="str">
            <v>풀박스</v>
          </cell>
          <cell r="D42" t="str">
            <v>600x600x400</v>
          </cell>
          <cell r="E42" t="str">
            <v>EA</v>
          </cell>
          <cell r="F42">
            <v>106581</v>
          </cell>
          <cell r="G42">
            <v>54501</v>
          </cell>
          <cell r="H42">
            <v>0</v>
          </cell>
          <cell r="I42">
            <v>161082</v>
          </cell>
          <cell r="J42" t="str">
            <v>제 39 호표</v>
          </cell>
        </row>
        <row r="43">
          <cell r="A43" t="str">
            <v>#40</v>
          </cell>
          <cell r="B43">
            <v>40</v>
          </cell>
          <cell r="C43" t="str">
            <v>접지동봉</v>
          </cell>
          <cell r="D43" t="str">
            <v>Φ14x 1000mm</v>
          </cell>
          <cell r="E43" t="str">
            <v>EA</v>
          </cell>
          <cell r="F43">
            <v>20171</v>
          </cell>
          <cell r="G43">
            <v>2640</v>
          </cell>
          <cell r="H43">
            <v>624</v>
          </cell>
          <cell r="I43">
            <v>23435</v>
          </cell>
          <cell r="J43" t="str">
            <v>제 40 호표</v>
          </cell>
        </row>
        <row r="44">
          <cell r="A44" t="str">
            <v>#41</v>
          </cell>
          <cell r="B44">
            <v>41</v>
          </cell>
          <cell r="C44" t="str">
            <v>접지동봉</v>
          </cell>
          <cell r="D44" t="str">
            <v>Φ18x 2400mm</v>
          </cell>
          <cell r="E44" t="str">
            <v>EA</v>
          </cell>
          <cell r="F44">
            <v>27630</v>
          </cell>
          <cell r="G44">
            <v>6800</v>
          </cell>
          <cell r="H44">
            <v>828</v>
          </cell>
          <cell r="I44">
            <v>35258</v>
          </cell>
          <cell r="J44" t="str">
            <v>제 41 호표</v>
          </cell>
        </row>
        <row r="45">
          <cell r="A45" t="str">
            <v>#42</v>
          </cell>
          <cell r="B45">
            <v>42</v>
          </cell>
          <cell r="C45" t="str">
            <v>경고테이프</v>
          </cell>
          <cell r="D45" t="str">
            <v>200x250</v>
          </cell>
          <cell r="E45" t="str">
            <v>M</v>
          </cell>
          <cell r="F45">
            <v>140</v>
          </cell>
          <cell r="G45">
            <v>200</v>
          </cell>
          <cell r="H45">
            <v>4</v>
          </cell>
          <cell r="I45">
            <v>344</v>
          </cell>
          <cell r="J45" t="str">
            <v>제 42 호표</v>
          </cell>
        </row>
        <row r="46">
          <cell r="A46" t="str">
            <v>#43</v>
          </cell>
          <cell r="B46">
            <v>43</v>
          </cell>
          <cell r="C46" t="str">
            <v>관로구 방수장치</v>
          </cell>
          <cell r="D46" t="str">
            <v>Φ30</v>
          </cell>
          <cell r="E46" t="str">
            <v>EA</v>
          </cell>
          <cell r="F46">
            <v>27548</v>
          </cell>
          <cell r="G46">
            <v>12300</v>
          </cell>
          <cell r="H46">
            <v>826</v>
          </cell>
          <cell r="I46">
            <v>40674</v>
          </cell>
          <cell r="J46" t="str">
            <v>제 43 호표</v>
          </cell>
        </row>
        <row r="47">
          <cell r="A47" t="str">
            <v>#44</v>
          </cell>
          <cell r="B47">
            <v>44</v>
          </cell>
          <cell r="C47" t="str">
            <v>관로구 방수장치</v>
          </cell>
          <cell r="D47" t="str">
            <v>Φ40</v>
          </cell>
          <cell r="E47" t="str">
            <v>EA</v>
          </cell>
          <cell r="F47">
            <v>27548</v>
          </cell>
          <cell r="G47">
            <v>13650</v>
          </cell>
          <cell r="H47">
            <v>826</v>
          </cell>
          <cell r="I47">
            <v>42024</v>
          </cell>
          <cell r="J47" t="str">
            <v>제 44 호표</v>
          </cell>
        </row>
        <row r="48">
          <cell r="A48" t="str">
            <v>#45</v>
          </cell>
          <cell r="B48">
            <v>45</v>
          </cell>
          <cell r="C48" t="str">
            <v>관로구 방수장치</v>
          </cell>
          <cell r="D48" t="str">
            <v>Φ50</v>
          </cell>
          <cell r="E48" t="str">
            <v>EA</v>
          </cell>
          <cell r="F48">
            <v>27548</v>
          </cell>
          <cell r="G48">
            <v>15450</v>
          </cell>
          <cell r="H48">
            <v>826</v>
          </cell>
          <cell r="I48">
            <v>43824</v>
          </cell>
          <cell r="J48" t="str">
            <v>제 45 호표</v>
          </cell>
        </row>
        <row r="49">
          <cell r="A49" t="str">
            <v>#46</v>
          </cell>
          <cell r="B49">
            <v>46</v>
          </cell>
          <cell r="C49" t="str">
            <v>관로구 방수장치</v>
          </cell>
          <cell r="D49" t="str">
            <v>Φ65</v>
          </cell>
          <cell r="E49" t="str">
            <v>EA</v>
          </cell>
          <cell r="F49">
            <v>27548</v>
          </cell>
          <cell r="G49">
            <v>19800</v>
          </cell>
          <cell r="H49">
            <v>826</v>
          </cell>
          <cell r="I49">
            <v>48174</v>
          </cell>
          <cell r="J49" t="str">
            <v>제 46 호표</v>
          </cell>
        </row>
        <row r="50">
          <cell r="A50" t="str">
            <v>#47</v>
          </cell>
          <cell r="B50">
            <v>47</v>
          </cell>
          <cell r="C50" t="str">
            <v>관로구 방수장치</v>
          </cell>
          <cell r="D50" t="str">
            <v>Φ80</v>
          </cell>
          <cell r="E50" t="str">
            <v>EA</v>
          </cell>
          <cell r="F50">
            <v>27548</v>
          </cell>
          <cell r="G50">
            <v>21450</v>
          </cell>
          <cell r="H50">
            <v>826</v>
          </cell>
          <cell r="I50">
            <v>49824</v>
          </cell>
          <cell r="J50" t="str">
            <v>제 47 호표</v>
          </cell>
        </row>
        <row r="51">
          <cell r="A51" t="str">
            <v>#48</v>
          </cell>
          <cell r="B51">
            <v>48</v>
          </cell>
          <cell r="C51" t="str">
            <v>관로구 방수장치</v>
          </cell>
          <cell r="D51" t="str">
            <v>Φ100</v>
          </cell>
          <cell r="E51" t="str">
            <v>EA</v>
          </cell>
          <cell r="F51">
            <v>27548</v>
          </cell>
          <cell r="G51">
            <v>23550</v>
          </cell>
          <cell r="H51">
            <v>826</v>
          </cell>
          <cell r="I51">
            <v>51924</v>
          </cell>
          <cell r="J51" t="str">
            <v>제 48 호표</v>
          </cell>
        </row>
        <row r="52">
          <cell r="A52" t="str">
            <v>#49</v>
          </cell>
          <cell r="B52">
            <v>49</v>
          </cell>
          <cell r="C52" t="str">
            <v>관로구 방수장치</v>
          </cell>
          <cell r="D52" t="str">
            <v>Φ150</v>
          </cell>
          <cell r="E52" t="str">
            <v>EA</v>
          </cell>
          <cell r="F52">
            <v>27548</v>
          </cell>
          <cell r="G52">
            <v>51600</v>
          </cell>
          <cell r="H52">
            <v>826</v>
          </cell>
          <cell r="I52">
            <v>79974</v>
          </cell>
          <cell r="J52" t="str">
            <v>제 49 호표</v>
          </cell>
        </row>
        <row r="53">
          <cell r="A53" t="str">
            <v>#50</v>
          </cell>
          <cell r="B53">
            <v>50</v>
          </cell>
          <cell r="C53" t="str">
            <v>관로구 방수장치</v>
          </cell>
          <cell r="D53" t="str">
            <v>Φ175</v>
          </cell>
          <cell r="E53" t="str">
            <v>EA</v>
          </cell>
          <cell r="F53">
            <v>27548</v>
          </cell>
          <cell r="G53">
            <v>67350</v>
          </cell>
          <cell r="H53">
            <v>826</v>
          </cell>
          <cell r="I53">
            <v>95724</v>
          </cell>
          <cell r="J53" t="str">
            <v>제 50 호표</v>
          </cell>
        </row>
        <row r="54">
          <cell r="A54" t="str">
            <v>#51</v>
          </cell>
          <cell r="B54">
            <v>51</v>
          </cell>
          <cell r="C54" t="str">
            <v>인공철개</v>
          </cell>
          <cell r="D54" t="str">
            <v>Φ766(Φ600)</v>
          </cell>
          <cell r="E54" t="str">
            <v>EA</v>
          </cell>
          <cell r="F54">
            <v>82061</v>
          </cell>
          <cell r="G54">
            <v>540000</v>
          </cell>
          <cell r="H54">
            <v>2461</v>
          </cell>
          <cell r="I54">
            <v>624522</v>
          </cell>
          <cell r="J54" t="str">
            <v>제 51 호표</v>
          </cell>
        </row>
        <row r="55">
          <cell r="A55" t="str">
            <v>#52</v>
          </cell>
          <cell r="B55">
            <v>52</v>
          </cell>
          <cell r="C55" t="str">
            <v>인공철개</v>
          </cell>
          <cell r="D55" t="str">
            <v>대형 Φ950(송배전용)</v>
          </cell>
          <cell r="E55" t="str">
            <v>EA</v>
          </cell>
          <cell r="F55">
            <v>75133</v>
          </cell>
          <cell r="G55">
            <v>670000</v>
          </cell>
          <cell r="H55">
            <v>2253</v>
          </cell>
          <cell r="I55">
            <v>747386</v>
          </cell>
          <cell r="J55" t="str">
            <v>제 52 호표</v>
          </cell>
        </row>
        <row r="56">
          <cell r="A56" t="str">
            <v>#53</v>
          </cell>
          <cell r="B56">
            <v>53</v>
          </cell>
          <cell r="C56" t="str">
            <v>발판볼트</v>
          </cell>
          <cell r="D56" t="str">
            <v>200x330</v>
          </cell>
          <cell r="E56" t="str">
            <v>EA</v>
          </cell>
          <cell r="F56">
            <v>5007</v>
          </cell>
          <cell r="G56">
            <v>2000</v>
          </cell>
          <cell r="H56">
            <v>150</v>
          </cell>
          <cell r="I56">
            <v>7157</v>
          </cell>
          <cell r="J56" t="str">
            <v>제 53 호표</v>
          </cell>
        </row>
        <row r="57">
          <cell r="A57" t="str">
            <v>#54</v>
          </cell>
          <cell r="B57">
            <v>54</v>
          </cell>
          <cell r="C57" t="str">
            <v>케이블 받침대</v>
          </cell>
          <cell r="D57" t="str">
            <v>75x40x5x550</v>
          </cell>
          <cell r="E57" t="str">
            <v>EA</v>
          </cell>
          <cell r="F57">
            <v>13637</v>
          </cell>
          <cell r="G57">
            <v>7878</v>
          </cell>
          <cell r="H57">
            <v>409</v>
          </cell>
          <cell r="I57">
            <v>21924</v>
          </cell>
          <cell r="J57" t="str">
            <v>제 54 호표</v>
          </cell>
        </row>
        <row r="58">
          <cell r="A58" t="str">
            <v>#55</v>
          </cell>
          <cell r="B58">
            <v>55</v>
          </cell>
          <cell r="C58" t="str">
            <v>케이블 걸이쇠</v>
          </cell>
          <cell r="D58" t="str">
            <v>2조</v>
          </cell>
          <cell r="E58" t="str">
            <v>EA</v>
          </cell>
          <cell r="F58">
            <v>27275</v>
          </cell>
          <cell r="G58">
            <v>2725</v>
          </cell>
          <cell r="H58">
            <v>818</v>
          </cell>
          <cell r="I58">
            <v>30818</v>
          </cell>
          <cell r="J58" t="str">
            <v>제 55 호표</v>
          </cell>
        </row>
        <row r="59">
          <cell r="A59" t="str">
            <v>#56</v>
          </cell>
          <cell r="B59">
            <v>56</v>
          </cell>
          <cell r="C59" t="str">
            <v>SET ANCHOR</v>
          </cell>
          <cell r="D59" t="str">
            <v>24x500L</v>
          </cell>
          <cell r="E59" t="str">
            <v>EA</v>
          </cell>
          <cell r="F59">
            <v>26187</v>
          </cell>
          <cell r="G59">
            <v>4000</v>
          </cell>
          <cell r="H59">
            <v>785</v>
          </cell>
          <cell r="I59">
            <v>30972</v>
          </cell>
          <cell r="J59" t="str">
            <v>제 56 호표</v>
          </cell>
        </row>
        <row r="60">
          <cell r="A60" t="str">
            <v>#57</v>
          </cell>
          <cell r="B60">
            <v>57</v>
          </cell>
          <cell r="C60" t="str">
            <v>MAN HOLE</v>
          </cell>
          <cell r="D60" t="str">
            <v>1500x1500x2000</v>
          </cell>
          <cell r="E60" t="str">
            <v>개소</v>
          </cell>
          <cell r="F60">
            <v>356066</v>
          </cell>
          <cell r="G60">
            <v>1088148</v>
          </cell>
          <cell r="H60">
            <v>14642</v>
          </cell>
          <cell r="I60">
            <v>1458856</v>
          </cell>
          <cell r="J60" t="str">
            <v>제 57 호표</v>
          </cell>
        </row>
        <row r="61">
          <cell r="A61" t="str">
            <v>#58</v>
          </cell>
          <cell r="B61">
            <v>58</v>
          </cell>
          <cell r="C61" t="str">
            <v>HAND HOLE</v>
          </cell>
          <cell r="D61" t="str">
            <v>1000X1000X1200</v>
          </cell>
          <cell r="E61" t="str">
            <v>개소</v>
          </cell>
          <cell r="F61">
            <v>308444</v>
          </cell>
          <cell r="G61">
            <v>742698</v>
          </cell>
          <cell r="H61">
            <v>13214</v>
          </cell>
          <cell r="I61">
            <v>13214</v>
          </cell>
          <cell r="J61" t="str">
            <v>제 58 호표</v>
          </cell>
        </row>
        <row r="62">
          <cell r="A62" t="str">
            <v>#59</v>
          </cell>
          <cell r="B62">
            <v>59</v>
          </cell>
          <cell r="C62" t="str">
            <v>현장조작반 기초</v>
          </cell>
          <cell r="D62" t="str">
            <v>옥내.외</v>
          </cell>
          <cell r="E62" t="str">
            <v>개소</v>
          </cell>
          <cell r="F62">
            <v>108452</v>
          </cell>
          <cell r="G62">
            <v>16000</v>
          </cell>
          <cell r="H62">
            <v>4363</v>
          </cell>
          <cell r="I62">
            <v>4363</v>
          </cell>
          <cell r="J62" t="str">
            <v>제 59 호표</v>
          </cell>
        </row>
        <row r="63">
          <cell r="A63" t="str">
            <v>#60</v>
          </cell>
          <cell r="B63">
            <v>60</v>
          </cell>
          <cell r="C63" t="str">
            <v>현장조작반설치</v>
          </cell>
          <cell r="D63" t="str">
            <v>옥내.외</v>
          </cell>
          <cell r="E63" t="str">
            <v>면</v>
          </cell>
          <cell r="F63">
            <v>75146</v>
          </cell>
          <cell r="G63">
            <v>0</v>
          </cell>
          <cell r="H63">
            <v>2254</v>
          </cell>
          <cell r="I63">
            <v>77400</v>
          </cell>
          <cell r="J63" t="str">
            <v>제 60 호표</v>
          </cell>
        </row>
        <row r="64">
          <cell r="A64" t="str">
            <v>#61</v>
          </cell>
          <cell r="B64">
            <v>61</v>
          </cell>
          <cell r="C64" t="str">
            <v>보안등 기초</v>
          </cell>
          <cell r="D64">
            <v>0</v>
          </cell>
          <cell r="E64" t="str">
            <v>개소</v>
          </cell>
          <cell r="F64">
            <v>203127</v>
          </cell>
          <cell r="G64">
            <v>20941</v>
          </cell>
          <cell r="H64">
            <v>34340</v>
          </cell>
          <cell r="I64">
            <v>258408</v>
          </cell>
          <cell r="J64" t="str">
            <v>제 61 호표</v>
          </cell>
        </row>
        <row r="65">
          <cell r="A65" t="str">
            <v>#62</v>
          </cell>
          <cell r="B65">
            <v>62</v>
          </cell>
          <cell r="C65" t="str">
            <v>CCTV 기초</v>
          </cell>
          <cell r="D65">
            <v>0</v>
          </cell>
          <cell r="E65" t="str">
            <v>개소</v>
          </cell>
          <cell r="F65">
            <v>203127</v>
          </cell>
          <cell r="G65">
            <v>20941</v>
          </cell>
          <cell r="H65">
            <v>34340</v>
          </cell>
          <cell r="I65">
            <v>258408</v>
          </cell>
          <cell r="J65" t="str">
            <v>제 62 호표</v>
          </cell>
        </row>
        <row r="66">
          <cell r="A66" t="str">
            <v>#63</v>
          </cell>
          <cell r="B66">
            <v>63</v>
          </cell>
          <cell r="C66" t="str">
            <v>가로등 이설</v>
          </cell>
          <cell r="D66" t="str">
            <v>4m</v>
          </cell>
          <cell r="E66" t="str">
            <v>개소</v>
          </cell>
          <cell r="F66">
            <v>516459</v>
          </cell>
          <cell r="G66">
            <v>0</v>
          </cell>
          <cell r="H66">
            <v>15493</v>
          </cell>
          <cell r="I66">
            <v>531952</v>
          </cell>
          <cell r="J66" t="str">
            <v>제 63 호표</v>
          </cell>
        </row>
        <row r="67">
          <cell r="A67" t="str">
            <v>#64</v>
          </cell>
          <cell r="B67">
            <v>64</v>
          </cell>
          <cell r="C67" t="str">
            <v>CABLE TRAY(아연도금) 이설</v>
          </cell>
          <cell r="D67" t="str">
            <v>450W×100H×2.3T</v>
          </cell>
          <cell r="E67" t="str">
            <v>개소</v>
          </cell>
          <cell r="F67">
            <v>32791</v>
          </cell>
          <cell r="G67">
            <v>0</v>
          </cell>
          <cell r="H67">
            <v>983</v>
          </cell>
          <cell r="I67">
            <v>33774</v>
          </cell>
          <cell r="J67" t="str">
            <v>제 64 호표</v>
          </cell>
        </row>
        <row r="68">
          <cell r="A68" t="str">
            <v>#65</v>
          </cell>
          <cell r="B68">
            <v>65</v>
          </cell>
          <cell r="C68" t="str">
            <v>노출전선관 지지금구</v>
          </cell>
          <cell r="D68" t="str">
            <v>28mm</v>
          </cell>
          <cell r="E68" t="str">
            <v>개소</v>
          </cell>
          <cell r="F68">
            <v>18217</v>
          </cell>
          <cell r="G68">
            <v>1451</v>
          </cell>
          <cell r="H68">
            <v>546</v>
          </cell>
          <cell r="I68">
            <v>20214</v>
          </cell>
          <cell r="J68" t="str">
            <v>제 65 호표</v>
          </cell>
        </row>
        <row r="69">
          <cell r="A69" t="str">
            <v>#66</v>
          </cell>
          <cell r="B69">
            <v>66</v>
          </cell>
          <cell r="C69" t="str">
            <v>노출전선관 지지금구</v>
          </cell>
          <cell r="D69" t="str">
            <v>36mm</v>
          </cell>
          <cell r="E69" t="str">
            <v>개소</v>
          </cell>
          <cell r="F69">
            <v>18217</v>
          </cell>
          <cell r="G69">
            <v>1460</v>
          </cell>
          <cell r="H69">
            <v>546</v>
          </cell>
          <cell r="I69">
            <v>20223</v>
          </cell>
          <cell r="J69" t="str">
            <v>제 66 호표</v>
          </cell>
        </row>
        <row r="70">
          <cell r="A70" t="str">
            <v>#67</v>
          </cell>
          <cell r="B70">
            <v>67</v>
          </cell>
          <cell r="C70" t="str">
            <v>노출전선관 지지금구</v>
          </cell>
          <cell r="D70" t="str">
            <v>54mm</v>
          </cell>
          <cell r="E70" t="str">
            <v>개소</v>
          </cell>
          <cell r="F70">
            <v>18217</v>
          </cell>
          <cell r="G70">
            <v>1500</v>
          </cell>
          <cell r="H70">
            <v>546</v>
          </cell>
          <cell r="I70">
            <v>20263</v>
          </cell>
          <cell r="J70" t="str">
            <v>제 67 호표</v>
          </cell>
        </row>
        <row r="71">
          <cell r="A71" t="str">
            <v>#68</v>
          </cell>
          <cell r="B71">
            <v>68</v>
          </cell>
          <cell r="C71" t="str">
            <v>변환기반 기초</v>
          </cell>
          <cell r="D71" t="str">
            <v>옥내.외</v>
          </cell>
          <cell r="E71" t="str">
            <v>개소</v>
          </cell>
          <cell r="F71">
            <v>108452</v>
          </cell>
          <cell r="G71">
            <v>16000</v>
          </cell>
          <cell r="H71">
            <v>4363</v>
          </cell>
          <cell r="I71">
            <v>128815</v>
          </cell>
          <cell r="J71" t="str">
            <v>제 68 호표</v>
          </cell>
        </row>
        <row r="72">
          <cell r="A72" t="str">
            <v>#69</v>
          </cell>
          <cell r="B72">
            <v>69</v>
          </cell>
          <cell r="C72" t="str">
            <v>접지클램프</v>
          </cell>
          <cell r="D72" t="str">
            <v>C-TYPE 100-38㎟</v>
          </cell>
          <cell r="E72" t="str">
            <v>EA</v>
          </cell>
          <cell r="F72">
            <v>2277</v>
          </cell>
          <cell r="G72">
            <v>2300</v>
          </cell>
          <cell r="H72">
            <v>68</v>
          </cell>
          <cell r="I72">
            <v>4645</v>
          </cell>
          <cell r="J72" t="str">
            <v>제 69 호표</v>
          </cell>
        </row>
        <row r="73">
          <cell r="A73" t="str">
            <v>#70</v>
          </cell>
          <cell r="B73">
            <v>70</v>
          </cell>
          <cell r="C73" t="str">
            <v>접지클램프</v>
          </cell>
          <cell r="D73" t="str">
            <v>C-TYPE 38-38㎟</v>
          </cell>
          <cell r="E73" t="str">
            <v>EA</v>
          </cell>
          <cell r="F73">
            <v>2277</v>
          </cell>
          <cell r="G73">
            <v>1200</v>
          </cell>
          <cell r="H73">
            <v>68</v>
          </cell>
          <cell r="I73">
            <v>3545</v>
          </cell>
          <cell r="J73" t="str">
            <v>제 70 호표</v>
          </cell>
        </row>
        <row r="74">
          <cell r="A74" t="str">
            <v>#71</v>
          </cell>
          <cell r="B74">
            <v>71</v>
          </cell>
          <cell r="C74" t="str">
            <v>고발포 동축케이블</v>
          </cell>
          <cell r="D74" t="str">
            <v>HFBT 7C</v>
          </cell>
          <cell r="E74" t="str">
            <v>M</v>
          </cell>
          <cell r="F74">
            <v>3786</v>
          </cell>
          <cell r="G74">
            <v>964</v>
          </cell>
          <cell r="H74">
            <v>113</v>
          </cell>
          <cell r="I74">
            <v>4863</v>
          </cell>
          <cell r="J74" t="str">
            <v>제 71 호표</v>
          </cell>
        </row>
        <row r="75">
          <cell r="A75" t="str">
            <v>#72</v>
          </cell>
          <cell r="B75">
            <v>72</v>
          </cell>
          <cell r="C75" t="str">
            <v>접지용전선</v>
          </cell>
          <cell r="D75" t="str">
            <v>F-GV 70㎟</v>
          </cell>
          <cell r="E75" t="str">
            <v>M</v>
          </cell>
          <cell r="F75">
            <v>5512</v>
          </cell>
          <cell r="G75">
            <v>6920</v>
          </cell>
          <cell r="H75">
            <v>0</v>
          </cell>
          <cell r="I75">
            <v>12432</v>
          </cell>
          <cell r="J75" t="str">
            <v>제 72 호표</v>
          </cell>
        </row>
        <row r="76">
          <cell r="A76" t="str">
            <v>#73</v>
          </cell>
          <cell r="B76">
            <v>73</v>
          </cell>
          <cell r="C76" t="str">
            <v>압착터미널</v>
          </cell>
          <cell r="D76" t="str">
            <v>압착단자 70sq</v>
          </cell>
          <cell r="E76" t="str">
            <v>EA</v>
          </cell>
          <cell r="F76">
            <v>16537</v>
          </cell>
          <cell r="G76">
            <v>1056</v>
          </cell>
          <cell r="H76">
            <v>0</v>
          </cell>
          <cell r="I76">
            <v>17593</v>
          </cell>
          <cell r="J76" t="str">
            <v>제 73 호표</v>
          </cell>
        </row>
        <row r="77">
          <cell r="A77" t="str">
            <v>#74</v>
          </cell>
          <cell r="B77">
            <v>74</v>
          </cell>
          <cell r="C77" t="str">
            <v>풀박스</v>
          </cell>
          <cell r="D77" t="str">
            <v>100x100x100</v>
          </cell>
          <cell r="E77" t="str">
            <v>EA</v>
          </cell>
          <cell r="F77">
            <v>17371</v>
          </cell>
          <cell r="G77">
            <v>2360</v>
          </cell>
          <cell r="H77">
            <v>0</v>
          </cell>
          <cell r="I77">
            <v>19731</v>
          </cell>
          <cell r="J77" t="str">
            <v>제 74 호표</v>
          </cell>
        </row>
        <row r="78">
          <cell r="A78" t="str">
            <v>#75</v>
          </cell>
          <cell r="B78">
            <v>75</v>
          </cell>
          <cell r="C78" t="str">
            <v>접지클램프</v>
          </cell>
          <cell r="D78" t="str">
            <v>C-TYPE 100-100㎟</v>
          </cell>
          <cell r="E78" t="str">
            <v>EA</v>
          </cell>
          <cell r="F78">
            <v>2277</v>
          </cell>
          <cell r="G78">
            <v>3200</v>
          </cell>
          <cell r="H78">
            <v>68</v>
          </cell>
          <cell r="I78">
            <v>5545</v>
          </cell>
          <cell r="J78" t="str">
            <v>제 75 호표</v>
          </cell>
        </row>
        <row r="79">
          <cell r="A79" t="str">
            <v>#76</v>
          </cell>
          <cell r="B79">
            <v>76</v>
          </cell>
          <cell r="C79" t="str">
            <v>전선관</v>
          </cell>
          <cell r="D79" t="str">
            <v>HDG 22mm</v>
          </cell>
          <cell r="E79" t="str">
            <v>M</v>
          </cell>
          <cell r="F79">
            <v>9257</v>
          </cell>
          <cell r="G79">
            <v>2374</v>
          </cell>
          <cell r="H79">
            <v>0</v>
          </cell>
          <cell r="I79">
            <v>11631</v>
          </cell>
          <cell r="J79" t="str">
            <v>제 76 호표</v>
          </cell>
        </row>
        <row r="80">
          <cell r="A80" t="str">
            <v>#77</v>
          </cell>
          <cell r="B80">
            <v>77</v>
          </cell>
          <cell r="C80" t="str">
            <v>노출전선관 지지금구</v>
          </cell>
          <cell r="D80" t="str">
            <v>28mm</v>
          </cell>
          <cell r="E80" t="str">
            <v>개소</v>
          </cell>
          <cell r="F80">
            <v>18217</v>
          </cell>
          <cell r="G80">
            <v>1441</v>
          </cell>
          <cell r="H80">
            <v>546</v>
          </cell>
          <cell r="I80">
            <v>20204</v>
          </cell>
          <cell r="J80" t="str">
            <v>제 77 호표</v>
          </cell>
        </row>
        <row r="81">
          <cell r="A81" t="str">
            <v>#78</v>
          </cell>
          <cell r="B81">
            <v>78</v>
          </cell>
          <cell r="C81" t="str">
            <v>압착터미널</v>
          </cell>
          <cell r="D81" t="str">
            <v>압착단자 25sq</v>
          </cell>
          <cell r="E81" t="str">
            <v>EA</v>
          </cell>
          <cell r="F81">
            <v>13492</v>
          </cell>
          <cell r="G81">
            <v>12022</v>
          </cell>
          <cell r="H81">
            <v>404</v>
          </cell>
          <cell r="I81">
            <v>25918</v>
          </cell>
          <cell r="J81" t="str">
            <v>제 78 호표</v>
          </cell>
        </row>
        <row r="82">
          <cell r="A82" t="str">
            <v>#79</v>
          </cell>
          <cell r="B82">
            <v>79</v>
          </cell>
          <cell r="C82" t="str">
            <v>케이블</v>
          </cell>
          <cell r="D82" t="str">
            <v>F-CVV 2.5㎟/2C</v>
          </cell>
          <cell r="E82" t="str">
            <v>M</v>
          </cell>
          <cell r="F82">
            <v>1908</v>
          </cell>
          <cell r="G82">
            <v>1261</v>
          </cell>
          <cell r="H82">
            <v>57</v>
          </cell>
          <cell r="I82">
            <v>3226</v>
          </cell>
          <cell r="J82" t="str">
            <v>제 79 호표</v>
          </cell>
        </row>
        <row r="83">
          <cell r="A83" t="str">
            <v>#80</v>
          </cell>
          <cell r="B83">
            <v>80</v>
          </cell>
          <cell r="C83" t="str">
            <v>풀박스</v>
          </cell>
          <cell r="D83" t="str">
            <v>500x500x300</v>
          </cell>
          <cell r="E83" t="str">
            <v>EA</v>
          </cell>
          <cell r="F83">
            <v>75068</v>
          </cell>
          <cell r="G83">
            <v>41827</v>
          </cell>
          <cell r="H83">
            <v>0</v>
          </cell>
          <cell r="I83">
            <v>116895</v>
          </cell>
          <cell r="J83" t="str">
            <v>제 80 호표</v>
          </cell>
        </row>
        <row r="84">
          <cell r="C84">
            <v>0</v>
          </cell>
          <cell r="D84">
            <v>0</v>
          </cell>
          <cell r="E84">
            <v>0</v>
          </cell>
        </row>
      </sheetData>
      <sheetData sheetId="6"/>
      <sheetData sheetId="7" refreshError="1">
        <row r="7">
          <cell r="A7">
            <v>1</v>
          </cell>
          <cell r="B7">
            <v>1</v>
          </cell>
          <cell r="C7" t="str">
            <v>접지용전선</v>
          </cell>
          <cell r="D7" t="str">
            <v>F-GV 2.5㎟</v>
          </cell>
          <cell r="E7" t="str">
            <v>M</v>
          </cell>
          <cell r="L7" t="str">
            <v>OC21541</v>
          </cell>
          <cell r="M7">
            <v>1000</v>
          </cell>
          <cell r="N7">
            <v>1000</v>
          </cell>
        </row>
        <row r="8">
          <cell r="A8">
            <v>2</v>
          </cell>
          <cell r="B8">
            <v>2</v>
          </cell>
          <cell r="C8" t="str">
            <v>접지용전선</v>
          </cell>
          <cell r="D8" t="str">
            <v>F-GV 4㎟</v>
          </cell>
          <cell r="E8" t="str">
            <v>M</v>
          </cell>
          <cell r="L8" t="str">
            <v>OC21542</v>
          </cell>
          <cell r="M8">
            <v>1177</v>
          </cell>
          <cell r="N8">
            <v>1177</v>
          </cell>
        </row>
        <row r="9">
          <cell r="A9">
            <v>3</v>
          </cell>
          <cell r="B9">
            <v>3</v>
          </cell>
          <cell r="C9" t="str">
            <v>접지용전선</v>
          </cell>
          <cell r="D9" t="str">
            <v>F-GV 6㎟</v>
          </cell>
          <cell r="E9" t="str">
            <v>M</v>
          </cell>
          <cell r="L9" t="str">
            <v>OC21540</v>
          </cell>
          <cell r="M9">
            <v>1451</v>
          </cell>
          <cell r="N9">
            <v>1451</v>
          </cell>
        </row>
        <row r="10">
          <cell r="A10">
            <v>4</v>
          </cell>
          <cell r="B10">
            <v>4</v>
          </cell>
          <cell r="C10" t="str">
            <v>접지용전선</v>
          </cell>
          <cell r="D10" t="str">
            <v>F-GV 25㎟</v>
          </cell>
          <cell r="E10" t="str">
            <v>M</v>
          </cell>
          <cell r="L10" t="str">
            <v>OC23540</v>
          </cell>
          <cell r="M10">
            <v>4947</v>
          </cell>
          <cell r="N10">
            <v>4947</v>
          </cell>
        </row>
        <row r="11">
          <cell r="A11">
            <v>5</v>
          </cell>
          <cell r="B11">
            <v>5</v>
          </cell>
          <cell r="C11" t="str">
            <v>케이블</v>
          </cell>
          <cell r="D11" t="str">
            <v>F-CV 50㎟/1C</v>
          </cell>
          <cell r="E11" t="str">
            <v>M</v>
          </cell>
          <cell r="F11">
            <v>1004</v>
          </cell>
          <cell r="G11">
            <v>6813</v>
          </cell>
          <cell r="H11">
            <v>681</v>
          </cell>
          <cell r="I11">
            <v>5979</v>
          </cell>
          <cell r="K11">
            <v>4243</v>
          </cell>
          <cell r="N11">
            <v>4243</v>
          </cell>
        </row>
        <row r="12">
          <cell r="A12">
            <v>6</v>
          </cell>
          <cell r="B12">
            <v>6</v>
          </cell>
          <cell r="C12" t="str">
            <v>케이블</v>
          </cell>
          <cell r="D12" t="str">
            <v>F-CV 185㎟/1C</v>
          </cell>
          <cell r="E12" t="str">
            <v>M</v>
          </cell>
          <cell r="F12">
            <v>1004</v>
          </cell>
          <cell r="G12">
            <v>22483</v>
          </cell>
          <cell r="H12">
            <v>681</v>
          </cell>
          <cell r="I12">
            <v>20344</v>
          </cell>
          <cell r="K12">
            <v>14842</v>
          </cell>
          <cell r="N12">
            <v>14842</v>
          </cell>
        </row>
        <row r="13">
          <cell r="A13">
            <v>7</v>
          </cell>
          <cell r="B13">
            <v>7</v>
          </cell>
          <cell r="C13" t="str">
            <v>케이블</v>
          </cell>
          <cell r="D13" t="str">
            <v>F-CV 2.5㎟/2C</v>
          </cell>
          <cell r="E13" t="str">
            <v>M</v>
          </cell>
          <cell r="F13">
            <v>1004</v>
          </cell>
          <cell r="G13">
            <v>1387</v>
          </cell>
          <cell r="H13">
            <v>681</v>
          </cell>
          <cell r="I13">
            <v>1350</v>
          </cell>
          <cell r="K13">
            <v>1024</v>
          </cell>
          <cell r="N13">
            <v>1024</v>
          </cell>
        </row>
        <row r="14">
          <cell r="A14">
            <v>8</v>
          </cell>
          <cell r="B14">
            <v>8</v>
          </cell>
          <cell r="C14" t="str">
            <v>케이블</v>
          </cell>
          <cell r="D14" t="str">
            <v>F-CV 4㎟/3C</v>
          </cell>
          <cell r="E14" t="str">
            <v>M</v>
          </cell>
          <cell r="F14">
            <v>1004</v>
          </cell>
          <cell r="G14">
            <v>2709</v>
          </cell>
          <cell r="H14">
            <v>681</v>
          </cell>
          <cell r="I14">
            <v>2564</v>
          </cell>
          <cell r="K14">
            <v>1940</v>
          </cell>
          <cell r="N14">
            <v>1940</v>
          </cell>
        </row>
        <row r="15">
          <cell r="A15">
            <v>9</v>
          </cell>
          <cell r="B15">
            <v>9</v>
          </cell>
          <cell r="C15" t="str">
            <v>케이블</v>
          </cell>
          <cell r="D15" t="str">
            <v>F-CV 4㎟/4C</v>
          </cell>
          <cell r="E15" t="str">
            <v>M</v>
          </cell>
          <cell r="F15">
            <v>1004</v>
          </cell>
          <cell r="G15">
            <v>3596</v>
          </cell>
          <cell r="H15">
            <v>681</v>
          </cell>
          <cell r="I15">
            <v>3403</v>
          </cell>
          <cell r="K15">
            <v>2575</v>
          </cell>
          <cell r="N15">
            <v>2575</v>
          </cell>
        </row>
        <row r="16">
          <cell r="A16">
            <v>10</v>
          </cell>
          <cell r="B16">
            <v>10</v>
          </cell>
          <cell r="C16" t="str">
            <v>케이블</v>
          </cell>
          <cell r="D16" t="str">
            <v>F-CVV 2.5㎟/10C</v>
          </cell>
          <cell r="E16" t="str">
            <v>M</v>
          </cell>
          <cell r="F16">
            <v>1003</v>
          </cell>
          <cell r="G16">
            <v>4494</v>
          </cell>
          <cell r="H16">
            <v>683</v>
          </cell>
          <cell r="I16">
            <v>4978</v>
          </cell>
          <cell r="K16">
            <v>3574</v>
          </cell>
          <cell r="N16">
            <v>3574</v>
          </cell>
        </row>
        <row r="17">
          <cell r="A17">
            <v>11</v>
          </cell>
          <cell r="B17">
            <v>11</v>
          </cell>
          <cell r="C17" t="str">
            <v>케이블</v>
          </cell>
          <cell r="D17" t="str">
            <v>F-CVVS 2.5㎟/2C</v>
          </cell>
          <cell r="E17" t="str">
            <v>M</v>
          </cell>
          <cell r="L17" t="str">
            <v>LK43100</v>
          </cell>
          <cell r="M17">
            <v>1655</v>
          </cell>
          <cell r="N17">
            <v>1655</v>
          </cell>
        </row>
        <row r="18">
          <cell r="A18">
            <v>12</v>
          </cell>
          <cell r="B18">
            <v>12</v>
          </cell>
          <cell r="C18" t="str">
            <v>케이블</v>
          </cell>
          <cell r="D18" t="str">
            <v>F-CVVS 2.5㎟/6C</v>
          </cell>
          <cell r="E18" t="str">
            <v>M</v>
          </cell>
          <cell r="L18" t="str">
            <v>LK43300</v>
          </cell>
          <cell r="M18">
            <v>3280</v>
          </cell>
          <cell r="N18">
            <v>3280</v>
          </cell>
        </row>
        <row r="19">
          <cell r="A19">
            <v>13</v>
          </cell>
          <cell r="B19">
            <v>13</v>
          </cell>
          <cell r="C19" t="str">
            <v>전선관</v>
          </cell>
          <cell r="D19" t="str">
            <v>HDG 28mm</v>
          </cell>
          <cell r="E19" t="str">
            <v>M</v>
          </cell>
          <cell r="L19" t="str">
            <v>KA14100</v>
          </cell>
          <cell r="M19">
            <v>13045</v>
          </cell>
          <cell r="N19">
            <v>13045</v>
          </cell>
        </row>
        <row r="20">
          <cell r="A20">
            <v>14</v>
          </cell>
          <cell r="B20">
            <v>14</v>
          </cell>
          <cell r="C20" t="str">
            <v>전선관</v>
          </cell>
          <cell r="D20" t="str">
            <v>HDG 36mm</v>
          </cell>
          <cell r="E20" t="str">
            <v>M</v>
          </cell>
          <cell r="L20" t="str">
            <v>KA15100</v>
          </cell>
          <cell r="M20">
            <v>19104</v>
          </cell>
          <cell r="N20">
            <v>19104</v>
          </cell>
        </row>
        <row r="21">
          <cell r="A21">
            <v>15</v>
          </cell>
          <cell r="B21">
            <v>15</v>
          </cell>
          <cell r="C21" t="str">
            <v>전선관</v>
          </cell>
          <cell r="D21" t="str">
            <v>HDG 54mm</v>
          </cell>
          <cell r="E21" t="str">
            <v>M</v>
          </cell>
          <cell r="L21" t="str">
            <v>KA17100</v>
          </cell>
          <cell r="M21">
            <v>32163</v>
          </cell>
          <cell r="N21">
            <v>32163</v>
          </cell>
        </row>
        <row r="22">
          <cell r="A22">
            <v>16</v>
          </cell>
          <cell r="B22">
            <v>16</v>
          </cell>
          <cell r="C22" t="str">
            <v>전선관</v>
          </cell>
          <cell r="D22" t="str">
            <v>HI-PVC 16mm</v>
          </cell>
          <cell r="E22" t="str">
            <v>M</v>
          </cell>
          <cell r="L22" t="str">
            <v>KA32400</v>
          </cell>
          <cell r="M22">
            <v>4166</v>
          </cell>
          <cell r="N22">
            <v>4166</v>
          </cell>
        </row>
        <row r="23">
          <cell r="A23">
            <v>17</v>
          </cell>
          <cell r="B23">
            <v>17</v>
          </cell>
          <cell r="C23" t="str">
            <v>전선관</v>
          </cell>
          <cell r="D23" t="str">
            <v>1종금속제가요(고장력방수)28mm</v>
          </cell>
          <cell r="E23" t="str">
            <v>M</v>
          </cell>
          <cell r="L23" t="str">
            <v>KA24220</v>
          </cell>
          <cell r="M23">
            <v>6403</v>
          </cell>
          <cell r="N23">
            <v>6403</v>
          </cell>
        </row>
        <row r="24">
          <cell r="A24">
            <v>18</v>
          </cell>
          <cell r="B24">
            <v>18</v>
          </cell>
          <cell r="C24" t="str">
            <v>전선관</v>
          </cell>
          <cell r="D24" t="str">
            <v>1종금속제가요(고장력방수)36mm</v>
          </cell>
          <cell r="E24" t="str">
            <v>M</v>
          </cell>
          <cell r="L24" t="str">
            <v>KA25220</v>
          </cell>
          <cell r="M24">
            <v>8105</v>
          </cell>
          <cell r="N24">
            <v>8105</v>
          </cell>
        </row>
        <row r="25">
          <cell r="A25">
            <v>19</v>
          </cell>
          <cell r="B25">
            <v>19</v>
          </cell>
          <cell r="C25" t="str">
            <v>전선관</v>
          </cell>
          <cell r="D25" t="str">
            <v>1종금속제가요(고장력방수)54mm</v>
          </cell>
          <cell r="E25" t="str">
            <v>M</v>
          </cell>
          <cell r="L25" t="str">
            <v>KA27220</v>
          </cell>
          <cell r="M25">
            <v>13938</v>
          </cell>
          <cell r="N25">
            <v>13938</v>
          </cell>
        </row>
        <row r="26">
          <cell r="A26">
            <v>20</v>
          </cell>
          <cell r="B26">
            <v>20</v>
          </cell>
          <cell r="C26" t="str">
            <v>콘넥타</v>
          </cell>
          <cell r="D26" t="str">
            <v>1종금속제가요(고장력방수)28mm</v>
          </cell>
          <cell r="E26" t="str">
            <v>EA</v>
          </cell>
          <cell r="L26" t="str">
            <v>KP23112</v>
          </cell>
          <cell r="M26">
            <v>1638</v>
          </cell>
          <cell r="N26">
            <v>1638</v>
          </cell>
        </row>
        <row r="27">
          <cell r="A27">
            <v>21</v>
          </cell>
          <cell r="B27">
            <v>21</v>
          </cell>
          <cell r="C27" t="str">
            <v>콘넥타</v>
          </cell>
          <cell r="D27" t="str">
            <v>1종금속제가요(고장력방수)36mm</v>
          </cell>
          <cell r="E27" t="str">
            <v>EA</v>
          </cell>
          <cell r="L27" t="str">
            <v>KP24112</v>
          </cell>
          <cell r="M27">
            <v>2658</v>
          </cell>
          <cell r="N27">
            <v>2658</v>
          </cell>
        </row>
        <row r="28">
          <cell r="A28">
            <v>22</v>
          </cell>
          <cell r="B28">
            <v>22</v>
          </cell>
          <cell r="C28" t="str">
            <v>콘넥타</v>
          </cell>
          <cell r="D28" t="str">
            <v>1종금속제가요(고장력방수)54mm</v>
          </cell>
          <cell r="E28" t="str">
            <v>EA</v>
          </cell>
          <cell r="L28" t="str">
            <v>KP26112</v>
          </cell>
          <cell r="M28">
            <v>4986</v>
          </cell>
          <cell r="N28">
            <v>4986</v>
          </cell>
        </row>
        <row r="29">
          <cell r="A29">
            <v>23</v>
          </cell>
          <cell r="B29">
            <v>23</v>
          </cell>
          <cell r="C29" t="str">
            <v>전선관</v>
          </cell>
          <cell r="D29" t="str">
            <v>FEP 30mm</v>
          </cell>
          <cell r="E29" t="str">
            <v>M</v>
          </cell>
          <cell r="F29">
            <v>1030</v>
          </cell>
          <cell r="G29">
            <v>363</v>
          </cell>
          <cell r="H29">
            <v>710</v>
          </cell>
          <cell r="I29">
            <v>430</v>
          </cell>
          <cell r="K29">
            <v>280</v>
          </cell>
          <cell r="N29">
            <v>280</v>
          </cell>
        </row>
        <row r="30">
          <cell r="A30">
            <v>24</v>
          </cell>
          <cell r="B30">
            <v>24</v>
          </cell>
          <cell r="C30" t="str">
            <v>전선관</v>
          </cell>
          <cell r="D30" t="str">
            <v>FEP 40mm</v>
          </cell>
          <cell r="E30" t="str">
            <v>M</v>
          </cell>
          <cell r="F30">
            <v>1030</v>
          </cell>
          <cell r="G30">
            <v>561</v>
          </cell>
          <cell r="H30">
            <v>710</v>
          </cell>
          <cell r="I30">
            <v>619</v>
          </cell>
          <cell r="K30">
            <v>400</v>
          </cell>
          <cell r="N30">
            <v>400</v>
          </cell>
        </row>
        <row r="31">
          <cell r="A31">
            <v>25</v>
          </cell>
          <cell r="B31">
            <v>25</v>
          </cell>
          <cell r="C31" t="str">
            <v>전선관</v>
          </cell>
          <cell r="D31" t="str">
            <v>FEP 50mm</v>
          </cell>
          <cell r="E31" t="str">
            <v>M</v>
          </cell>
          <cell r="F31">
            <v>1030</v>
          </cell>
          <cell r="G31">
            <v>682</v>
          </cell>
          <cell r="H31">
            <v>710</v>
          </cell>
          <cell r="I31">
            <v>825</v>
          </cell>
          <cell r="K31">
            <v>530</v>
          </cell>
          <cell r="N31">
            <v>530</v>
          </cell>
        </row>
        <row r="32">
          <cell r="A32">
            <v>26</v>
          </cell>
          <cell r="B32">
            <v>26</v>
          </cell>
          <cell r="C32" t="str">
            <v>전선관</v>
          </cell>
          <cell r="D32" t="str">
            <v>FEP 65mm</v>
          </cell>
          <cell r="E32" t="str">
            <v>M</v>
          </cell>
          <cell r="F32">
            <v>1030</v>
          </cell>
          <cell r="G32">
            <v>935</v>
          </cell>
          <cell r="H32">
            <v>710</v>
          </cell>
          <cell r="I32">
            <v>1375</v>
          </cell>
          <cell r="K32">
            <v>800</v>
          </cell>
          <cell r="N32">
            <v>800</v>
          </cell>
        </row>
        <row r="33">
          <cell r="A33">
            <v>27</v>
          </cell>
          <cell r="B33">
            <v>27</v>
          </cell>
          <cell r="C33" t="str">
            <v>전선관</v>
          </cell>
          <cell r="D33" t="str">
            <v>FEP 80mm</v>
          </cell>
          <cell r="E33" t="str">
            <v>M</v>
          </cell>
          <cell r="F33">
            <v>1030</v>
          </cell>
          <cell r="G33">
            <v>1039</v>
          </cell>
          <cell r="H33">
            <v>710</v>
          </cell>
          <cell r="I33">
            <v>1891</v>
          </cell>
          <cell r="K33">
            <v>1090</v>
          </cell>
          <cell r="N33">
            <v>1039</v>
          </cell>
        </row>
        <row r="34">
          <cell r="A34">
            <v>28</v>
          </cell>
          <cell r="B34">
            <v>28</v>
          </cell>
          <cell r="C34" t="str">
            <v>전선관</v>
          </cell>
          <cell r="D34" t="str">
            <v>FEP 100mm</v>
          </cell>
          <cell r="E34" t="str">
            <v>M</v>
          </cell>
          <cell r="F34">
            <v>1030</v>
          </cell>
          <cell r="G34">
            <v>1969</v>
          </cell>
          <cell r="H34">
            <v>710</v>
          </cell>
          <cell r="I34">
            <v>2407</v>
          </cell>
          <cell r="K34">
            <v>1430</v>
          </cell>
          <cell r="N34">
            <v>1430</v>
          </cell>
        </row>
        <row r="35">
          <cell r="A35">
            <v>29</v>
          </cell>
          <cell r="B35">
            <v>29</v>
          </cell>
          <cell r="C35" t="str">
            <v>전선관</v>
          </cell>
          <cell r="D35" t="str">
            <v>FEP 150mm</v>
          </cell>
          <cell r="E35" t="str">
            <v>M</v>
          </cell>
          <cell r="F35">
            <v>1030</v>
          </cell>
          <cell r="G35">
            <v>3927</v>
          </cell>
          <cell r="H35">
            <v>710</v>
          </cell>
          <cell r="I35">
            <v>4297</v>
          </cell>
          <cell r="K35">
            <v>2960</v>
          </cell>
          <cell r="N35">
            <v>2960</v>
          </cell>
        </row>
        <row r="36">
          <cell r="A36">
            <v>30</v>
          </cell>
          <cell r="B36">
            <v>30</v>
          </cell>
          <cell r="C36" t="str">
            <v>전선관</v>
          </cell>
          <cell r="D36" t="str">
            <v>FEP 175mm</v>
          </cell>
          <cell r="E36" t="str">
            <v>M</v>
          </cell>
          <cell r="F36">
            <v>1030</v>
          </cell>
          <cell r="G36">
            <v>5610</v>
          </cell>
          <cell r="H36">
            <v>710</v>
          </cell>
          <cell r="I36">
            <v>8250</v>
          </cell>
          <cell r="K36">
            <v>4860</v>
          </cell>
          <cell r="N36">
            <v>4860</v>
          </cell>
        </row>
        <row r="37">
          <cell r="A37">
            <v>31</v>
          </cell>
          <cell r="B37">
            <v>31</v>
          </cell>
          <cell r="C37" t="str">
            <v>노말밴드</v>
          </cell>
          <cell r="D37" t="str">
            <v>HDG 36mm</v>
          </cell>
          <cell r="E37" t="str">
            <v>EA</v>
          </cell>
          <cell r="L37" t="str">
            <v>KP12100</v>
          </cell>
          <cell r="M37">
            <v>2890</v>
          </cell>
          <cell r="N37">
            <v>2890</v>
          </cell>
        </row>
        <row r="38">
          <cell r="A38">
            <v>32</v>
          </cell>
          <cell r="B38">
            <v>32</v>
          </cell>
          <cell r="C38" t="str">
            <v>노말밴드</v>
          </cell>
          <cell r="D38" t="str">
            <v>HDG 54mm</v>
          </cell>
          <cell r="E38" t="str">
            <v>EA</v>
          </cell>
          <cell r="L38" t="str">
            <v>KP14100</v>
          </cell>
          <cell r="M38">
            <v>5090</v>
          </cell>
          <cell r="N38">
            <v>5090</v>
          </cell>
        </row>
        <row r="39">
          <cell r="A39">
            <v>33</v>
          </cell>
          <cell r="B39">
            <v>33</v>
          </cell>
          <cell r="C39" t="str">
            <v>PIPE CLAMP</v>
          </cell>
          <cell r="D39" t="str">
            <v>28mm</v>
          </cell>
          <cell r="E39" t="str">
            <v>EA</v>
          </cell>
          <cell r="F39">
            <v>1026</v>
          </cell>
          <cell r="G39">
            <v>380</v>
          </cell>
          <cell r="H39">
            <v>709</v>
          </cell>
          <cell r="I39">
            <v>357</v>
          </cell>
          <cell r="K39">
            <v>91</v>
          </cell>
          <cell r="N39">
            <v>91</v>
          </cell>
        </row>
        <row r="40">
          <cell r="A40">
            <v>34</v>
          </cell>
          <cell r="B40">
            <v>34</v>
          </cell>
          <cell r="C40" t="str">
            <v>PIPE CLAMP</v>
          </cell>
          <cell r="D40" t="str">
            <v>36mm</v>
          </cell>
          <cell r="E40" t="str">
            <v>EA</v>
          </cell>
          <cell r="F40">
            <v>1026</v>
          </cell>
          <cell r="G40">
            <v>461</v>
          </cell>
          <cell r="H40">
            <v>709</v>
          </cell>
          <cell r="I40">
            <v>414</v>
          </cell>
          <cell r="K40">
            <v>100</v>
          </cell>
          <cell r="N40">
            <v>100</v>
          </cell>
        </row>
        <row r="41">
          <cell r="A41">
            <v>35</v>
          </cell>
          <cell r="B41">
            <v>35</v>
          </cell>
          <cell r="C41" t="str">
            <v>PIPE CLAMP</v>
          </cell>
          <cell r="D41" t="str">
            <v>54mm</v>
          </cell>
          <cell r="E41" t="str">
            <v>EA</v>
          </cell>
          <cell r="F41">
            <v>1026</v>
          </cell>
          <cell r="G41">
            <v>607</v>
          </cell>
          <cell r="H41">
            <v>709</v>
          </cell>
          <cell r="I41">
            <v>598</v>
          </cell>
          <cell r="K41">
            <v>140</v>
          </cell>
          <cell r="N41">
            <v>140</v>
          </cell>
        </row>
        <row r="42">
          <cell r="A42">
            <v>36</v>
          </cell>
          <cell r="B42">
            <v>36</v>
          </cell>
          <cell r="C42" t="str">
            <v>압착터미널</v>
          </cell>
          <cell r="D42" t="str">
            <v>압착단자 50sq</v>
          </cell>
          <cell r="E42" t="str">
            <v>EA</v>
          </cell>
          <cell r="L42" t="str">
            <v>LR15100</v>
          </cell>
          <cell r="M42">
            <v>14850</v>
          </cell>
          <cell r="N42">
            <v>14850</v>
          </cell>
        </row>
        <row r="43">
          <cell r="A43">
            <v>37</v>
          </cell>
          <cell r="B43">
            <v>37</v>
          </cell>
          <cell r="C43" t="str">
            <v>압착터미널</v>
          </cell>
          <cell r="D43" t="str">
            <v>압착단자 185sq</v>
          </cell>
          <cell r="E43" t="str">
            <v>EA</v>
          </cell>
          <cell r="L43" t="str">
            <v>LS12100</v>
          </cell>
          <cell r="M43">
            <v>30618</v>
          </cell>
          <cell r="N43">
            <v>30618</v>
          </cell>
        </row>
        <row r="44">
          <cell r="A44">
            <v>38</v>
          </cell>
          <cell r="B44">
            <v>38</v>
          </cell>
          <cell r="C44" t="str">
            <v>풀박스</v>
          </cell>
          <cell r="D44" t="str">
            <v>400x400x300</v>
          </cell>
          <cell r="E44" t="str">
            <v>EA</v>
          </cell>
          <cell r="L44" t="str">
            <v>KL14201</v>
          </cell>
          <cell r="M44">
            <v>93889</v>
          </cell>
          <cell r="N44">
            <v>93889</v>
          </cell>
        </row>
        <row r="45">
          <cell r="A45">
            <v>39</v>
          </cell>
          <cell r="B45">
            <v>39</v>
          </cell>
          <cell r="C45" t="str">
            <v>풀박스</v>
          </cell>
          <cell r="D45" t="str">
            <v>600x600x400</v>
          </cell>
          <cell r="E45" t="str">
            <v>EA</v>
          </cell>
          <cell r="L45" t="str">
            <v>KL15203</v>
          </cell>
          <cell r="M45">
            <v>151393</v>
          </cell>
          <cell r="N45">
            <v>151393</v>
          </cell>
        </row>
        <row r="46">
          <cell r="A46">
            <v>40</v>
          </cell>
          <cell r="B46">
            <v>40</v>
          </cell>
          <cell r="C46" t="str">
            <v>U-CHANNEL</v>
          </cell>
          <cell r="D46" t="str">
            <v>42x42x2.6t</v>
          </cell>
          <cell r="E46" t="str">
            <v>M</v>
          </cell>
          <cell r="F46">
            <v>1036</v>
          </cell>
          <cell r="G46">
            <v>3500</v>
          </cell>
          <cell r="H46">
            <v>719</v>
          </cell>
          <cell r="I46">
            <v>5100</v>
          </cell>
          <cell r="K46">
            <v>2600</v>
          </cell>
          <cell r="N46">
            <v>2600</v>
          </cell>
        </row>
        <row r="47">
          <cell r="A47">
            <v>41</v>
          </cell>
          <cell r="B47">
            <v>41</v>
          </cell>
          <cell r="C47" t="str">
            <v>SET ANCHOR</v>
          </cell>
          <cell r="D47" t="str">
            <v>3/8"</v>
          </cell>
          <cell r="E47" t="str">
            <v>EA</v>
          </cell>
          <cell r="F47">
            <v>1038</v>
          </cell>
          <cell r="G47">
            <v>610</v>
          </cell>
          <cell r="H47">
            <v>719</v>
          </cell>
          <cell r="I47">
            <v>550</v>
          </cell>
          <cell r="N47">
            <v>550</v>
          </cell>
        </row>
        <row r="48">
          <cell r="A48">
            <v>42</v>
          </cell>
          <cell r="B48">
            <v>42</v>
          </cell>
          <cell r="C48" t="str">
            <v>접지클램프</v>
          </cell>
          <cell r="D48" t="str">
            <v>C-TYPE 100-38㎟</v>
          </cell>
          <cell r="E48" t="str">
            <v>EA</v>
          </cell>
          <cell r="F48">
            <v>1104</v>
          </cell>
          <cell r="G48">
            <v>2300</v>
          </cell>
          <cell r="N48">
            <v>2300</v>
          </cell>
        </row>
        <row r="49">
          <cell r="A49">
            <v>43</v>
          </cell>
          <cell r="B49">
            <v>43</v>
          </cell>
          <cell r="C49" t="str">
            <v>접지클램프</v>
          </cell>
          <cell r="D49" t="str">
            <v>C-TYPE 38-38㎟</v>
          </cell>
          <cell r="E49" t="str">
            <v>EA</v>
          </cell>
          <cell r="F49">
            <v>1104</v>
          </cell>
          <cell r="G49">
            <v>1200</v>
          </cell>
          <cell r="N49">
            <v>1200</v>
          </cell>
        </row>
        <row r="50">
          <cell r="A50">
            <v>44</v>
          </cell>
          <cell r="B50">
            <v>44</v>
          </cell>
          <cell r="C50" t="str">
            <v>접지동봉</v>
          </cell>
          <cell r="D50" t="str">
            <v>Φ14x 1000mm</v>
          </cell>
          <cell r="E50" t="str">
            <v>EA</v>
          </cell>
          <cell r="L50" t="str">
            <v>OA11130</v>
          </cell>
          <cell r="M50">
            <v>20795</v>
          </cell>
          <cell r="N50">
            <v>20795</v>
          </cell>
        </row>
        <row r="51">
          <cell r="A51">
            <v>45</v>
          </cell>
          <cell r="B51">
            <v>45</v>
          </cell>
          <cell r="C51" t="str">
            <v>접지동봉</v>
          </cell>
          <cell r="D51" t="str">
            <v>Φ18x 2400mm</v>
          </cell>
          <cell r="E51" t="str">
            <v>EA</v>
          </cell>
          <cell r="F51">
            <v>1104</v>
          </cell>
          <cell r="G51">
            <v>8700</v>
          </cell>
          <cell r="H51">
            <v>788</v>
          </cell>
          <cell r="I51">
            <v>7000</v>
          </cell>
          <cell r="K51">
            <v>6800</v>
          </cell>
          <cell r="N51">
            <v>6800</v>
          </cell>
        </row>
        <row r="52">
          <cell r="A52">
            <v>46</v>
          </cell>
          <cell r="B52">
            <v>46</v>
          </cell>
          <cell r="C52" t="str">
            <v>접지봉콘넥터</v>
          </cell>
          <cell r="D52" t="str">
            <v>φ18 U BOLT형</v>
          </cell>
          <cell r="E52" t="str">
            <v>EA</v>
          </cell>
          <cell r="F52">
            <v>1104</v>
          </cell>
          <cell r="G52">
            <v>5500</v>
          </cell>
          <cell r="N52">
            <v>5500</v>
          </cell>
        </row>
        <row r="53">
          <cell r="A53">
            <v>47</v>
          </cell>
          <cell r="B53">
            <v>47</v>
          </cell>
          <cell r="C53" t="str">
            <v>경고테이프</v>
          </cell>
          <cell r="D53" t="str">
            <v>200x250</v>
          </cell>
          <cell r="E53" t="str">
            <v>M</v>
          </cell>
          <cell r="H53" t="str">
            <v>455(2)</v>
          </cell>
          <cell r="I53">
            <v>200</v>
          </cell>
          <cell r="N53">
            <v>200</v>
          </cell>
        </row>
        <row r="54">
          <cell r="A54">
            <v>48</v>
          </cell>
          <cell r="B54">
            <v>48</v>
          </cell>
          <cell r="C54" t="str">
            <v>관로구 방수장치</v>
          </cell>
          <cell r="D54" t="str">
            <v>Φ30</v>
          </cell>
          <cell r="E54" t="str">
            <v>EA</v>
          </cell>
          <cell r="H54">
            <v>834</v>
          </cell>
          <cell r="I54">
            <v>12300</v>
          </cell>
          <cell r="N54">
            <v>12300</v>
          </cell>
        </row>
        <row r="55">
          <cell r="A55">
            <v>49</v>
          </cell>
          <cell r="B55">
            <v>49</v>
          </cell>
          <cell r="C55" t="str">
            <v>관로구 방수장치</v>
          </cell>
          <cell r="D55" t="str">
            <v>Φ40</v>
          </cell>
          <cell r="E55" t="str">
            <v>EA</v>
          </cell>
          <cell r="H55">
            <v>834</v>
          </cell>
          <cell r="I55">
            <v>13650</v>
          </cell>
          <cell r="N55">
            <v>13650</v>
          </cell>
        </row>
        <row r="56">
          <cell r="A56">
            <v>50</v>
          </cell>
          <cell r="B56">
            <v>50</v>
          </cell>
          <cell r="C56" t="str">
            <v>관로구 방수장치</v>
          </cell>
          <cell r="D56" t="str">
            <v>Φ50</v>
          </cell>
          <cell r="E56" t="str">
            <v>EA</v>
          </cell>
          <cell r="H56">
            <v>834</v>
          </cell>
          <cell r="I56">
            <v>15450</v>
          </cell>
          <cell r="N56">
            <v>15450</v>
          </cell>
        </row>
        <row r="57">
          <cell r="A57">
            <v>51</v>
          </cell>
          <cell r="B57">
            <v>51</v>
          </cell>
          <cell r="C57" t="str">
            <v>관로구 방수장치</v>
          </cell>
          <cell r="D57" t="str">
            <v>Φ65</v>
          </cell>
          <cell r="E57" t="str">
            <v>EA</v>
          </cell>
          <cell r="H57">
            <v>834</v>
          </cell>
          <cell r="I57">
            <v>19800</v>
          </cell>
          <cell r="N57">
            <v>19800</v>
          </cell>
        </row>
        <row r="58">
          <cell r="A58">
            <v>52</v>
          </cell>
          <cell r="B58">
            <v>52</v>
          </cell>
          <cell r="C58" t="str">
            <v>관로구 방수장치</v>
          </cell>
          <cell r="D58" t="str">
            <v>Φ80</v>
          </cell>
          <cell r="E58" t="str">
            <v>EA</v>
          </cell>
          <cell r="H58">
            <v>834</v>
          </cell>
          <cell r="I58">
            <v>21450</v>
          </cell>
          <cell r="N58">
            <v>21450</v>
          </cell>
        </row>
        <row r="59">
          <cell r="A59">
            <v>53</v>
          </cell>
          <cell r="B59">
            <v>53</v>
          </cell>
          <cell r="C59" t="str">
            <v>관로구 방수장치</v>
          </cell>
          <cell r="D59" t="str">
            <v>Φ100</v>
          </cell>
          <cell r="E59" t="str">
            <v>EA</v>
          </cell>
          <cell r="H59">
            <v>834</v>
          </cell>
          <cell r="I59">
            <v>23550</v>
          </cell>
          <cell r="N59">
            <v>23550</v>
          </cell>
        </row>
        <row r="60">
          <cell r="A60">
            <v>54</v>
          </cell>
          <cell r="B60">
            <v>54</v>
          </cell>
          <cell r="C60" t="str">
            <v>관로구 방수장치</v>
          </cell>
          <cell r="D60" t="str">
            <v>Φ150</v>
          </cell>
          <cell r="E60" t="str">
            <v>EA</v>
          </cell>
          <cell r="H60">
            <v>834</v>
          </cell>
          <cell r="I60">
            <v>51600</v>
          </cell>
          <cell r="N60">
            <v>51600</v>
          </cell>
        </row>
        <row r="61">
          <cell r="A61">
            <v>55</v>
          </cell>
          <cell r="B61">
            <v>55</v>
          </cell>
          <cell r="C61" t="str">
            <v>관로구 방수장치</v>
          </cell>
          <cell r="D61" t="str">
            <v>Φ175</v>
          </cell>
          <cell r="E61" t="str">
            <v>EA</v>
          </cell>
          <cell r="H61">
            <v>834</v>
          </cell>
          <cell r="I61">
            <v>67350</v>
          </cell>
          <cell r="N61">
            <v>67350</v>
          </cell>
        </row>
        <row r="62">
          <cell r="A62">
            <v>56</v>
          </cell>
          <cell r="B62">
            <v>56</v>
          </cell>
          <cell r="C62" t="str">
            <v>인공철개</v>
          </cell>
          <cell r="D62" t="str">
            <v>Φ766(Φ600)</v>
          </cell>
          <cell r="E62" t="str">
            <v>EA</v>
          </cell>
          <cell r="F62">
            <v>198</v>
          </cell>
          <cell r="G62">
            <v>540000</v>
          </cell>
          <cell r="N62">
            <v>540000</v>
          </cell>
        </row>
        <row r="63">
          <cell r="A63">
            <v>57</v>
          </cell>
          <cell r="B63">
            <v>57</v>
          </cell>
          <cell r="C63" t="str">
            <v>인공철개</v>
          </cell>
          <cell r="D63" t="str">
            <v>대형 Φ950(송배전용)</v>
          </cell>
          <cell r="E63" t="str">
            <v>EA</v>
          </cell>
          <cell r="F63">
            <v>198</v>
          </cell>
          <cell r="G63">
            <v>670000</v>
          </cell>
          <cell r="N63">
            <v>670000</v>
          </cell>
        </row>
        <row r="64">
          <cell r="A64">
            <v>58</v>
          </cell>
          <cell r="B64">
            <v>58</v>
          </cell>
          <cell r="C64" t="str">
            <v>발판볼트</v>
          </cell>
          <cell r="D64" t="str">
            <v>200x330</v>
          </cell>
          <cell r="E64" t="str">
            <v>EA</v>
          </cell>
          <cell r="F64">
            <v>1137</v>
          </cell>
          <cell r="G64">
            <v>2000</v>
          </cell>
          <cell r="N64">
            <v>2000</v>
          </cell>
        </row>
        <row r="65">
          <cell r="A65">
            <v>59</v>
          </cell>
          <cell r="B65">
            <v>59</v>
          </cell>
          <cell r="C65" t="str">
            <v>케이블 받침대</v>
          </cell>
          <cell r="D65" t="str">
            <v>75x40x5x550</v>
          </cell>
          <cell r="E65" t="str">
            <v>EA</v>
          </cell>
          <cell r="H65">
            <v>1183</v>
          </cell>
          <cell r="I65">
            <v>7878</v>
          </cell>
          <cell r="N65">
            <v>7878</v>
          </cell>
        </row>
        <row r="66">
          <cell r="A66">
            <v>60</v>
          </cell>
          <cell r="B66">
            <v>60</v>
          </cell>
          <cell r="C66" t="str">
            <v>케이블 걸이쇠</v>
          </cell>
          <cell r="D66" t="str">
            <v>2조</v>
          </cell>
          <cell r="E66" t="str">
            <v>EA</v>
          </cell>
          <cell r="H66">
            <v>1184</v>
          </cell>
          <cell r="I66">
            <v>2725</v>
          </cell>
          <cell r="N66">
            <v>2725</v>
          </cell>
        </row>
        <row r="67">
          <cell r="A67">
            <v>61</v>
          </cell>
          <cell r="B67">
            <v>61</v>
          </cell>
          <cell r="C67" t="str">
            <v>SET ANCHOR</v>
          </cell>
          <cell r="D67" t="str">
            <v>24x500L</v>
          </cell>
          <cell r="E67" t="str">
            <v>EA</v>
          </cell>
          <cell r="F67">
            <v>89</v>
          </cell>
          <cell r="G67">
            <v>4000</v>
          </cell>
          <cell r="N67">
            <v>4000</v>
          </cell>
        </row>
        <row r="68">
          <cell r="A68">
            <v>62</v>
          </cell>
          <cell r="B68">
            <v>62</v>
          </cell>
          <cell r="C68" t="str">
            <v>육각너트</v>
          </cell>
          <cell r="D68" t="str">
            <v>M24</v>
          </cell>
          <cell r="E68" t="str">
            <v>EA</v>
          </cell>
          <cell r="F68">
            <v>92</v>
          </cell>
          <cell r="G68">
            <v>210</v>
          </cell>
          <cell r="H68">
            <v>104</v>
          </cell>
          <cell r="I68">
            <v>264</v>
          </cell>
          <cell r="N68">
            <v>210</v>
          </cell>
        </row>
        <row r="69">
          <cell r="A69">
            <v>63</v>
          </cell>
          <cell r="B69">
            <v>63</v>
          </cell>
          <cell r="C69" t="str">
            <v>평와샤</v>
          </cell>
          <cell r="D69" t="str">
            <v>M24</v>
          </cell>
          <cell r="E69" t="str">
            <v>EA</v>
          </cell>
          <cell r="F69">
            <v>88</v>
          </cell>
          <cell r="G69">
            <v>72</v>
          </cell>
          <cell r="H69">
            <v>104</v>
          </cell>
          <cell r="I69">
            <v>208</v>
          </cell>
          <cell r="N69">
            <v>72</v>
          </cell>
        </row>
        <row r="70">
          <cell r="A70">
            <v>64</v>
          </cell>
          <cell r="B70">
            <v>64</v>
          </cell>
          <cell r="C70" t="str">
            <v>MAN HOLE</v>
          </cell>
          <cell r="D70" t="str">
            <v>1500x1500x2000</v>
          </cell>
          <cell r="E70" t="str">
            <v>개소</v>
          </cell>
          <cell r="H70">
            <v>291</v>
          </cell>
          <cell r="I70">
            <v>350000</v>
          </cell>
          <cell r="N70">
            <v>350000</v>
          </cell>
        </row>
        <row r="71">
          <cell r="A71">
            <v>65</v>
          </cell>
          <cell r="B71">
            <v>65</v>
          </cell>
          <cell r="C71" t="str">
            <v>HAND HOLE</v>
          </cell>
          <cell r="D71" t="str">
            <v>1000X1000X1200</v>
          </cell>
          <cell r="E71" t="str">
            <v>개소</v>
          </cell>
          <cell r="F71">
            <v>202</v>
          </cell>
          <cell r="G71">
            <v>158000</v>
          </cell>
          <cell r="H71">
            <v>291</v>
          </cell>
          <cell r="I71">
            <v>140000</v>
          </cell>
          <cell r="N71">
            <v>140000</v>
          </cell>
        </row>
        <row r="72">
          <cell r="A72">
            <v>66</v>
          </cell>
          <cell r="B72">
            <v>66</v>
          </cell>
          <cell r="C72" t="str">
            <v>반경철관</v>
          </cell>
          <cell r="D72" t="str">
            <v>2m</v>
          </cell>
          <cell r="E72" t="str">
            <v>EA</v>
          </cell>
          <cell r="H72">
            <v>1184</v>
          </cell>
          <cell r="I72">
            <v>17743</v>
          </cell>
          <cell r="N72">
            <v>17743</v>
          </cell>
        </row>
        <row r="73">
          <cell r="A73">
            <v>67</v>
          </cell>
          <cell r="B73">
            <v>67</v>
          </cell>
          <cell r="C73" t="str">
            <v>반경관 취부밴드</v>
          </cell>
          <cell r="E73" t="str">
            <v>EA</v>
          </cell>
          <cell r="H73">
            <v>1184</v>
          </cell>
          <cell r="I73">
            <v>2400</v>
          </cell>
          <cell r="N73">
            <v>2400</v>
          </cell>
        </row>
        <row r="74">
          <cell r="A74">
            <v>68</v>
          </cell>
          <cell r="B74">
            <v>68</v>
          </cell>
          <cell r="C74" t="str">
            <v>고발포 동축케이블</v>
          </cell>
          <cell r="D74" t="str">
            <v>HFBT 7C</v>
          </cell>
          <cell r="E74" t="str">
            <v>M</v>
          </cell>
          <cell r="F74">
            <v>1013</v>
          </cell>
          <cell r="G74">
            <v>796</v>
          </cell>
          <cell r="N74">
            <v>796</v>
          </cell>
        </row>
        <row r="75">
          <cell r="A75">
            <v>69</v>
          </cell>
          <cell r="B75">
            <v>69</v>
          </cell>
          <cell r="C75" t="str">
            <v>접지용전선</v>
          </cell>
          <cell r="D75" t="str">
            <v>F-GV 70㎟</v>
          </cell>
          <cell r="E75" t="str">
            <v>M</v>
          </cell>
          <cell r="L75" t="str">
            <v>OC26540</v>
          </cell>
          <cell r="M75">
            <v>11931</v>
          </cell>
          <cell r="N75">
            <v>11931</v>
          </cell>
        </row>
        <row r="76">
          <cell r="A76">
            <v>70</v>
          </cell>
          <cell r="B76">
            <v>70</v>
          </cell>
          <cell r="C76" t="str">
            <v>압착터미널</v>
          </cell>
          <cell r="D76" t="str">
            <v>압착단자 70sq</v>
          </cell>
          <cell r="E76" t="str">
            <v>EA</v>
          </cell>
          <cell r="L76" t="str">
            <v>LR16100</v>
          </cell>
          <cell r="M76">
            <v>17593</v>
          </cell>
          <cell r="N76">
            <v>17593</v>
          </cell>
        </row>
        <row r="77">
          <cell r="A77">
            <v>71</v>
          </cell>
          <cell r="B77">
            <v>71</v>
          </cell>
          <cell r="C77" t="str">
            <v>풀박스</v>
          </cell>
          <cell r="D77" t="str">
            <v>100x100x100</v>
          </cell>
          <cell r="E77" t="str">
            <v>EA</v>
          </cell>
          <cell r="L77" t="str">
            <v>KL11203</v>
          </cell>
          <cell r="M77">
            <v>18152</v>
          </cell>
          <cell r="N77">
            <v>18152</v>
          </cell>
        </row>
        <row r="78">
          <cell r="A78">
            <v>72</v>
          </cell>
          <cell r="B78">
            <v>72</v>
          </cell>
          <cell r="C78" t="str">
            <v>접지클램프</v>
          </cell>
          <cell r="D78" t="str">
            <v>C-TYPE 100-100㎟</v>
          </cell>
          <cell r="E78" t="str">
            <v>EA</v>
          </cell>
          <cell r="F78">
            <v>1104</v>
          </cell>
          <cell r="G78">
            <v>3200</v>
          </cell>
          <cell r="N78">
            <v>3200</v>
          </cell>
        </row>
        <row r="79">
          <cell r="A79">
            <v>73</v>
          </cell>
          <cell r="B79">
            <v>73</v>
          </cell>
          <cell r="C79" t="str">
            <v>전선관</v>
          </cell>
          <cell r="D79" t="str">
            <v>HDG 22mm</v>
          </cell>
          <cell r="E79" t="str">
            <v>M</v>
          </cell>
          <cell r="L79" t="str">
            <v>KA13100</v>
          </cell>
          <cell r="M79">
            <v>10789</v>
          </cell>
          <cell r="N79">
            <v>10789</v>
          </cell>
        </row>
        <row r="80">
          <cell r="A80">
            <v>74</v>
          </cell>
          <cell r="B80">
            <v>74</v>
          </cell>
          <cell r="C80" t="str">
            <v>PIPE CLAMP</v>
          </cell>
          <cell r="D80" t="str">
            <v>22mm</v>
          </cell>
          <cell r="E80" t="str">
            <v>EA</v>
          </cell>
          <cell r="F80">
            <v>1026</v>
          </cell>
          <cell r="G80">
            <v>334</v>
          </cell>
          <cell r="H80">
            <v>709</v>
          </cell>
          <cell r="I80">
            <v>299</v>
          </cell>
          <cell r="K80">
            <v>81</v>
          </cell>
          <cell r="N80">
            <v>81</v>
          </cell>
        </row>
        <row r="81">
          <cell r="A81">
            <v>75</v>
          </cell>
          <cell r="B81">
            <v>75</v>
          </cell>
          <cell r="C81" t="str">
            <v>압착터미널</v>
          </cell>
          <cell r="D81" t="str">
            <v>압착단자 25sq</v>
          </cell>
          <cell r="E81" t="str">
            <v>EA</v>
          </cell>
          <cell r="L81" t="str">
            <v>LR13100</v>
          </cell>
          <cell r="M81">
            <v>12022</v>
          </cell>
          <cell r="N81">
            <v>12022</v>
          </cell>
        </row>
        <row r="82">
          <cell r="A82">
            <v>76</v>
          </cell>
          <cell r="B82">
            <v>76</v>
          </cell>
          <cell r="C82" t="str">
            <v>케이블</v>
          </cell>
          <cell r="D82" t="str">
            <v>F-CVV 2.5㎟/2C</v>
          </cell>
          <cell r="E82" t="str">
            <v>M</v>
          </cell>
          <cell r="F82">
            <v>1003</v>
          </cell>
          <cell r="G82">
            <v>1348</v>
          </cell>
          <cell r="H82">
            <v>683</v>
          </cell>
          <cell r="I82">
            <v>1529</v>
          </cell>
          <cell r="K82">
            <v>1179</v>
          </cell>
          <cell r="N82">
            <v>1179</v>
          </cell>
        </row>
        <row r="83">
          <cell r="A83">
            <v>77</v>
          </cell>
          <cell r="B83">
            <v>77</v>
          </cell>
          <cell r="C83" t="str">
            <v>풀박스</v>
          </cell>
          <cell r="D83" t="str">
            <v>500x500x300</v>
          </cell>
          <cell r="E83" t="str">
            <v>EA</v>
          </cell>
          <cell r="L83" t="str">
            <v>KL14206</v>
          </cell>
          <cell r="M83">
            <v>110070</v>
          </cell>
          <cell r="N83">
            <v>110070</v>
          </cell>
        </row>
        <row r="84">
          <cell r="A84">
            <v>78</v>
          </cell>
          <cell r="B84">
            <v>78</v>
          </cell>
          <cell r="C84" t="str">
            <v>케이블</v>
          </cell>
          <cell r="D84" t="str">
            <v>F-CVVS 2.5㎟/2C</v>
          </cell>
          <cell r="E84" t="str">
            <v>M</v>
          </cell>
          <cell r="F84">
            <v>1003</v>
          </cell>
          <cell r="G84">
            <v>1572</v>
          </cell>
          <cell r="H84">
            <v>683</v>
          </cell>
          <cell r="I84">
            <v>1807</v>
          </cell>
          <cell r="K84">
            <v>1380</v>
          </cell>
          <cell r="N84">
            <v>1380</v>
          </cell>
        </row>
        <row r="85">
          <cell r="A85">
            <v>79</v>
          </cell>
          <cell r="B85">
            <v>79</v>
          </cell>
          <cell r="C85" t="str">
            <v>케이블</v>
          </cell>
          <cell r="D85" t="str">
            <v>F-CVVS 2.5㎟/6C</v>
          </cell>
          <cell r="E85" t="str">
            <v>M</v>
          </cell>
          <cell r="F85">
            <v>1003</v>
          </cell>
          <cell r="G85">
            <v>3164</v>
          </cell>
          <cell r="H85">
            <v>683</v>
          </cell>
          <cell r="I85">
            <v>3473</v>
          </cell>
          <cell r="K85">
            <v>2644</v>
          </cell>
          <cell r="N85">
            <v>2644</v>
          </cell>
        </row>
        <row r="86">
          <cell r="A86">
            <v>80</v>
          </cell>
          <cell r="B86">
            <v>80</v>
          </cell>
          <cell r="C86" t="str">
            <v>접지동봉</v>
          </cell>
          <cell r="D86" t="str">
            <v>Φ14x 1000mm</v>
          </cell>
          <cell r="E86" t="str">
            <v>EA</v>
          </cell>
          <cell r="F86">
            <v>1104</v>
          </cell>
          <cell r="G86">
            <v>3500</v>
          </cell>
          <cell r="H86">
            <v>788</v>
          </cell>
          <cell r="I86">
            <v>3500</v>
          </cell>
          <cell r="K86">
            <v>2640</v>
          </cell>
          <cell r="N86">
            <v>2640</v>
          </cell>
        </row>
        <row r="90">
          <cell r="C90" t="str">
            <v>2. 견적단가비교표</v>
          </cell>
          <cell r="N90">
            <v>0</v>
          </cell>
        </row>
        <row r="91">
          <cell r="C91" t="str">
            <v>2.1 동력제어설비 기자재비</v>
          </cell>
          <cell r="N91">
            <v>0</v>
          </cell>
        </row>
        <row r="92">
          <cell r="A92">
            <v>100</v>
          </cell>
          <cell r="B92">
            <v>100</v>
          </cell>
          <cell r="C92" t="str">
            <v>LV-R</v>
          </cell>
          <cell r="D92" t="str">
            <v>차단기 추가</v>
          </cell>
          <cell r="E92" t="str">
            <v>면</v>
          </cell>
          <cell r="F92" t="str">
            <v>견적1</v>
          </cell>
          <cell r="G92">
            <v>1590436</v>
          </cell>
          <cell r="H92" t="str">
            <v>견적2</v>
          </cell>
          <cell r="I92">
            <v>1892615</v>
          </cell>
          <cell r="J92" t="str">
            <v>견적3</v>
          </cell>
          <cell r="K92">
            <v>2131178</v>
          </cell>
          <cell r="N92">
            <v>1590436</v>
          </cell>
        </row>
        <row r="93">
          <cell r="A93">
            <v>101</v>
          </cell>
          <cell r="B93">
            <v>101</v>
          </cell>
          <cell r="C93" t="str">
            <v>MCC-N1</v>
          </cell>
          <cell r="D93" t="str">
            <v>800Wx2350Hx800D(2면)</v>
          </cell>
          <cell r="E93" t="str">
            <v>식</v>
          </cell>
          <cell r="F93" t="str">
            <v>견적1</v>
          </cell>
          <cell r="G93">
            <v>22450637</v>
          </cell>
          <cell r="H93" t="str">
            <v>견적2</v>
          </cell>
          <cell r="I93">
            <v>25824290</v>
          </cell>
          <cell r="J93" t="str">
            <v>견적3</v>
          </cell>
          <cell r="K93">
            <v>28487791</v>
          </cell>
          <cell r="N93">
            <v>22450637</v>
          </cell>
        </row>
        <row r="94">
          <cell r="A94">
            <v>103</v>
          </cell>
          <cell r="B94">
            <v>103</v>
          </cell>
          <cell r="C94" t="str">
            <v>현장조작반</v>
          </cell>
          <cell r="D94" t="str">
            <v>옥내 자립 2회로</v>
          </cell>
          <cell r="E94" t="str">
            <v>면</v>
          </cell>
          <cell r="F94" t="str">
            <v>견적1</v>
          </cell>
          <cell r="G94">
            <v>1085705</v>
          </cell>
          <cell r="H94" t="str">
            <v>견적2</v>
          </cell>
          <cell r="I94">
            <v>1216592</v>
          </cell>
          <cell r="J94" t="str">
            <v>견적3</v>
          </cell>
          <cell r="K94">
            <v>1319916</v>
          </cell>
          <cell r="N94">
            <v>1085705</v>
          </cell>
        </row>
        <row r="95">
          <cell r="A95">
            <v>104</v>
          </cell>
          <cell r="B95">
            <v>104</v>
          </cell>
          <cell r="C95" t="str">
            <v>설치비</v>
          </cell>
          <cell r="D95" t="str">
            <v>수배전반,MCC</v>
          </cell>
          <cell r="E95" t="str">
            <v>식</v>
          </cell>
          <cell r="F95" t="str">
            <v>견적1</v>
          </cell>
          <cell r="G95">
            <v>1083654</v>
          </cell>
          <cell r="H95" t="str">
            <v>견적2</v>
          </cell>
          <cell r="I95">
            <v>1300000</v>
          </cell>
          <cell r="J95" t="str">
            <v>견적3</v>
          </cell>
          <cell r="K95">
            <v>1543000</v>
          </cell>
          <cell r="N95">
            <v>1083654</v>
          </cell>
        </row>
        <row r="97">
          <cell r="C97" t="str">
            <v>2.2 감시제어 및 계측기기설비 기자재비</v>
          </cell>
          <cell r="N97">
            <v>0</v>
          </cell>
        </row>
        <row r="98">
          <cell r="A98">
            <v>110</v>
          </cell>
          <cell r="B98">
            <v>110</v>
          </cell>
          <cell r="C98" t="str">
            <v xml:space="preserve">HP DL380G7 E5649 Base AP Svr </v>
          </cell>
          <cell r="E98" t="str">
            <v>SET</v>
          </cell>
          <cell r="F98" t="str">
            <v>견적1</v>
          </cell>
          <cell r="G98">
            <v>5625000</v>
          </cell>
          <cell r="H98" t="str">
            <v>견적2</v>
          </cell>
          <cell r="I98">
            <v>6243750</v>
          </cell>
          <cell r="J98" t="str">
            <v>견적3</v>
          </cell>
          <cell r="K98">
            <v>6288750</v>
          </cell>
          <cell r="N98">
            <v>5625000</v>
          </cell>
        </row>
        <row r="99">
          <cell r="A99">
            <v>111</v>
          </cell>
          <cell r="B99">
            <v>111</v>
          </cell>
          <cell r="C99" t="str">
            <v>Office</v>
          </cell>
          <cell r="E99" t="str">
            <v>SET</v>
          </cell>
          <cell r="F99" t="str">
            <v>견적1</v>
          </cell>
          <cell r="G99">
            <v>900000</v>
          </cell>
          <cell r="H99" t="str">
            <v>견적2</v>
          </cell>
          <cell r="I99">
            <v>999000</v>
          </cell>
          <cell r="J99" t="str">
            <v>견적3</v>
          </cell>
          <cell r="K99">
            <v>1006200</v>
          </cell>
          <cell r="N99">
            <v>900000</v>
          </cell>
        </row>
        <row r="100">
          <cell r="A100">
            <v>112</v>
          </cell>
          <cell r="B100">
            <v>112</v>
          </cell>
          <cell r="C100" t="str">
            <v>바이러스 백신</v>
          </cell>
          <cell r="D100" t="str">
            <v>V3</v>
          </cell>
          <cell r="E100" t="str">
            <v>SET</v>
          </cell>
          <cell r="F100" t="str">
            <v>견적1</v>
          </cell>
          <cell r="G100">
            <v>112500</v>
          </cell>
          <cell r="H100" t="str">
            <v>견적2</v>
          </cell>
          <cell r="I100">
            <v>124875</v>
          </cell>
          <cell r="J100" t="str">
            <v>견적3</v>
          </cell>
          <cell r="K100">
            <v>125775</v>
          </cell>
          <cell r="N100">
            <v>112500</v>
          </cell>
        </row>
        <row r="101">
          <cell r="A101">
            <v>113</v>
          </cell>
          <cell r="B101">
            <v>113</v>
          </cell>
          <cell r="C101" t="str">
            <v>WEB Software</v>
          </cell>
          <cell r="E101" t="str">
            <v>SET</v>
          </cell>
          <cell r="F101" t="str">
            <v>견적1</v>
          </cell>
          <cell r="G101">
            <v>1350000</v>
          </cell>
          <cell r="H101" t="str">
            <v>견적2</v>
          </cell>
          <cell r="I101">
            <v>1498500</v>
          </cell>
          <cell r="J101" t="str">
            <v>견적3</v>
          </cell>
          <cell r="K101">
            <v>1509300</v>
          </cell>
          <cell r="N101">
            <v>1350000</v>
          </cell>
        </row>
        <row r="102">
          <cell r="A102">
            <v>114</v>
          </cell>
          <cell r="B102">
            <v>114</v>
          </cell>
          <cell r="C102" t="str">
            <v>Package Software</v>
          </cell>
          <cell r="D102" t="str">
            <v>HMI Package(WEB)</v>
          </cell>
          <cell r="E102" t="str">
            <v>SET</v>
          </cell>
          <cell r="F102" t="str">
            <v>견적1</v>
          </cell>
          <cell r="G102">
            <v>11250000</v>
          </cell>
          <cell r="H102" t="str">
            <v>견적2</v>
          </cell>
          <cell r="I102">
            <v>12487500</v>
          </cell>
          <cell r="J102" t="str">
            <v>견적3</v>
          </cell>
          <cell r="K102">
            <v>12577500</v>
          </cell>
          <cell r="N102">
            <v>11250000</v>
          </cell>
        </row>
        <row r="103">
          <cell r="A103">
            <v>115</v>
          </cell>
          <cell r="B103">
            <v>115</v>
          </cell>
          <cell r="C103" t="str">
            <v>Program Software</v>
          </cell>
          <cell r="D103" t="str">
            <v>그래픽 표시화면등</v>
          </cell>
          <cell r="E103" t="str">
            <v>SET</v>
          </cell>
          <cell r="F103" t="str">
            <v>견적1</v>
          </cell>
          <cell r="G103">
            <v>9000000</v>
          </cell>
          <cell r="H103" t="str">
            <v>견적2</v>
          </cell>
          <cell r="I103">
            <v>9990000</v>
          </cell>
          <cell r="J103" t="str">
            <v>견적3</v>
          </cell>
          <cell r="K103">
            <v>10062000</v>
          </cell>
          <cell r="N103">
            <v>9000000</v>
          </cell>
        </row>
        <row r="104">
          <cell r="A104">
            <v>116</v>
          </cell>
          <cell r="B104">
            <v>116</v>
          </cell>
          <cell r="C104" t="str">
            <v>HP Z400 6-DIMM Workstation</v>
          </cell>
          <cell r="E104" t="str">
            <v>SET</v>
          </cell>
          <cell r="F104" t="str">
            <v>견적1</v>
          </cell>
          <cell r="G104">
            <v>921000</v>
          </cell>
          <cell r="H104" t="str">
            <v>견적2</v>
          </cell>
          <cell r="I104">
            <v>1022310</v>
          </cell>
          <cell r="J104" t="str">
            <v>견적3</v>
          </cell>
          <cell r="K104">
            <v>1029678</v>
          </cell>
          <cell r="N104">
            <v>921000</v>
          </cell>
        </row>
        <row r="105">
          <cell r="A105">
            <v>117</v>
          </cell>
          <cell r="B105">
            <v>117</v>
          </cell>
          <cell r="C105" t="str">
            <v>HP Z400 6-DIMM 475W 85% Eff. Chassis</v>
          </cell>
          <cell r="E105" t="str">
            <v>SET</v>
          </cell>
          <cell r="F105" t="str">
            <v>견적1</v>
          </cell>
          <cell r="G105">
            <v>292500</v>
          </cell>
          <cell r="H105" t="str">
            <v>견적2</v>
          </cell>
          <cell r="I105">
            <v>324675</v>
          </cell>
          <cell r="J105" t="str">
            <v>견적3</v>
          </cell>
          <cell r="K105">
            <v>327015</v>
          </cell>
          <cell r="N105">
            <v>292500</v>
          </cell>
        </row>
        <row r="106">
          <cell r="A106">
            <v>118</v>
          </cell>
          <cell r="B106">
            <v>118</v>
          </cell>
          <cell r="C106" t="str">
            <v>HP Z400 Localization Kit</v>
          </cell>
          <cell r="E106" t="str">
            <v>SET</v>
          </cell>
          <cell r="F106" t="str">
            <v>견적1</v>
          </cell>
          <cell r="G106">
            <v>4500</v>
          </cell>
          <cell r="H106" t="str">
            <v>견적2</v>
          </cell>
          <cell r="I106">
            <v>4995</v>
          </cell>
          <cell r="J106" t="str">
            <v>견적3</v>
          </cell>
          <cell r="K106">
            <v>5031</v>
          </cell>
          <cell r="N106">
            <v>4500</v>
          </cell>
        </row>
        <row r="107">
          <cell r="A107">
            <v>119</v>
          </cell>
          <cell r="B107">
            <v>119</v>
          </cell>
          <cell r="C107" t="str">
            <v>HP No Floppy Disk Option</v>
          </cell>
          <cell r="E107" t="str">
            <v>SET</v>
          </cell>
          <cell r="F107" t="str">
            <v>견적1</v>
          </cell>
          <cell r="G107">
            <v>1200</v>
          </cell>
          <cell r="H107" t="str">
            <v>견적2</v>
          </cell>
          <cell r="I107">
            <v>1332</v>
          </cell>
          <cell r="J107" t="str">
            <v>견적3</v>
          </cell>
          <cell r="K107">
            <v>1342</v>
          </cell>
          <cell r="N107">
            <v>1200</v>
          </cell>
        </row>
        <row r="108">
          <cell r="A108">
            <v>120</v>
          </cell>
          <cell r="B108">
            <v>120</v>
          </cell>
          <cell r="C108" t="str">
            <v>NVIDIA NVS 300 512MB Graphics</v>
          </cell>
          <cell r="E108" t="str">
            <v>SET</v>
          </cell>
          <cell r="F108" t="str">
            <v>견적1</v>
          </cell>
          <cell r="G108">
            <v>139500</v>
          </cell>
          <cell r="H108" t="str">
            <v>견적2</v>
          </cell>
          <cell r="I108">
            <v>154845</v>
          </cell>
          <cell r="J108" t="str">
            <v>견적3</v>
          </cell>
          <cell r="K108">
            <v>155961</v>
          </cell>
          <cell r="N108">
            <v>139500</v>
          </cell>
        </row>
        <row r="109">
          <cell r="A109">
            <v>121</v>
          </cell>
          <cell r="B109">
            <v>121</v>
          </cell>
          <cell r="C109" t="str">
            <v>HP 500GB SATA 7200 1st HDD</v>
          </cell>
          <cell r="E109" t="str">
            <v>SET</v>
          </cell>
          <cell r="F109" t="str">
            <v>견적1</v>
          </cell>
          <cell r="G109">
            <v>90000</v>
          </cell>
          <cell r="H109" t="str">
            <v>견적2</v>
          </cell>
          <cell r="I109">
            <v>99900</v>
          </cell>
          <cell r="J109" t="str">
            <v>견적3</v>
          </cell>
          <cell r="K109">
            <v>100620</v>
          </cell>
          <cell r="N109">
            <v>90000</v>
          </cell>
        </row>
        <row r="110">
          <cell r="A110">
            <v>122</v>
          </cell>
          <cell r="B110">
            <v>122</v>
          </cell>
          <cell r="C110" t="str">
            <v>Broadcom 5761 Gigabit PCIe NIC</v>
          </cell>
          <cell r="E110" t="str">
            <v>SET</v>
          </cell>
          <cell r="F110" t="str">
            <v>견적1</v>
          </cell>
          <cell r="G110">
            <v>45000</v>
          </cell>
          <cell r="H110" t="str">
            <v>견적2</v>
          </cell>
          <cell r="I110">
            <v>49950</v>
          </cell>
          <cell r="J110" t="str">
            <v>견적3</v>
          </cell>
          <cell r="K110">
            <v>50310</v>
          </cell>
          <cell r="N110">
            <v>45000</v>
          </cell>
        </row>
        <row r="111">
          <cell r="A111">
            <v>123</v>
          </cell>
          <cell r="B111">
            <v>123</v>
          </cell>
          <cell r="C111" t="str">
            <v>HP USB Standard Keyboard</v>
          </cell>
          <cell r="E111" t="str">
            <v>SET</v>
          </cell>
          <cell r="F111" t="str">
            <v>견적1</v>
          </cell>
          <cell r="G111">
            <v>10000</v>
          </cell>
          <cell r="H111" t="str">
            <v>견적2</v>
          </cell>
          <cell r="I111">
            <v>11100</v>
          </cell>
          <cell r="J111" t="str">
            <v>견적3</v>
          </cell>
          <cell r="K111">
            <v>11180</v>
          </cell>
          <cell r="N111">
            <v>10000</v>
          </cell>
        </row>
        <row r="112">
          <cell r="A112">
            <v>124</v>
          </cell>
          <cell r="B112">
            <v>124</v>
          </cell>
          <cell r="C112" t="str">
            <v>HP USB Optical Scroll Mouse</v>
          </cell>
          <cell r="E112" t="str">
            <v>SET</v>
          </cell>
          <cell r="F112" t="str">
            <v>견적1</v>
          </cell>
          <cell r="G112">
            <v>5600</v>
          </cell>
          <cell r="H112" t="str">
            <v>견적2</v>
          </cell>
          <cell r="I112">
            <v>6216</v>
          </cell>
          <cell r="J112" t="str">
            <v>견적3</v>
          </cell>
          <cell r="K112">
            <v>6260.8</v>
          </cell>
          <cell r="N112">
            <v>5600</v>
          </cell>
        </row>
        <row r="113">
          <cell r="A113">
            <v>125</v>
          </cell>
          <cell r="B113">
            <v>125</v>
          </cell>
          <cell r="C113" t="str">
            <v>MS Windows 7 Professional 32-Bit OS</v>
          </cell>
          <cell r="E113" t="str">
            <v>SET</v>
          </cell>
          <cell r="F113" t="str">
            <v>견적1</v>
          </cell>
          <cell r="G113">
            <v>198000</v>
          </cell>
          <cell r="H113" t="str">
            <v>견적2</v>
          </cell>
          <cell r="I113">
            <v>219780</v>
          </cell>
          <cell r="J113" t="str">
            <v>견적3</v>
          </cell>
          <cell r="K113">
            <v>221364</v>
          </cell>
          <cell r="N113">
            <v>198000</v>
          </cell>
        </row>
        <row r="114">
          <cell r="A114">
            <v>126</v>
          </cell>
          <cell r="B114">
            <v>126</v>
          </cell>
          <cell r="C114" t="str">
            <v>HP 16X DVD+-RW SuperMulti SATA 1st Drive</v>
          </cell>
          <cell r="E114" t="str">
            <v>SET</v>
          </cell>
          <cell r="F114" t="str">
            <v>견적1</v>
          </cell>
          <cell r="G114">
            <v>45000</v>
          </cell>
          <cell r="H114" t="str">
            <v>견적2</v>
          </cell>
          <cell r="I114">
            <v>49950</v>
          </cell>
          <cell r="J114" t="str">
            <v>견적3</v>
          </cell>
          <cell r="K114">
            <v>50310</v>
          </cell>
          <cell r="N114">
            <v>45000</v>
          </cell>
        </row>
        <row r="115">
          <cell r="A115">
            <v>127</v>
          </cell>
          <cell r="B115">
            <v>127</v>
          </cell>
          <cell r="C115" t="str">
            <v>Intel Xeon W3565 3.20 8MB/1066 QC CPU</v>
          </cell>
          <cell r="E115" t="str">
            <v>SET</v>
          </cell>
          <cell r="F115" t="str">
            <v>견적1</v>
          </cell>
          <cell r="G115">
            <v>646875</v>
          </cell>
          <cell r="H115" t="str">
            <v>견적2</v>
          </cell>
          <cell r="I115">
            <v>718031</v>
          </cell>
          <cell r="J115" t="str">
            <v>견적3</v>
          </cell>
          <cell r="K115">
            <v>723206</v>
          </cell>
          <cell r="N115">
            <v>646875</v>
          </cell>
        </row>
        <row r="116">
          <cell r="A116">
            <v>128</v>
          </cell>
          <cell r="B116">
            <v>128</v>
          </cell>
          <cell r="C116" t="str">
            <v>HP 2GB (2x1GB) DDR3-1333 ECC RAM</v>
          </cell>
          <cell r="E116" t="str">
            <v>SET</v>
          </cell>
          <cell r="F116" t="str">
            <v>견적1</v>
          </cell>
          <cell r="G116">
            <v>129375</v>
          </cell>
          <cell r="H116" t="str">
            <v>견적2</v>
          </cell>
          <cell r="I116">
            <v>143606.25</v>
          </cell>
          <cell r="J116" t="str">
            <v>견적3</v>
          </cell>
          <cell r="K116">
            <v>144641.25</v>
          </cell>
          <cell r="N116">
            <v>129375</v>
          </cell>
        </row>
        <row r="117">
          <cell r="A117">
            <v>129</v>
          </cell>
          <cell r="B117">
            <v>129</v>
          </cell>
          <cell r="C117" t="str">
            <v>HP Air Cooling Solution</v>
          </cell>
          <cell r="E117" t="str">
            <v>SET</v>
          </cell>
          <cell r="F117" t="str">
            <v>견적1</v>
          </cell>
          <cell r="G117">
            <v>2250</v>
          </cell>
          <cell r="H117" t="str">
            <v>견적2</v>
          </cell>
          <cell r="I117">
            <v>2497.5</v>
          </cell>
          <cell r="J117" t="str">
            <v>견적3</v>
          </cell>
          <cell r="K117">
            <v>2516</v>
          </cell>
          <cell r="N117">
            <v>2250</v>
          </cell>
        </row>
        <row r="118">
          <cell r="A118">
            <v>130</v>
          </cell>
          <cell r="B118">
            <v>130</v>
          </cell>
          <cell r="C118" t="str">
            <v>HP High Perf Heatsink Thermal Kit</v>
          </cell>
          <cell r="E118" t="str">
            <v>SET</v>
          </cell>
          <cell r="F118" t="str">
            <v>견적1</v>
          </cell>
          <cell r="G118">
            <v>34875</v>
          </cell>
          <cell r="H118" t="str">
            <v>견적2</v>
          </cell>
          <cell r="I118">
            <v>38711.25</v>
          </cell>
          <cell r="J118" t="str">
            <v>견적3</v>
          </cell>
          <cell r="K118">
            <v>38990</v>
          </cell>
          <cell r="N118">
            <v>34875</v>
          </cell>
        </row>
        <row r="119">
          <cell r="A119">
            <v>131</v>
          </cell>
          <cell r="B119">
            <v>131</v>
          </cell>
          <cell r="C119" t="str">
            <v>Speaker, Multi-Tab(5구), MousePad</v>
          </cell>
          <cell r="E119" t="str">
            <v>SET</v>
          </cell>
          <cell r="F119" t="str">
            <v>견적1</v>
          </cell>
          <cell r="G119">
            <v>22500</v>
          </cell>
          <cell r="H119" t="str">
            <v>견적2</v>
          </cell>
          <cell r="I119">
            <v>24975</v>
          </cell>
          <cell r="J119" t="str">
            <v>견적3</v>
          </cell>
          <cell r="K119">
            <v>25155</v>
          </cell>
          <cell r="N119">
            <v>22500</v>
          </cell>
        </row>
        <row r="120">
          <cell r="A120">
            <v>132</v>
          </cell>
          <cell r="B120">
            <v>132</v>
          </cell>
          <cell r="C120" t="str">
            <v>HP LA2405wg 24" LCD Monitor</v>
          </cell>
          <cell r="E120" t="str">
            <v>SET</v>
          </cell>
          <cell r="F120" t="str">
            <v>견적1</v>
          </cell>
          <cell r="G120">
            <v>450000</v>
          </cell>
          <cell r="H120" t="str">
            <v>견적2</v>
          </cell>
          <cell r="I120">
            <v>499500</v>
          </cell>
          <cell r="J120" t="str">
            <v>견적3</v>
          </cell>
          <cell r="K120">
            <v>503100</v>
          </cell>
          <cell r="N120">
            <v>450000</v>
          </cell>
        </row>
        <row r="121">
          <cell r="A121">
            <v>133</v>
          </cell>
          <cell r="B121">
            <v>133</v>
          </cell>
          <cell r="C121" t="str">
            <v>Office</v>
          </cell>
          <cell r="D121" t="str">
            <v>한컴오피스2007</v>
          </cell>
          <cell r="E121" t="str">
            <v>SET</v>
          </cell>
          <cell r="F121" t="str">
            <v>견적1</v>
          </cell>
          <cell r="G121">
            <v>290000</v>
          </cell>
          <cell r="H121" t="str">
            <v>견적2</v>
          </cell>
          <cell r="I121">
            <v>321900</v>
          </cell>
          <cell r="J121" t="str">
            <v>견적3</v>
          </cell>
          <cell r="K121">
            <v>324220</v>
          </cell>
          <cell r="N121">
            <v>290000</v>
          </cell>
        </row>
        <row r="122">
          <cell r="A122">
            <v>134</v>
          </cell>
          <cell r="B122">
            <v>134</v>
          </cell>
          <cell r="C122" t="str">
            <v>바이러스 백신</v>
          </cell>
          <cell r="D122" t="str">
            <v>V3</v>
          </cell>
          <cell r="E122" t="str">
            <v>SET</v>
          </cell>
          <cell r="F122" t="str">
            <v>견적1</v>
          </cell>
          <cell r="G122">
            <v>56250</v>
          </cell>
          <cell r="H122" t="str">
            <v>견적2</v>
          </cell>
          <cell r="I122">
            <v>62438</v>
          </cell>
          <cell r="J122" t="str">
            <v>견적3</v>
          </cell>
          <cell r="K122">
            <v>62888</v>
          </cell>
          <cell r="N122">
            <v>56250</v>
          </cell>
        </row>
        <row r="123">
          <cell r="A123">
            <v>135</v>
          </cell>
          <cell r="B123">
            <v>135</v>
          </cell>
          <cell r="C123" t="str">
            <v>Package Software</v>
          </cell>
          <cell r="D123" t="str">
            <v>HMI Package (무한)</v>
          </cell>
          <cell r="E123" t="str">
            <v>SET</v>
          </cell>
          <cell r="F123" t="str">
            <v>견적1</v>
          </cell>
          <cell r="G123">
            <v>5400000</v>
          </cell>
          <cell r="H123" t="str">
            <v>견적2</v>
          </cell>
          <cell r="I123">
            <v>5994000</v>
          </cell>
          <cell r="J123" t="str">
            <v>견적3</v>
          </cell>
          <cell r="K123">
            <v>6037200</v>
          </cell>
          <cell r="N123">
            <v>5400000</v>
          </cell>
        </row>
        <row r="124">
          <cell r="A124">
            <v>136</v>
          </cell>
          <cell r="B124">
            <v>136</v>
          </cell>
          <cell r="C124" t="str">
            <v>Program Software</v>
          </cell>
          <cell r="D124" t="str">
            <v>그래픽 표시화면등</v>
          </cell>
          <cell r="E124" t="str">
            <v>SET</v>
          </cell>
          <cell r="F124" t="str">
            <v>견적1</v>
          </cell>
          <cell r="G124">
            <v>5400000</v>
          </cell>
          <cell r="H124" t="str">
            <v>견적2</v>
          </cell>
          <cell r="I124">
            <v>5994000</v>
          </cell>
          <cell r="J124" t="str">
            <v>견적3</v>
          </cell>
          <cell r="K124">
            <v>6037200</v>
          </cell>
          <cell r="N124">
            <v>5400000</v>
          </cell>
        </row>
        <row r="125">
          <cell r="A125">
            <v>137</v>
          </cell>
          <cell r="B125">
            <v>137</v>
          </cell>
          <cell r="C125" t="str">
            <v>설치비</v>
          </cell>
          <cell r="E125" t="str">
            <v>식</v>
          </cell>
          <cell r="F125" t="str">
            <v>견적1</v>
          </cell>
          <cell r="G125">
            <v>2250000</v>
          </cell>
          <cell r="H125" t="str">
            <v>견적2</v>
          </cell>
          <cell r="I125">
            <v>2497500</v>
          </cell>
          <cell r="J125" t="str">
            <v>견적3</v>
          </cell>
          <cell r="K125">
            <v>2515500</v>
          </cell>
          <cell r="N125">
            <v>2250000</v>
          </cell>
        </row>
        <row r="126">
          <cell r="A126">
            <v>138</v>
          </cell>
          <cell r="B126">
            <v>138</v>
          </cell>
          <cell r="C126" t="str">
            <v>CUBICLE</v>
          </cell>
          <cell r="D126" t="str">
            <v>800(W) * 21000(H) * 1000(D)</v>
          </cell>
          <cell r="E126" t="str">
            <v>SET</v>
          </cell>
          <cell r="F126" t="str">
            <v>견적1</v>
          </cell>
          <cell r="G126">
            <v>2520000</v>
          </cell>
          <cell r="H126" t="str">
            <v>견적2</v>
          </cell>
          <cell r="I126">
            <v>2797200</v>
          </cell>
          <cell r="J126" t="str">
            <v>견적3</v>
          </cell>
          <cell r="K126">
            <v>2817360</v>
          </cell>
          <cell r="N126">
            <v>2520000</v>
          </cell>
        </row>
        <row r="127">
          <cell r="A127">
            <v>139</v>
          </cell>
          <cell r="B127">
            <v>139</v>
          </cell>
          <cell r="C127" t="str">
            <v>PLC 증설BASE</v>
          </cell>
          <cell r="D127" t="str">
            <v>GMR-B08E</v>
          </cell>
          <cell r="E127" t="str">
            <v>EA</v>
          </cell>
          <cell r="F127" t="str">
            <v>견적1</v>
          </cell>
          <cell r="G127">
            <v>333900</v>
          </cell>
          <cell r="H127" t="str">
            <v>견적2</v>
          </cell>
          <cell r="I127">
            <v>370629</v>
          </cell>
          <cell r="J127" t="str">
            <v>견적3</v>
          </cell>
          <cell r="K127">
            <v>373300.2</v>
          </cell>
          <cell r="N127">
            <v>333900</v>
          </cell>
        </row>
        <row r="128">
          <cell r="A128">
            <v>140</v>
          </cell>
          <cell r="B128">
            <v>140</v>
          </cell>
          <cell r="C128" t="str">
            <v>PLC 증설CABLE</v>
          </cell>
          <cell r="D128" t="str">
            <v>G2C-E121</v>
          </cell>
          <cell r="E128" t="str">
            <v>EA</v>
          </cell>
          <cell r="F128" t="str">
            <v>견적1</v>
          </cell>
          <cell r="G128">
            <v>36540</v>
          </cell>
          <cell r="H128" t="str">
            <v>견적2</v>
          </cell>
          <cell r="I128">
            <v>40559.4</v>
          </cell>
          <cell r="J128" t="str">
            <v>견적3</v>
          </cell>
          <cell r="K128">
            <v>40851.72</v>
          </cell>
          <cell r="N128">
            <v>36540</v>
          </cell>
        </row>
        <row r="129">
          <cell r="A129">
            <v>141</v>
          </cell>
          <cell r="B129">
            <v>141</v>
          </cell>
          <cell r="C129" t="str">
            <v>증설리시버 모듈</v>
          </cell>
          <cell r="D129" t="str">
            <v>GM2-FD1A</v>
          </cell>
          <cell r="E129" t="str">
            <v>EA</v>
          </cell>
          <cell r="F129" t="str">
            <v>견적1</v>
          </cell>
          <cell r="G129">
            <v>297360</v>
          </cell>
          <cell r="H129" t="str">
            <v>견적2</v>
          </cell>
          <cell r="I129">
            <v>330070</v>
          </cell>
          <cell r="J129" t="str">
            <v>견적3</v>
          </cell>
          <cell r="K129">
            <v>332448</v>
          </cell>
          <cell r="N129">
            <v>297360</v>
          </cell>
        </row>
        <row r="130">
          <cell r="A130">
            <v>142</v>
          </cell>
          <cell r="B130">
            <v>142</v>
          </cell>
          <cell r="C130" t="str">
            <v>증설드라이버 모듈</v>
          </cell>
          <cell r="D130" t="str">
            <v>GM2-FRIC</v>
          </cell>
          <cell r="E130" t="str">
            <v>EA</v>
          </cell>
          <cell r="F130" t="str">
            <v>견적1</v>
          </cell>
          <cell r="G130">
            <v>248220</v>
          </cell>
          <cell r="H130" t="str">
            <v>견적2</v>
          </cell>
          <cell r="I130">
            <v>275524.2</v>
          </cell>
          <cell r="J130" t="str">
            <v>견적3</v>
          </cell>
          <cell r="K130">
            <v>277510</v>
          </cell>
          <cell r="N130">
            <v>248220</v>
          </cell>
        </row>
        <row r="131">
          <cell r="A131">
            <v>143</v>
          </cell>
          <cell r="B131">
            <v>143</v>
          </cell>
          <cell r="C131" t="str">
            <v>DIGITAL INPUT</v>
          </cell>
          <cell r="D131" t="str">
            <v>G3I-D24A</v>
          </cell>
          <cell r="E131" t="str">
            <v>EA</v>
          </cell>
          <cell r="F131" t="str">
            <v>견적1</v>
          </cell>
          <cell r="G131">
            <v>129780</v>
          </cell>
          <cell r="H131" t="str">
            <v>견적2</v>
          </cell>
          <cell r="I131">
            <v>144056</v>
          </cell>
          <cell r="J131" t="str">
            <v>견적3</v>
          </cell>
          <cell r="K131">
            <v>145094.04</v>
          </cell>
          <cell r="N131">
            <v>129780</v>
          </cell>
        </row>
        <row r="132">
          <cell r="A132">
            <v>144</v>
          </cell>
          <cell r="B132">
            <v>144</v>
          </cell>
          <cell r="C132" t="str">
            <v>DIGITAL OUTPUT</v>
          </cell>
          <cell r="D132" t="str">
            <v>G3Q-RY4A</v>
          </cell>
          <cell r="E132" t="str">
            <v>EA</v>
          </cell>
          <cell r="F132" t="str">
            <v>견적1</v>
          </cell>
          <cell r="G132">
            <v>167580</v>
          </cell>
          <cell r="H132" t="str">
            <v>견적2</v>
          </cell>
          <cell r="I132">
            <v>186014</v>
          </cell>
          <cell r="J132" t="str">
            <v>견적3</v>
          </cell>
          <cell r="K132">
            <v>187354</v>
          </cell>
          <cell r="N132">
            <v>167580</v>
          </cell>
        </row>
        <row r="133">
          <cell r="A133">
            <v>145</v>
          </cell>
          <cell r="B133">
            <v>145</v>
          </cell>
          <cell r="C133" t="str">
            <v xml:space="preserve">ANALOG INPUT </v>
          </cell>
          <cell r="D133" t="str">
            <v>G3F-AD4B</v>
          </cell>
          <cell r="E133" t="str">
            <v>EA</v>
          </cell>
          <cell r="F133" t="str">
            <v>견적1</v>
          </cell>
          <cell r="G133">
            <v>674100</v>
          </cell>
          <cell r="H133" t="str">
            <v>견적2</v>
          </cell>
          <cell r="I133">
            <v>748251</v>
          </cell>
          <cell r="J133" t="str">
            <v>견적3</v>
          </cell>
          <cell r="K133">
            <v>753643.8</v>
          </cell>
          <cell r="N133">
            <v>674100</v>
          </cell>
        </row>
        <row r="134">
          <cell r="A134">
            <v>146</v>
          </cell>
          <cell r="B134">
            <v>146</v>
          </cell>
          <cell r="C134" t="str">
            <v>PLC PROGRAM FEE</v>
          </cell>
          <cell r="D134" t="str">
            <v>ANALOG POINT</v>
          </cell>
          <cell r="E134" t="str">
            <v>식</v>
          </cell>
          <cell r="F134" t="str">
            <v>견적1</v>
          </cell>
          <cell r="G134">
            <v>75600</v>
          </cell>
          <cell r="H134" t="str">
            <v>견적2</v>
          </cell>
          <cell r="I134">
            <v>83916</v>
          </cell>
          <cell r="J134" t="str">
            <v>견적3</v>
          </cell>
          <cell r="K134">
            <v>84520.8</v>
          </cell>
          <cell r="N134">
            <v>75600</v>
          </cell>
        </row>
        <row r="135">
          <cell r="A135">
            <v>147</v>
          </cell>
          <cell r="B135">
            <v>147</v>
          </cell>
          <cell r="D135" t="str">
            <v>DIGITAL POINT</v>
          </cell>
          <cell r="E135" t="str">
            <v>식</v>
          </cell>
          <cell r="F135" t="str">
            <v>견적1</v>
          </cell>
          <cell r="G135">
            <v>25200</v>
          </cell>
          <cell r="H135" t="str">
            <v>견적2</v>
          </cell>
          <cell r="I135">
            <v>27972</v>
          </cell>
          <cell r="J135" t="str">
            <v>견적3</v>
          </cell>
          <cell r="K135">
            <v>28174</v>
          </cell>
          <cell r="N135">
            <v>25200</v>
          </cell>
        </row>
        <row r="136">
          <cell r="A136">
            <v>148</v>
          </cell>
          <cell r="B136">
            <v>148</v>
          </cell>
          <cell r="C136" t="str">
            <v xml:space="preserve">RELAY </v>
          </cell>
          <cell r="D136" t="str">
            <v>DC 4a4b</v>
          </cell>
          <cell r="E136" t="str">
            <v>EA</v>
          </cell>
          <cell r="F136" t="str">
            <v>견적1</v>
          </cell>
          <cell r="G136">
            <v>4200</v>
          </cell>
          <cell r="H136" t="str">
            <v>견적2</v>
          </cell>
          <cell r="I136">
            <v>4662</v>
          </cell>
          <cell r="J136" t="str">
            <v>견적3</v>
          </cell>
          <cell r="K136">
            <v>4696</v>
          </cell>
          <cell r="N136">
            <v>4200</v>
          </cell>
        </row>
        <row r="137">
          <cell r="A137">
            <v>149</v>
          </cell>
          <cell r="B137">
            <v>149</v>
          </cell>
          <cell r="C137" t="str">
            <v>MCCB (표준형)</v>
          </cell>
          <cell r="D137" t="str">
            <v>2P 600V 30AF</v>
          </cell>
          <cell r="E137" t="str">
            <v>EA</v>
          </cell>
          <cell r="F137" t="str">
            <v>견적1</v>
          </cell>
          <cell r="G137">
            <v>17766</v>
          </cell>
          <cell r="H137" t="str">
            <v>견적2</v>
          </cell>
          <cell r="I137">
            <v>19720</v>
          </cell>
          <cell r="J137" t="str">
            <v>견적3</v>
          </cell>
          <cell r="K137">
            <v>19862</v>
          </cell>
          <cell r="N137">
            <v>17766</v>
          </cell>
        </row>
        <row r="138">
          <cell r="A138">
            <v>150</v>
          </cell>
          <cell r="B138">
            <v>150</v>
          </cell>
          <cell r="C138" t="str">
            <v>TOGGLE SWITCH</v>
          </cell>
          <cell r="D138" t="str">
            <v>2A*10P</v>
          </cell>
          <cell r="E138" t="str">
            <v>EA</v>
          </cell>
          <cell r="F138" t="str">
            <v>견적1</v>
          </cell>
          <cell r="G138">
            <v>63000</v>
          </cell>
          <cell r="H138" t="str">
            <v>견적2</v>
          </cell>
          <cell r="I138">
            <v>69930</v>
          </cell>
          <cell r="J138" t="str">
            <v>견적3</v>
          </cell>
          <cell r="K138">
            <v>70434</v>
          </cell>
          <cell r="N138">
            <v>63000</v>
          </cell>
        </row>
        <row r="139">
          <cell r="A139">
            <v>151</v>
          </cell>
          <cell r="B139">
            <v>151</v>
          </cell>
          <cell r="C139" t="str">
            <v>ARRESTER</v>
          </cell>
          <cell r="D139" t="str">
            <v>전원용</v>
          </cell>
          <cell r="E139" t="str">
            <v>EA</v>
          </cell>
          <cell r="F139" t="str">
            <v>견적1</v>
          </cell>
          <cell r="G139">
            <v>126000</v>
          </cell>
          <cell r="H139" t="str">
            <v>견적2</v>
          </cell>
          <cell r="I139">
            <v>139860</v>
          </cell>
          <cell r="J139" t="str">
            <v>견적3</v>
          </cell>
          <cell r="K139">
            <v>140868</v>
          </cell>
          <cell r="N139">
            <v>126000</v>
          </cell>
        </row>
        <row r="140">
          <cell r="A140">
            <v>152</v>
          </cell>
          <cell r="B140">
            <v>152</v>
          </cell>
          <cell r="C140" t="str">
            <v>ARRESTER</v>
          </cell>
          <cell r="D140" t="str">
            <v>신호용</v>
          </cell>
          <cell r="E140" t="str">
            <v>EA</v>
          </cell>
          <cell r="F140" t="str">
            <v>견적1</v>
          </cell>
          <cell r="G140">
            <v>100800</v>
          </cell>
          <cell r="H140" t="str">
            <v>견적2</v>
          </cell>
          <cell r="I140">
            <v>111888</v>
          </cell>
          <cell r="J140" t="str">
            <v>견적3</v>
          </cell>
          <cell r="K140">
            <v>112694</v>
          </cell>
          <cell r="N140">
            <v>100800</v>
          </cell>
        </row>
        <row r="141">
          <cell r="A141">
            <v>153</v>
          </cell>
          <cell r="B141">
            <v>153</v>
          </cell>
          <cell r="C141" t="str">
            <v>ARRESTER</v>
          </cell>
          <cell r="D141" t="str">
            <v>통신용</v>
          </cell>
          <cell r="E141" t="str">
            <v>EA</v>
          </cell>
          <cell r="F141" t="str">
            <v>견적1</v>
          </cell>
          <cell r="G141">
            <v>126000</v>
          </cell>
          <cell r="H141" t="str">
            <v>견적2</v>
          </cell>
          <cell r="I141">
            <v>139860</v>
          </cell>
          <cell r="J141" t="str">
            <v>견적3</v>
          </cell>
          <cell r="K141">
            <v>140868</v>
          </cell>
          <cell r="N141">
            <v>126000</v>
          </cell>
        </row>
        <row r="142">
          <cell r="A142">
            <v>154</v>
          </cell>
          <cell r="B142">
            <v>154</v>
          </cell>
          <cell r="C142" t="str">
            <v>NOISE FILTER (2차측)</v>
          </cell>
          <cell r="D142" t="str">
            <v>450V 30A 11~15KW</v>
          </cell>
          <cell r="E142" t="str">
            <v>EA</v>
          </cell>
          <cell r="F142" t="str">
            <v>견적1</v>
          </cell>
          <cell r="G142">
            <v>9828</v>
          </cell>
          <cell r="H142" t="str">
            <v>견적2</v>
          </cell>
          <cell r="I142">
            <v>10909</v>
          </cell>
          <cell r="J142" t="str">
            <v>견적3</v>
          </cell>
          <cell r="K142">
            <v>10988</v>
          </cell>
          <cell r="N142">
            <v>9828</v>
          </cell>
        </row>
        <row r="143">
          <cell r="A143">
            <v>155</v>
          </cell>
          <cell r="B143">
            <v>155</v>
          </cell>
          <cell r="C143" t="str">
            <v>SPACE HEATER</v>
          </cell>
          <cell r="D143" t="str">
            <v>AC 220V 100W</v>
          </cell>
          <cell r="E143" t="str">
            <v>EA</v>
          </cell>
          <cell r="F143" t="str">
            <v>견적1</v>
          </cell>
          <cell r="G143">
            <v>8820</v>
          </cell>
          <cell r="H143" t="str">
            <v>견적2</v>
          </cell>
          <cell r="I143">
            <v>9790</v>
          </cell>
          <cell r="J143" t="str">
            <v>견적3</v>
          </cell>
          <cell r="K143">
            <v>9860.76</v>
          </cell>
          <cell r="N143">
            <v>8820</v>
          </cell>
        </row>
        <row r="144">
          <cell r="A144">
            <v>156</v>
          </cell>
          <cell r="B144">
            <v>156</v>
          </cell>
          <cell r="C144" t="str">
            <v>THERMOSTAT</v>
          </cell>
          <cell r="D144" t="str">
            <v>250V 0~250℃</v>
          </cell>
          <cell r="E144" t="str">
            <v>EA</v>
          </cell>
          <cell r="F144" t="str">
            <v>견적1</v>
          </cell>
          <cell r="G144">
            <v>8820</v>
          </cell>
          <cell r="H144" t="str">
            <v>견적2</v>
          </cell>
          <cell r="I144">
            <v>9790</v>
          </cell>
          <cell r="J144" t="str">
            <v>견적3</v>
          </cell>
          <cell r="K144">
            <v>9860.76</v>
          </cell>
          <cell r="N144">
            <v>8820</v>
          </cell>
        </row>
        <row r="145">
          <cell r="A145">
            <v>157</v>
          </cell>
          <cell r="B145">
            <v>157</v>
          </cell>
          <cell r="C145" t="str">
            <v>FAN</v>
          </cell>
          <cell r="D145" t="str">
            <v>AC 220/110V(L)</v>
          </cell>
          <cell r="E145" t="str">
            <v>EA</v>
          </cell>
          <cell r="F145" t="str">
            <v>견적1</v>
          </cell>
          <cell r="G145">
            <v>11340</v>
          </cell>
          <cell r="H145" t="str">
            <v>견적2</v>
          </cell>
          <cell r="I145">
            <v>12587</v>
          </cell>
          <cell r="J145" t="str">
            <v>견적3</v>
          </cell>
          <cell r="K145">
            <v>12678.12</v>
          </cell>
          <cell r="N145">
            <v>11340</v>
          </cell>
        </row>
        <row r="146">
          <cell r="A146">
            <v>158</v>
          </cell>
          <cell r="B146">
            <v>158</v>
          </cell>
          <cell r="C146" t="str">
            <v>IL</v>
          </cell>
          <cell r="D146" t="str">
            <v>AC 220 60HZ</v>
          </cell>
          <cell r="E146" t="str">
            <v>EA</v>
          </cell>
          <cell r="F146" t="str">
            <v>견적1</v>
          </cell>
          <cell r="G146">
            <v>10080</v>
          </cell>
          <cell r="H146" t="str">
            <v>견적2</v>
          </cell>
          <cell r="I146">
            <v>11189</v>
          </cell>
          <cell r="J146" t="str">
            <v>견적3</v>
          </cell>
          <cell r="K146">
            <v>11269.44</v>
          </cell>
          <cell r="N146">
            <v>10080</v>
          </cell>
        </row>
        <row r="147">
          <cell r="A147">
            <v>159</v>
          </cell>
          <cell r="B147">
            <v>159</v>
          </cell>
          <cell r="C147" t="str">
            <v>CONSENT</v>
          </cell>
          <cell r="D147" t="str">
            <v>2P AC 220V 15A</v>
          </cell>
          <cell r="E147" t="str">
            <v>EA</v>
          </cell>
          <cell r="F147" t="str">
            <v>견적1</v>
          </cell>
          <cell r="G147">
            <v>1890</v>
          </cell>
          <cell r="H147" t="str">
            <v>견적2</v>
          </cell>
          <cell r="I147">
            <v>2097.9</v>
          </cell>
          <cell r="J147" t="str">
            <v>견적3</v>
          </cell>
          <cell r="K147">
            <v>2113.02</v>
          </cell>
          <cell r="N147">
            <v>1890</v>
          </cell>
        </row>
        <row r="148">
          <cell r="A148">
            <v>160</v>
          </cell>
          <cell r="B148">
            <v>160</v>
          </cell>
          <cell r="C148" t="str">
            <v>LIMIT SWITHCH</v>
          </cell>
          <cell r="D148" t="str">
            <v>AC 220V 1a1b</v>
          </cell>
          <cell r="E148" t="str">
            <v>EA</v>
          </cell>
          <cell r="F148" t="str">
            <v>견적1</v>
          </cell>
          <cell r="G148">
            <v>2205</v>
          </cell>
          <cell r="H148" t="str">
            <v>견적2</v>
          </cell>
          <cell r="I148">
            <v>2448</v>
          </cell>
          <cell r="J148" t="str">
            <v>견적3</v>
          </cell>
          <cell r="K148">
            <v>2465.19</v>
          </cell>
          <cell r="N148">
            <v>2205</v>
          </cell>
        </row>
        <row r="149">
          <cell r="A149">
            <v>161</v>
          </cell>
          <cell r="B149">
            <v>161</v>
          </cell>
          <cell r="C149" t="str">
            <v>TERMINAL BLOCK</v>
          </cell>
          <cell r="D149" t="str">
            <v>20A * 1P</v>
          </cell>
          <cell r="E149" t="str">
            <v>EA</v>
          </cell>
          <cell r="F149" t="str">
            <v>견적1</v>
          </cell>
          <cell r="G149">
            <v>135</v>
          </cell>
          <cell r="H149" t="str">
            <v>견적2</v>
          </cell>
          <cell r="I149">
            <v>150</v>
          </cell>
          <cell r="J149" t="str">
            <v>견적3</v>
          </cell>
          <cell r="K149">
            <v>150.93</v>
          </cell>
          <cell r="N149">
            <v>135</v>
          </cell>
        </row>
        <row r="150">
          <cell r="A150">
            <v>162</v>
          </cell>
          <cell r="B150">
            <v>162</v>
          </cell>
          <cell r="C150" t="str">
            <v>BUS BAR</v>
          </cell>
          <cell r="D150" t="str">
            <v>POWER/SIGNAL</v>
          </cell>
          <cell r="E150" t="str">
            <v>EA</v>
          </cell>
          <cell r="F150" t="str">
            <v>견적1</v>
          </cell>
          <cell r="G150">
            <v>6300</v>
          </cell>
          <cell r="H150" t="str">
            <v>견적2</v>
          </cell>
          <cell r="I150">
            <v>6993</v>
          </cell>
          <cell r="J150" t="str">
            <v>견적3</v>
          </cell>
          <cell r="K150">
            <v>7043</v>
          </cell>
          <cell r="N150">
            <v>6300</v>
          </cell>
        </row>
        <row r="151">
          <cell r="A151">
            <v>163</v>
          </cell>
          <cell r="B151">
            <v>163</v>
          </cell>
          <cell r="C151" t="str">
            <v>PVC DUCT(난연성)</v>
          </cell>
          <cell r="D151" t="str">
            <v>80 * 80 * 2000</v>
          </cell>
          <cell r="E151" t="str">
            <v>EA</v>
          </cell>
          <cell r="F151" t="str">
            <v>견적1</v>
          </cell>
          <cell r="G151">
            <v>9450</v>
          </cell>
          <cell r="H151" t="str">
            <v>견적2</v>
          </cell>
          <cell r="I151">
            <v>10490</v>
          </cell>
          <cell r="J151" t="str">
            <v>견적3</v>
          </cell>
          <cell r="K151">
            <v>10565.1</v>
          </cell>
          <cell r="N151">
            <v>9450</v>
          </cell>
        </row>
        <row r="152">
          <cell r="A152">
            <v>164</v>
          </cell>
          <cell r="B152">
            <v>164</v>
          </cell>
          <cell r="C152" t="str">
            <v>CABLE</v>
          </cell>
          <cell r="D152" t="str">
            <v>조작 실드CABLE</v>
          </cell>
          <cell r="E152" t="str">
            <v>식</v>
          </cell>
          <cell r="F152" t="str">
            <v>견적1</v>
          </cell>
          <cell r="G152">
            <v>378000</v>
          </cell>
          <cell r="H152" t="str">
            <v>견적2</v>
          </cell>
          <cell r="I152">
            <v>419580</v>
          </cell>
          <cell r="J152" t="str">
            <v>견적3</v>
          </cell>
          <cell r="K152">
            <v>422604</v>
          </cell>
          <cell r="N152">
            <v>378000</v>
          </cell>
        </row>
        <row r="153">
          <cell r="A153">
            <v>165</v>
          </cell>
          <cell r="B153">
            <v>165</v>
          </cell>
          <cell r="C153" t="str">
            <v>PVC DUCT</v>
          </cell>
          <cell r="D153" t="str">
            <v>60 * 40 * 2000</v>
          </cell>
          <cell r="E153" t="str">
            <v>EA</v>
          </cell>
          <cell r="F153" t="str">
            <v>견적1</v>
          </cell>
          <cell r="G153">
            <v>8820</v>
          </cell>
          <cell r="H153" t="str">
            <v>견적2</v>
          </cell>
          <cell r="I153">
            <v>9790</v>
          </cell>
          <cell r="J153" t="str">
            <v>견적3</v>
          </cell>
          <cell r="K153">
            <v>9860.76</v>
          </cell>
          <cell r="N153">
            <v>8820</v>
          </cell>
        </row>
        <row r="154">
          <cell r="A154">
            <v>166</v>
          </cell>
          <cell r="B154">
            <v>166</v>
          </cell>
          <cell r="C154" t="str">
            <v>NAME PLATE</v>
          </cell>
          <cell r="D154" t="str">
            <v>아크릴 (L)</v>
          </cell>
          <cell r="E154" t="str">
            <v>EA</v>
          </cell>
          <cell r="F154" t="str">
            <v>견적1</v>
          </cell>
          <cell r="G154">
            <v>10080</v>
          </cell>
          <cell r="H154" t="str">
            <v>견적2</v>
          </cell>
          <cell r="I154">
            <v>11189</v>
          </cell>
          <cell r="J154" t="str">
            <v>견적3</v>
          </cell>
          <cell r="K154">
            <v>11269.44</v>
          </cell>
          <cell r="N154">
            <v>10080</v>
          </cell>
        </row>
        <row r="155">
          <cell r="A155">
            <v>167</v>
          </cell>
          <cell r="B155">
            <v>167</v>
          </cell>
          <cell r="C155" t="str">
            <v>기타잡자재</v>
          </cell>
          <cell r="E155" t="str">
            <v>식</v>
          </cell>
          <cell r="F155" t="str">
            <v>견적1</v>
          </cell>
          <cell r="G155">
            <v>630000</v>
          </cell>
          <cell r="H155" t="str">
            <v>견적2</v>
          </cell>
          <cell r="I155">
            <v>699300</v>
          </cell>
          <cell r="J155" t="str">
            <v>견적3</v>
          </cell>
          <cell r="K155">
            <v>704340</v>
          </cell>
          <cell r="N155">
            <v>630000</v>
          </cell>
        </row>
        <row r="156">
          <cell r="A156">
            <v>168</v>
          </cell>
          <cell r="B156">
            <v>168</v>
          </cell>
          <cell r="C156" t="str">
            <v>노 무 비</v>
          </cell>
          <cell r="E156" t="str">
            <v>식</v>
          </cell>
          <cell r="F156" t="str">
            <v>견적1</v>
          </cell>
          <cell r="G156">
            <v>2520000</v>
          </cell>
          <cell r="H156" t="str">
            <v>견적2</v>
          </cell>
          <cell r="I156">
            <v>2797200</v>
          </cell>
          <cell r="J156" t="str">
            <v>견적3</v>
          </cell>
          <cell r="K156">
            <v>2817360</v>
          </cell>
          <cell r="N156">
            <v>2520000</v>
          </cell>
        </row>
        <row r="157">
          <cell r="A157">
            <v>169</v>
          </cell>
          <cell r="B157">
            <v>169</v>
          </cell>
          <cell r="C157" t="str">
            <v>초음파수위계</v>
          </cell>
          <cell r="D157" t="str">
            <v>측정방식 : 초음파식</v>
          </cell>
          <cell r="E157" t="str">
            <v>SET</v>
          </cell>
          <cell r="F157" t="str">
            <v>견적1</v>
          </cell>
          <cell r="G157">
            <v>2951830</v>
          </cell>
          <cell r="H157" t="str">
            <v>견적2</v>
          </cell>
          <cell r="I157">
            <v>3100000</v>
          </cell>
          <cell r="J157" t="str">
            <v>견적3</v>
          </cell>
          <cell r="K157">
            <v>3200000</v>
          </cell>
          <cell r="N157">
            <v>2951830</v>
          </cell>
        </row>
        <row r="158">
          <cell r="A158">
            <v>170</v>
          </cell>
          <cell r="B158">
            <v>170</v>
          </cell>
          <cell r="C158" t="str">
            <v>설치비</v>
          </cell>
          <cell r="E158" t="str">
            <v>식</v>
          </cell>
          <cell r="F158" t="str">
            <v>견적1</v>
          </cell>
          <cell r="G158">
            <v>73294</v>
          </cell>
          <cell r="H158" t="str">
            <v>견적2</v>
          </cell>
          <cell r="I158">
            <v>80000</v>
          </cell>
          <cell r="J158" t="str">
            <v>견적3</v>
          </cell>
          <cell r="K158">
            <v>800000</v>
          </cell>
          <cell r="N158">
            <v>73294</v>
          </cell>
        </row>
        <row r="159">
          <cell r="A159">
            <v>171</v>
          </cell>
          <cell r="B159">
            <v>171</v>
          </cell>
          <cell r="C159" t="str">
            <v>오뚜기스위치</v>
          </cell>
          <cell r="D159" t="str">
            <v>HH,H,L,LL</v>
          </cell>
          <cell r="E159" t="str">
            <v>SET</v>
          </cell>
          <cell r="F159" t="str">
            <v>견적1</v>
          </cell>
          <cell r="G159">
            <v>250000</v>
          </cell>
          <cell r="H159" t="str">
            <v>견적2</v>
          </cell>
          <cell r="I159">
            <v>270000</v>
          </cell>
          <cell r="J159" t="str">
            <v>견적3</v>
          </cell>
          <cell r="K159">
            <v>280000</v>
          </cell>
          <cell r="N159">
            <v>250000</v>
          </cell>
        </row>
        <row r="160">
          <cell r="A160">
            <v>172</v>
          </cell>
          <cell r="B160">
            <v>172</v>
          </cell>
          <cell r="C160" t="str">
            <v>BRAKET</v>
          </cell>
          <cell r="D160" t="str">
            <v>SUS304</v>
          </cell>
          <cell r="E160" t="str">
            <v>SET</v>
          </cell>
          <cell r="F160" t="str">
            <v>견적1</v>
          </cell>
          <cell r="G160">
            <v>200000</v>
          </cell>
          <cell r="H160" t="str">
            <v>견적2</v>
          </cell>
          <cell r="I160">
            <v>250000</v>
          </cell>
          <cell r="J160" t="str">
            <v>견적3</v>
          </cell>
          <cell r="K160">
            <v>270000</v>
          </cell>
          <cell r="N160">
            <v>200000</v>
          </cell>
        </row>
        <row r="174">
          <cell r="C174" t="str">
            <v>2.3 CCTV설비 기자재비</v>
          </cell>
          <cell r="N174">
            <v>0</v>
          </cell>
        </row>
        <row r="175">
          <cell r="A175">
            <v>200</v>
          </cell>
          <cell r="B175">
            <v>200</v>
          </cell>
          <cell r="C175" t="str">
            <v>CCD Color Camera</v>
          </cell>
          <cell r="D175" t="str">
            <v>0.00002LUX</v>
          </cell>
          <cell r="E175" t="str">
            <v>대</v>
          </cell>
          <cell r="F175" t="str">
            <v>견적1</v>
          </cell>
          <cell r="G175">
            <v>1600000</v>
          </cell>
          <cell r="H175" t="str">
            <v>견적2</v>
          </cell>
          <cell r="I175">
            <v>2200000</v>
          </cell>
          <cell r="J175" t="str">
            <v>견적3</v>
          </cell>
          <cell r="K175">
            <v>2300000</v>
          </cell>
          <cell r="N175">
            <v>1600000</v>
          </cell>
        </row>
        <row r="176">
          <cell r="A176">
            <v>201</v>
          </cell>
          <cell r="B176">
            <v>201</v>
          </cell>
          <cell r="C176" t="str">
            <v xml:space="preserve">Zoom Lens </v>
          </cell>
          <cell r="D176" t="str">
            <v>10~200mm</v>
          </cell>
          <cell r="E176" t="str">
            <v>EA</v>
          </cell>
          <cell r="F176" t="str">
            <v>견적1</v>
          </cell>
          <cell r="G176">
            <v>1900000</v>
          </cell>
          <cell r="H176" t="str">
            <v>견적2</v>
          </cell>
          <cell r="I176">
            <v>2100000</v>
          </cell>
          <cell r="J176" t="str">
            <v>견적3</v>
          </cell>
          <cell r="K176">
            <v>2200000</v>
          </cell>
          <cell r="N176">
            <v>1900000</v>
          </cell>
        </row>
        <row r="177">
          <cell r="A177">
            <v>202</v>
          </cell>
          <cell r="B177">
            <v>202</v>
          </cell>
          <cell r="C177" t="str">
            <v>Pan/Tilt</v>
          </cell>
          <cell r="D177" t="str">
            <v>OUTDOOR</v>
          </cell>
          <cell r="E177" t="str">
            <v>대</v>
          </cell>
          <cell r="F177" t="str">
            <v>견적1</v>
          </cell>
          <cell r="G177">
            <v>1000000</v>
          </cell>
          <cell r="H177" t="str">
            <v>견적2</v>
          </cell>
          <cell r="I177">
            <v>1350000</v>
          </cell>
          <cell r="J177" t="str">
            <v>견적3</v>
          </cell>
          <cell r="K177">
            <v>1450000</v>
          </cell>
          <cell r="N177">
            <v>1000000</v>
          </cell>
        </row>
        <row r="178">
          <cell r="A178">
            <v>203</v>
          </cell>
          <cell r="B178">
            <v>203</v>
          </cell>
          <cell r="C178" t="str">
            <v>Camera Housing </v>
          </cell>
          <cell r="D178" t="str">
            <v>OUTDOOR</v>
          </cell>
          <cell r="E178" t="str">
            <v>EA</v>
          </cell>
          <cell r="F178" t="str">
            <v>견적1</v>
          </cell>
          <cell r="G178">
            <v>700000</v>
          </cell>
          <cell r="H178" t="str">
            <v>견적2</v>
          </cell>
          <cell r="I178">
            <v>900000</v>
          </cell>
          <cell r="J178" t="str">
            <v>견적3</v>
          </cell>
          <cell r="K178">
            <v>950000</v>
          </cell>
          <cell r="N178">
            <v>700000</v>
          </cell>
        </row>
        <row r="179">
          <cell r="A179">
            <v>204</v>
          </cell>
          <cell r="B179">
            <v>204</v>
          </cell>
          <cell r="C179" t="str">
            <v>Beam Light</v>
          </cell>
          <cell r="D179" t="str">
            <v>300 x 2EA</v>
          </cell>
          <cell r="E179" t="str">
            <v>SET</v>
          </cell>
          <cell r="F179" t="str">
            <v>견적1</v>
          </cell>
          <cell r="G179">
            <v>300000</v>
          </cell>
          <cell r="H179" t="str">
            <v>견적2</v>
          </cell>
          <cell r="I179">
            <v>350000</v>
          </cell>
          <cell r="J179" t="str">
            <v>견적3</v>
          </cell>
          <cell r="K179">
            <v>400000</v>
          </cell>
          <cell r="N179">
            <v>300000</v>
          </cell>
        </row>
        <row r="180">
          <cell r="A180">
            <v>205</v>
          </cell>
          <cell r="B180">
            <v>205</v>
          </cell>
          <cell r="C180" t="str">
            <v>Light Bracket</v>
          </cell>
          <cell r="D180" t="str">
            <v>SUS</v>
          </cell>
          <cell r="E180" t="str">
            <v>EA</v>
          </cell>
          <cell r="F180" t="str">
            <v>견적1</v>
          </cell>
          <cell r="G180">
            <v>40000</v>
          </cell>
          <cell r="H180" t="str">
            <v>견적2</v>
          </cell>
          <cell r="I180">
            <v>50000</v>
          </cell>
          <cell r="J180" t="str">
            <v>견적3</v>
          </cell>
          <cell r="K180">
            <v>55000</v>
          </cell>
          <cell r="N180">
            <v>40000</v>
          </cell>
        </row>
        <row r="181">
          <cell r="A181">
            <v>206</v>
          </cell>
          <cell r="B181">
            <v>206</v>
          </cell>
          <cell r="C181" t="str">
            <v>Camera Pole</v>
          </cell>
          <cell r="D181" t="str">
            <v>6"X4m</v>
          </cell>
          <cell r="E181" t="str">
            <v>EA</v>
          </cell>
          <cell r="F181" t="str">
            <v>견적1</v>
          </cell>
          <cell r="G181">
            <v>1050000</v>
          </cell>
          <cell r="H181" t="str">
            <v>견적2</v>
          </cell>
          <cell r="I181">
            <v>1150000</v>
          </cell>
          <cell r="J181" t="str">
            <v>견적3</v>
          </cell>
          <cell r="K181">
            <v>1250000</v>
          </cell>
          <cell r="N181">
            <v>1050000</v>
          </cell>
        </row>
        <row r="182">
          <cell r="A182">
            <v>207</v>
          </cell>
          <cell r="B182">
            <v>207</v>
          </cell>
          <cell r="C182" t="str">
            <v>기초앙카 및 안전작업대</v>
          </cell>
          <cell r="D182" t="str">
            <v>SUS</v>
          </cell>
          <cell r="E182" t="str">
            <v>SET</v>
          </cell>
          <cell r="F182" t="str">
            <v>견적1</v>
          </cell>
          <cell r="G182">
            <v>250000</v>
          </cell>
          <cell r="H182" t="str">
            <v>견적2</v>
          </cell>
          <cell r="I182">
            <v>300000</v>
          </cell>
          <cell r="J182" t="str">
            <v>견적3</v>
          </cell>
          <cell r="K182">
            <v>350000</v>
          </cell>
          <cell r="N182">
            <v>250000</v>
          </cell>
        </row>
        <row r="183">
          <cell r="A183">
            <v>208</v>
          </cell>
          <cell r="B183">
            <v>208</v>
          </cell>
          <cell r="C183" t="str">
            <v>Camera Receiver Unit</v>
          </cell>
          <cell r="D183" t="str">
            <v>CRU</v>
          </cell>
          <cell r="E183" t="str">
            <v>대</v>
          </cell>
          <cell r="F183" t="str">
            <v>견적1</v>
          </cell>
          <cell r="G183">
            <v>520000</v>
          </cell>
          <cell r="H183" t="str">
            <v>견적2</v>
          </cell>
          <cell r="I183">
            <v>600000</v>
          </cell>
          <cell r="J183" t="str">
            <v>견적3</v>
          </cell>
          <cell r="K183">
            <v>650000</v>
          </cell>
          <cell r="N183">
            <v>520000</v>
          </cell>
        </row>
        <row r="184">
          <cell r="A184">
            <v>209</v>
          </cell>
          <cell r="B184">
            <v>209</v>
          </cell>
          <cell r="C184" t="str">
            <v>Receiver Unit 외함</v>
          </cell>
          <cell r="D184" t="str">
            <v>SUS</v>
          </cell>
          <cell r="E184" t="str">
            <v>EA</v>
          </cell>
          <cell r="F184" t="str">
            <v>견적1</v>
          </cell>
          <cell r="G184">
            <v>340000</v>
          </cell>
          <cell r="H184" t="str">
            <v>견적2</v>
          </cell>
          <cell r="I184">
            <v>380000</v>
          </cell>
          <cell r="J184" t="str">
            <v>견적3</v>
          </cell>
          <cell r="K184">
            <v>400000</v>
          </cell>
          <cell r="N184">
            <v>340000</v>
          </cell>
        </row>
        <row r="185">
          <cell r="A185">
            <v>210</v>
          </cell>
          <cell r="B185">
            <v>210</v>
          </cell>
          <cell r="C185" t="str">
            <v xml:space="preserve">피뢰 보호기 </v>
          </cell>
          <cell r="D185" t="str">
            <v>영상용</v>
          </cell>
          <cell r="E185" t="str">
            <v>EA</v>
          </cell>
          <cell r="F185" t="str">
            <v>견적1</v>
          </cell>
          <cell r="G185">
            <v>200000</v>
          </cell>
          <cell r="H185" t="str">
            <v>견적2</v>
          </cell>
          <cell r="I185">
            <v>220000</v>
          </cell>
          <cell r="J185" t="str">
            <v>견적3</v>
          </cell>
          <cell r="K185">
            <v>250000</v>
          </cell>
          <cell r="N185">
            <v>200000</v>
          </cell>
        </row>
        <row r="186">
          <cell r="A186">
            <v>211</v>
          </cell>
          <cell r="B186">
            <v>211</v>
          </cell>
          <cell r="C186" t="str">
            <v xml:space="preserve">피뢰 보호기 </v>
          </cell>
          <cell r="D186" t="str">
            <v>전원용</v>
          </cell>
          <cell r="E186" t="str">
            <v>EA</v>
          </cell>
          <cell r="F186" t="str">
            <v>견적1</v>
          </cell>
          <cell r="G186">
            <v>210000</v>
          </cell>
          <cell r="H186" t="str">
            <v>견적2</v>
          </cell>
          <cell r="I186">
            <v>250000</v>
          </cell>
          <cell r="J186" t="str">
            <v>견적3</v>
          </cell>
          <cell r="K186">
            <v>280000</v>
          </cell>
          <cell r="N186">
            <v>210000</v>
          </cell>
        </row>
        <row r="187">
          <cell r="A187">
            <v>212</v>
          </cell>
          <cell r="B187">
            <v>212</v>
          </cell>
          <cell r="C187" t="str">
            <v xml:space="preserve">피뢰 보호기 </v>
          </cell>
          <cell r="D187" t="str">
            <v>제어용</v>
          </cell>
          <cell r="E187" t="str">
            <v>EA</v>
          </cell>
          <cell r="F187" t="str">
            <v>견적1</v>
          </cell>
          <cell r="G187">
            <v>200000</v>
          </cell>
          <cell r="H187" t="str">
            <v>견적2</v>
          </cell>
          <cell r="I187">
            <v>220000</v>
          </cell>
          <cell r="J187" t="str">
            <v>견적3</v>
          </cell>
          <cell r="K187">
            <v>250000</v>
          </cell>
          <cell r="N187">
            <v>200000</v>
          </cell>
        </row>
      </sheetData>
      <sheetData sheetId="8" refreshError="1">
        <row r="2">
          <cell r="B2">
            <v>0.15</v>
          </cell>
        </row>
      </sheetData>
      <sheetData sheetId="9" refreshError="1"/>
      <sheetData sheetId="10"/>
      <sheetData sheetId="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물가대비표"/>
      <sheetName val="일위목록"/>
      <sheetName val="요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날개벽유동집계표"/>
      <sheetName val="유입방지턱수량"/>
      <sheetName val="유입방지턱표지"/>
      <sheetName val="유입방지턱단위수량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공(IC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배수관로집계"/>
      <sheetName val="배수관로수량현황"/>
      <sheetName val="배수관로수량집계"/>
      <sheetName val="배수관로수량집계L-8,9,11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원가계산서(년도별)"/>
      <sheetName val="집계표(도급)"/>
      <sheetName val="내역서(도급)"/>
      <sheetName val="6월호"/>
      <sheetName val="증감총괄"/>
      <sheetName val="내역"/>
      <sheetName val="잡비"/>
      <sheetName val="증감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일위대가(가설)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CB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DATE"/>
      <sheetName val="간지"/>
      <sheetName val="파형강판 총수량집계표"/>
      <sheetName val="통로"/>
      <sheetName val="철근수량 집계표"/>
      <sheetName val=""/>
      <sheetName val="전신환매도율"/>
      <sheetName val="45,46"/>
      <sheetName val="BOQ"/>
      <sheetName val="교각1"/>
      <sheetName val="A LINE"/>
      <sheetName val="Baby일위대가"/>
      <sheetName val="내역서"/>
      <sheetName val="을지"/>
      <sheetName val="터파기및재료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역T형옹벽(3.0)"/>
      <sheetName val="수량-가로등"/>
      <sheetName val="일위대가"/>
      <sheetName val="철거산출근거"/>
      <sheetName val="정화조동내역"/>
      <sheetName val="총괄갑 "/>
      <sheetName val="만수배관단가"/>
      <sheetName val="FRP배관단가(만수)"/>
      <sheetName val="철근계"/>
      <sheetName val="7.PILE  (돌출)"/>
      <sheetName val="견적서"/>
      <sheetName val="단면가정"/>
      <sheetName val="원형1호맨홀토공수량"/>
      <sheetName val="99총공사내역서"/>
      <sheetName val="노임단가"/>
      <sheetName val="BOQ(전체)"/>
      <sheetName val="2"/>
      <sheetName val="96보완계획7.12"/>
      <sheetName val="준검 내역서"/>
      <sheetName val="교대(A1)"/>
      <sheetName val="하도금액분계"/>
      <sheetName val="일반공사"/>
      <sheetName val="포장공"/>
      <sheetName val="인사자료총집계"/>
      <sheetName val="물가시세"/>
      <sheetName val="금액내역서"/>
      <sheetName val="1+214(수로)"/>
      <sheetName val="1+185(통로)"/>
      <sheetName val="구체,날개,보강철근수량"/>
      <sheetName val="난간및차수벽철근량"/>
      <sheetName val="접속저판"/>
      <sheetName val="BID"/>
      <sheetName val="토공(우물통,기타) "/>
      <sheetName val="기초단가"/>
      <sheetName val="연결관암거"/>
      <sheetName val="2000년1차"/>
      <sheetName val="MAIN_TABLE"/>
      <sheetName val="골재산출"/>
      <sheetName val="Macro1"/>
      <sheetName val="토목"/>
      <sheetName val="단가산출"/>
      <sheetName val="내역(설계)"/>
      <sheetName val="TOTAL_BOQ"/>
      <sheetName val="직노"/>
      <sheetName val="수량산출"/>
      <sheetName val="실행철강하도"/>
      <sheetName val="일위대가표"/>
      <sheetName val="70%"/>
      <sheetName val="기본자료"/>
      <sheetName val="집1"/>
      <sheetName val="중기일위대가"/>
      <sheetName val="건축공사실행"/>
      <sheetName val="#REF"/>
      <sheetName val="데리네이타현황"/>
      <sheetName val="도급내역"/>
      <sheetName val="날개벽(시점좌측)"/>
      <sheetName val="공사개요"/>
      <sheetName val="저"/>
      <sheetName val="보차도경계석"/>
      <sheetName val="INPUT"/>
      <sheetName val="우배수"/>
      <sheetName val="U-TYPE(1)"/>
      <sheetName val="1차설계변경내역"/>
      <sheetName val="개비온집계"/>
      <sheetName val="개비온 단위"/>
      <sheetName val="7기초"/>
      <sheetName val="차액보증"/>
      <sheetName val="단가산출서"/>
      <sheetName val="E총"/>
      <sheetName val="가도공"/>
      <sheetName val="단가 "/>
      <sheetName val="노임"/>
      <sheetName val="말뚝지지력산정"/>
      <sheetName val="부대내역"/>
      <sheetName val="관급"/>
      <sheetName val="표층포설및다짐"/>
      <sheetName val="1차증가원가계산"/>
      <sheetName val="J直材4"/>
      <sheetName val="덕전리"/>
      <sheetName val="주beam"/>
      <sheetName val="DATA2000"/>
      <sheetName val="자재단가"/>
      <sheetName val="수량산출서"/>
      <sheetName val="(A)내역서"/>
      <sheetName val="5.공종별예산내역서"/>
      <sheetName val="도급-집계"/>
      <sheetName val="가로등내역서"/>
      <sheetName val="소비자가"/>
      <sheetName val="품셈TABLE"/>
      <sheetName val="COPING"/>
      <sheetName val="구조물공"/>
      <sheetName val="배수공"/>
      <sheetName val="부대공"/>
      <sheetName val="토공"/>
      <sheetName val="단가조사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노무비"/>
      <sheetName val="6PILE  (돌출)"/>
      <sheetName val="보도포장산출"/>
      <sheetName val="현금"/>
      <sheetName val="총괄내역서"/>
      <sheetName val="기본사항"/>
      <sheetName val="데이타"/>
      <sheetName val="식재인부"/>
      <sheetName val="8.PILE  (돌출)"/>
      <sheetName val="guard(mac)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슬래브(유곡)"/>
      <sheetName val="국도접속 차도부수량"/>
      <sheetName val="남양시작동자105노65기1.3화1.2"/>
      <sheetName val="단가"/>
      <sheetName val="내역(2000년)"/>
      <sheetName val="일위대가목록"/>
      <sheetName val="유림골조"/>
      <sheetName val="제경비"/>
      <sheetName val="맨홀"/>
      <sheetName val="일반전기"/>
      <sheetName val="97 사업추정(WEKI)"/>
      <sheetName val="기초일위"/>
      <sheetName val="OPGW기별"/>
      <sheetName val="VXXXXX"/>
      <sheetName val="매매"/>
      <sheetName val="내역(원안-대안)"/>
      <sheetName val="200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ABUT수량-A1"/>
      <sheetName val="FRP산출근거"/>
      <sheetName val="설직재-1"/>
      <sheetName val="접도구역경계표주현황"/>
      <sheetName val="현장"/>
      <sheetName val="기타#9"/>
      <sheetName val="포장수량산출"/>
      <sheetName val="토공총괄집계표"/>
      <sheetName val="제목(수량)"/>
      <sheetName val="수량총괄집계"/>
      <sheetName val="1호맨홀토공"/>
      <sheetName val="지수"/>
      <sheetName val="관급자재"/>
      <sheetName val="9GNG운반"/>
      <sheetName val="진주방향"/>
      <sheetName val="마산방향"/>
      <sheetName val="마산방향철근집계"/>
      <sheetName val="단가목록"/>
      <sheetName val="4)유동표"/>
      <sheetName val="토공사(흙막이)"/>
      <sheetName val="노면표시수량집계"/>
      <sheetName val="노면표지 수량"/>
      <sheetName val="한전인입공사비(1공구)"/>
      <sheetName val="한전공사비(대전-당진)"/>
      <sheetName val="기초입력 DATA"/>
      <sheetName val="49-119"/>
      <sheetName val="전신"/>
      <sheetName val="산출서"/>
      <sheetName val="용산1(해보)"/>
      <sheetName val="재정비직인"/>
      <sheetName val="재정비내역"/>
      <sheetName val="지적고시내역"/>
      <sheetName val="DANGA"/>
      <sheetName val="수자재단위당"/>
      <sheetName val="공비대비"/>
      <sheetName val="Sheet1 (2)"/>
      <sheetName val="부대시설"/>
      <sheetName val="Apt내역"/>
      <sheetName val="내역서전체"/>
      <sheetName val="위치조서"/>
      <sheetName val="변수값"/>
      <sheetName val="중기상차"/>
      <sheetName val="AS복구"/>
      <sheetName val="중기터파기"/>
      <sheetName val="J형측구단위수량"/>
      <sheetName val="N賃率-職"/>
      <sheetName val="(포장)BOQ-실적공사"/>
      <sheetName val="당진1,2호기전선관설치및접지4차공사내역서-을지"/>
      <sheetName val="총괄표"/>
      <sheetName val="6호기"/>
      <sheetName val="절취및터파기"/>
      <sheetName val="표지 (2)"/>
      <sheetName val="내역서(삼호)"/>
      <sheetName val="시점교대"/>
      <sheetName val="일위대가목차"/>
      <sheetName val="DATA98"/>
      <sheetName val="주형"/>
      <sheetName val="산출근거"/>
      <sheetName val="참고자료"/>
      <sheetName val="참고사항"/>
      <sheetName val="노무비단가"/>
      <sheetName val="WEIGHT LIST"/>
      <sheetName val="일위목록"/>
      <sheetName val="요율"/>
      <sheetName val="Sheet15"/>
      <sheetName val="구조     ."/>
      <sheetName val="1.설계조건"/>
      <sheetName val="2공구산출내역"/>
      <sheetName val="내역을"/>
      <sheetName val="연결임시"/>
      <sheetName val="고정보수량집계"/>
      <sheetName val="9902"/>
      <sheetName val="3.하중산정4.양수압5.지지력"/>
      <sheetName val="기기리스트"/>
      <sheetName val="총차분(토목)"/>
      <sheetName val="단위중량"/>
      <sheetName val="횡배수관"/>
      <sheetName val="횡배수관집현황(2공구)"/>
      <sheetName val="자재 집계표"/>
      <sheetName val="투찰"/>
      <sheetName val="수안보-MBR1"/>
      <sheetName val="쌍송교"/>
      <sheetName val="우수받이재료집계표"/>
      <sheetName val="원가계산서"/>
      <sheetName val="급수"/>
      <sheetName val="(집계) 노면표시"/>
      <sheetName val="주요량(96)"/>
      <sheetName val="내역서(사업소)"/>
      <sheetName val="TIE-IN"/>
      <sheetName val="교각토공"/>
      <sheetName val="본체"/>
      <sheetName val="안정검토"/>
      <sheetName val="개요"/>
      <sheetName val="암거날개벽재료집계"/>
      <sheetName val="단위수량산출"/>
      <sheetName val="1,2,3,4,5단위수량"/>
      <sheetName val="적용건축"/>
      <sheetName val="지수산정"/>
      <sheetName val="하부철근수량"/>
      <sheetName val="수량집계"/>
      <sheetName val="잡비계산"/>
      <sheetName val="DATA 입력부"/>
      <sheetName val="기둥(원형)"/>
      <sheetName val="기초공"/>
      <sheetName val="깨기수량"/>
      <sheetName val="소업1교"/>
      <sheetName val="공비현2"/>
      <sheetName val="설계예산서"/>
      <sheetName val="장비단가표"/>
      <sheetName val="본선집계표"/>
      <sheetName val="상부공"/>
      <sheetName val="수량집계표(舊)"/>
      <sheetName val="단가산출(총괄)"/>
      <sheetName val="일위총괄"/>
      <sheetName val="역T형교대(직접기초)"/>
      <sheetName val="건축내역"/>
      <sheetName val="000000"/>
      <sheetName val="사다리"/>
      <sheetName val="가설공사비"/>
      <sheetName val="PSCbeam설계"/>
      <sheetName val="내역표지"/>
      <sheetName val="입찰안"/>
      <sheetName val="도근좌표"/>
      <sheetName val="퇴직금(울산천상)"/>
      <sheetName val="단가표"/>
      <sheetName val="DATA"/>
      <sheetName val="건물"/>
      <sheetName val="토공총"/>
      <sheetName val="5지진시"/>
      <sheetName val="날개벽수량표"/>
      <sheetName val="순성토"/>
      <sheetName val="상 부"/>
      <sheetName val="1__설계조건_2_단면가정_3__하중계산"/>
      <sheetName val="DATA_입력란"/>
      <sheetName val="코드표"/>
      <sheetName val="깨기"/>
      <sheetName val="변화치수"/>
      <sheetName val="인건비 "/>
      <sheetName val="일용노임단가"/>
      <sheetName val="1TL종점(1)"/>
      <sheetName val="기계경비(시간당)"/>
      <sheetName val="램머"/>
      <sheetName val="앨범표지"/>
      <sheetName val="양지교"/>
      <sheetName val="조경시설물"/>
      <sheetName val="내역서적용수량"/>
      <sheetName val="이토변실(A3-LINE)"/>
      <sheetName val="1.일반수량산출단면"/>
      <sheetName val="청천내"/>
      <sheetName val="4.주beam"/>
      <sheetName val="설계서을"/>
      <sheetName val="집수정(600-700)"/>
      <sheetName val="환경기계공정표 (3)"/>
      <sheetName val="기본단가표"/>
      <sheetName val="산근(1)"/>
      <sheetName val="맨홀토공"/>
      <sheetName val="단가산출서총괄"/>
      <sheetName val="특수기호강도거푸집"/>
      <sheetName val="종배수관면벽신"/>
      <sheetName val="종배수관(신)"/>
      <sheetName val="토 적 표"/>
      <sheetName val="마감"/>
      <sheetName val="EACT10"/>
      <sheetName val="고창방향"/>
      <sheetName val="98지급계획"/>
      <sheetName val="도급"/>
      <sheetName val="시설물기초"/>
      <sheetName val="흄ꔀ수량집계"/>
      <sheetName val="흄관수睽꛲"/>
      <sheetName val="갱문및옹벽집계"/>
      <sheetName val="조명율표"/>
      <sheetName val="SORCE1"/>
      <sheetName val="천안IP공장자100노100물량110할증"/>
      <sheetName val="가로등위치"/>
      <sheetName val="Mc1"/>
      <sheetName val="스톱로그내역"/>
      <sheetName val="98NS-N"/>
      <sheetName val="토적표(1)"/>
      <sheetName val="YM-IL1"/>
      <sheetName val="맨홀_공사비"/>
      <sheetName val="설계기준"/>
      <sheetName val="Source"/>
      <sheetName val="Preface"/>
      <sheetName val="Total"/>
      <sheetName val="투찰금액"/>
      <sheetName val="공조기(삭제)"/>
      <sheetName val="동해title"/>
      <sheetName val="수량3"/>
      <sheetName val="고분전시관"/>
      <sheetName val="설계서식"/>
      <sheetName val="2호맨홀공제수량"/>
      <sheetName val="공사비_NDE"/>
      <sheetName val="L_RPTB~1"/>
      <sheetName val="JUCKEYK"/>
      <sheetName val="유역면적"/>
      <sheetName val="단면 (2)"/>
      <sheetName val="ilch"/>
      <sheetName val="횡배수관설치현황"/>
      <sheetName val="총괄갑_"/>
      <sheetName val="역T형옹벽(3_0)"/>
      <sheetName val="96보완계획7_12"/>
      <sheetName val="준검_내역서"/>
      <sheetName val="A_LINE"/>
      <sheetName val="1. 설계조건 2.단면가정 3. 하중계산"/>
      <sheetName val="DATA 입력란"/>
      <sheetName val="마감산출(다1)"/>
      <sheetName val="을"/>
      <sheetName val="식재"/>
      <sheetName val="시설물"/>
      <sheetName val="식재출력용"/>
      <sheetName val="유지관리"/>
      <sheetName val="호표"/>
      <sheetName val="배수공시멘트 및 골재량산출"/>
      <sheetName val="Macro3"/>
      <sheetName val="Macro2"/>
      <sheetName val="대로근거"/>
      <sheetName val="토공사"/>
      <sheetName val="설비"/>
      <sheetName val="4차월말"/>
      <sheetName val="기초자료입력"/>
      <sheetName val="관접합및부설"/>
      <sheetName val=" 냉각수펌프"/>
      <sheetName val="공조기휀"/>
      <sheetName val="평형공사비"/>
      <sheetName val="취수탑"/>
      <sheetName val="초기화면"/>
      <sheetName val="농로수량집계"/>
      <sheetName val="농로토공집계"/>
      <sheetName val="웅진교-S2"/>
      <sheetName val="기초자료"/>
      <sheetName val="설비내역"/>
      <sheetName val="본공사"/>
      <sheetName val="간선계산"/>
      <sheetName val="정부노임단가"/>
      <sheetName val="토공집계"/>
      <sheetName val="XL4Poppy"/>
      <sheetName val="발주설계서(당초)"/>
      <sheetName val="횡 연장"/>
      <sheetName val="자료"/>
      <sheetName val="정렬"/>
      <sheetName val="피벗테이블데이터분석"/>
      <sheetName val="적용단위길이"/>
      <sheetName val="공토공단위당"/>
      <sheetName val="총괄"/>
      <sheetName val="단가비교표"/>
      <sheetName val="예산서"/>
      <sheetName val="설계조건 및 단면가정"/>
      <sheetName val="부재치수입력"/>
      <sheetName val="안양1공구_건축"/>
      <sheetName val="50201련박스"/>
      <sheetName val="기계설비표선정수장"/>
      <sheetName val="증감대비"/>
      <sheetName val="기중"/>
      <sheetName val="일위2"/>
      <sheetName val="7_PILE__(돌출)"/>
      <sheetName val="5_공종별예산내역서"/>
      <sheetName val="95MAKER"/>
      <sheetName val="원가계산서 "/>
      <sheetName val="파형강관및곡선부보강및날개벽"/>
      <sheetName val="재료비 (2)"/>
      <sheetName val="C1ㅇ"/>
      <sheetName val="도로정위치부표"/>
      <sheetName val="도로조사부표"/>
      <sheetName val="출력은 금물"/>
      <sheetName val="철근량"/>
      <sheetName val="바닥판"/>
      <sheetName val="입력DATA"/>
      <sheetName val="결과조달"/>
      <sheetName val="경상비"/>
      <sheetName val="공사비예산서(토목분)"/>
      <sheetName val="전체도급"/>
      <sheetName val="CODE"/>
      <sheetName val="전기일위대가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수목표준대가"/>
      <sheetName val="토량1-1"/>
      <sheetName val="도급금액"/>
      <sheetName val="재노경"/>
      <sheetName val="전선 및 전선관"/>
      <sheetName val="단위단가"/>
      <sheetName val="적현로"/>
      <sheetName val="설계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02자재"/>
      <sheetName val="단가 및 재료비"/>
      <sheetName val="중기사용료산출근거"/>
      <sheetName val="현장식당(1)"/>
      <sheetName val="대치판정"/>
      <sheetName val="설계조건"/>
      <sheetName val="경율산정"/>
      <sheetName val="조도계산서 (도서)"/>
      <sheetName val="신공항A-9(원가수정)"/>
      <sheetName val="DAN"/>
      <sheetName val="백호우계수"/>
      <sheetName val="환산"/>
      <sheetName val="손익차9월2"/>
      <sheetName val="비탈면보호공수량산출"/>
      <sheetName val="흥양2교토공집계표"/>
      <sheetName val="날개수량1.5"/>
      <sheetName val="97_사업추정(WEKI)"/>
      <sheetName val="패널"/>
      <sheetName val="리스(CIF)산출"/>
      <sheetName val="콘_재료분리(1)"/>
      <sheetName val="우각부보강"/>
      <sheetName val="우수"/>
      <sheetName val="06 일위대가목록"/>
      <sheetName val="토사(PE)"/>
      <sheetName val="지장물C"/>
      <sheetName val="특판제외"/>
      <sheetName val="▣횡배수수량산출참고"/>
      <sheetName val="설계내역서"/>
      <sheetName val="3.하중산정4.지지력"/>
      <sheetName val="맨홀수량산출"/>
      <sheetName val="NO.3.PTA PLANT SD COST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대포2교접속"/>
      <sheetName val="천방교접속"/>
      <sheetName val="중로근거"/>
      <sheetName val="집수정단위수량 "/>
      <sheetName val="2.재료비"/>
      <sheetName val="중기가격"/>
      <sheetName val="조명시설"/>
      <sheetName val="두앙"/>
      <sheetName val="통합"/>
      <sheetName val="DATA_BAC_"/>
      <sheetName val="날개벽(TYPE1)"/>
      <sheetName val="자재목록"/>
      <sheetName val="공내역"/>
      <sheetName val="산출내역(하도)"/>
      <sheetName val="출입구총집계"/>
      <sheetName val="평균높이산출근거"/>
      <sheetName val="중기사용료"/>
      <sheetName val="적용노임"/>
      <sheetName val="일반자재"/>
      <sheetName val="단중표"/>
      <sheetName val="수목데이타 "/>
      <sheetName val="내역서(기계)"/>
      <sheetName val="전력구구조물산근"/>
      <sheetName val="감리원배치기준"/>
      <sheetName val="FOB발"/>
      <sheetName val="기술조건"/>
      <sheetName val="unitpric"/>
      <sheetName val="지점별강우량"/>
      <sheetName val="Sheet17"/>
      <sheetName val="기자재비"/>
      <sheetName val="변압기 및 발전기 용량"/>
      <sheetName val="COA-17"/>
      <sheetName val="C-18"/>
      <sheetName val="7_PILE__ԯ_x0000_缀_x0000_"/>
      <sheetName val="7_PILE__頀⮿︀䛕"/>
      <sheetName val="가도뻸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상수도토공집계표"/>
      <sheetName val="(4)소요정착장검토"/>
      <sheetName val="중분대수량산출"/>
      <sheetName val="SG"/>
      <sheetName val="전기설계변경"/>
      <sheetName val="변경내역"/>
      <sheetName val="평교-내역"/>
      <sheetName val="99년신청"/>
      <sheetName val="건축수량산출"/>
      <sheetName val="내역서(전체)"/>
      <sheetName val="예가내역서"/>
      <sheetName val="지급자재"/>
      <sheetName val="기간등록"/>
      <sheetName val="경비2내역"/>
      <sheetName val="4.2.1 마루높이 검토"/>
      <sheetName val="토공A"/>
      <sheetName val="wall"/>
      <sheetName val="unit 4"/>
      <sheetName val="상부집계표"/>
      <sheetName val="WORK"/>
      <sheetName val="제잡비계산"/>
      <sheetName val="대비"/>
      <sheetName val="내역1"/>
      <sheetName val="토목주소"/>
      <sheetName val="Back"/>
      <sheetName val="원심력수로관"/>
      <sheetName val="매탄-오"/>
      <sheetName val="매탄-합"/>
      <sheetName val="매산"/>
      <sheetName val="송죽c"/>
      <sheetName val="송죽"/>
      <sheetName val="ESC(K치)"/>
      <sheetName val="증감내역서"/>
      <sheetName val="전등설비"/>
      <sheetName val="기본단가"/>
      <sheetName val="인건비단가"/>
      <sheetName val="단가표 (2)"/>
      <sheetName val="8설7발"/>
      <sheetName val="표  지"/>
      <sheetName val="도로구조공사비"/>
      <sheetName val="도로토공공사비"/>
      <sheetName val="여수토공사비"/>
      <sheetName val="계산조건"/>
      <sheetName val="BQ"/>
      <sheetName val="포장직선구간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우수공"/>
      <sheetName val="교대(A1-A2)"/>
      <sheetName val="집수정단위수량600 "/>
      <sheetName val="주차구획선수량"/>
      <sheetName val="월말"/>
      <sheetName val="변수"/>
      <sheetName val="강전사 (2)"/>
      <sheetName val="CON'C"/>
      <sheetName val="C-C(output)"/>
      <sheetName val="SLAB&quot;1&quot;"/>
      <sheetName val="상-교대(A1-A2)"/>
      <sheetName val="SALE"/>
      <sheetName val="7_PILE__䈀ᅪ԰_x0000_"/>
      <sheetName val="7_PILE__︀ᇕ԰_x0000_"/>
      <sheetName val="원가"/>
      <sheetName val="토공분배표"/>
      <sheetName val="1.설계기준"/>
      <sheetName val="근무계획표 (전체)"/>
      <sheetName val="직재"/>
      <sheetName val="교대토공시점"/>
      <sheetName val="배수장토목공사비"/>
      <sheetName val="평가데이터"/>
      <sheetName val="MOTOR"/>
      <sheetName val="교대일반수량"/>
      <sheetName val="구조물"/>
      <sheetName val="파일의이용"/>
      <sheetName val="제1차변경도급"/>
      <sheetName val="단가조사서"/>
      <sheetName val="2. 공원조도"/>
      <sheetName val="SULKEA"/>
      <sheetName val="터널조도"/>
      <sheetName val="갑지(추정)"/>
      <sheetName val="전차선로 물량표"/>
      <sheetName val="한강운반비"/>
      <sheetName val="공통(20-91)"/>
      <sheetName val="실행내역서을지"/>
      <sheetName val="단가일람"/>
      <sheetName val="조경일람"/>
      <sheetName val="물가자료"/>
      <sheetName val="간지양식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접도구역경계표주_x0005__x0000_"/>
      <sheetName val="장비집계"/>
      <sheetName val="ITEM"/>
      <sheetName val="로우프"/>
      <sheetName val="나.다.라.마.바.피복재 산정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삭제금지단가"/>
      <sheetName val="6공구(당초)"/>
      <sheetName val="지급자재缀ᨪ԰_x0000_缀"/>
      <sheetName val="Ⅱ실행비목"/>
      <sheetName val="구체집계2@︀ᇕ԰_x0000_缀_x0000__x0000_"/>
      <sheetName val="지급자재ᰀ፜搀፜"/>
      <sheetName val="원가계산서(1공구)-헾⿆"/>
      <sheetName val="인입관수량총괄"/>
      <sheetName val="단砀⫵"/>
      <sheetName val=" 상부공통집계(총괄)"/>
      <sheetName val="원가계산서(1공구)-蒈+"/>
      <sheetName val="구체3_5x3_5-8-1ׂ"/>
      <sheetName val="요_x0005_"/>
      <sheetName val="경산"/>
      <sheetName val="부대tu"/>
      <sheetName val="현ᰀ"/>
      <sheetName val="FRP산출근橂"/>
      <sheetName val="건축기성"/>
      <sheetName val="일위대橂⿭_x0005_"/>
      <sheetName val="TYPE1"/>
      <sheetName val="아파트건축"/>
      <sheetName val="현대물량"/>
      <sheetName val="단가(1)"/>
      <sheetName val="표지-내역서壒〚_x0005__x0000_"/>
      <sheetName val="201동 산출근거"/>
      <sheetName val="구조물공1"/>
      <sheetName val="배수및구조물공1"/>
      <sheetName val="단﹃ᇕ"/>
      <sheetName val="임시전기공사설계서"/>
      <sheetName val="수입"/>
      <sheetName val="길어깨(현황)"/>
      <sheetName val="산출"/>
      <sheetName val="24분기"/>
      <sheetName val="안산기계장치"/>
      <sheetName val="과"/>
      <sheetName val="투吐"/>
      <sheetName val="자재단가 (2)"/>
      <sheetName val="투헾"/>
      <sheetName val="토공정보"/>
      <sheetName val="9811"/>
      <sheetName val="부표총괄"/>
      <sheetName val="9509"/>
      <sheetName val="PipWT"/>
      <sheetName val="사업부배부A"/>
      <sheetName val="산근"/>
      <sheetName val="CANOPY"/>
      <sheetName val="하수급견적대비"/>
      <sheetName val="투澘"/>
      <sheetName val="일위대가 집계표"/>
      <sheetName val="투_x0010_"/>
      <sheetName val="투䴨"/>
      <sheetName val="투䡲"/>
      <sheetName val="맨홀수량"/>
      <sheetName val="내역5"/>
      <sheetName val="골조시행"/>
      <sheetName val="ELECTRIC"/>
      <sheetName val="구조물견적서"/>
      <sheetName val="맨홀(2~4)"/>
      <sheetName val="상선"/>
      <sheetName val="계정"/>
      <sheetName val="3BL공동구 수량"/>
      <sheetName val="별표 "/>
      <sheetName val="분양금할인"/>
      <sheetName val="마감산출"/>
      <sheetName val="업체별기성내역"/>
      <sheetName val="난간,앙카"/>
      <sheetName val="시점부수량산출서"/>
      <sheetName val="기둥설계(no)"/>
      <sheetName val="기초판설계(교축직각)"/>
      <sheetName val="용소리교"/>
      <sheetName val="5흙막이"/>
      <sheetName val="정산서 "/>
      <sheetName val="SLAB"/>
      <sheetName val="찍기"/>
      <sheetName val="대,유,램"/>
      <sheetName val="G.R300경비"/>
      <sheetName val="투䱨"/>
      <sheetName val="투㟨"/>
      <sheetName val="자재수량"/>
      <sheetName val="Sheet1_(2)"/>
      <sheetName val="구체2_0x︀ᇕ԰_x0000_缀_x0000__x0000__x0000_"/>
      <sheetName val="중기손료"/>
      <sheetName val="접도구역경계표주齘_x0013_"/>
      <sheetName val="접도구역경계표주挔_x0012_"/>
      <sheetName val="접도구역경계표주窨_x0013_"/>
      <sheetName val="접도구역경계표주竈_x0013_"/>
      <sheetName val="접도구역경계표주傠_x0013_"/>
      <sheetName val="접도구역경계표주畠_x0013_"/>
      <sheetName val="접도구역경계표주僀_x0013_"/>
      <sheetName val="접도구역경계표주헾】"/>
      <sheetName val="일위怀፵"/>
      <sheetName val="접도구역경계표주贸_x0013_"/>
      <sheetName val="화설내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구체3_0x2_0(ﻇᇕ԰_x0000_"/>
      <sheetName val="구체3_5x3_5-8-1㔀"/>
      <sheetName val="구체3_0x2_0(㗇቎԰_x0000_"/>
      <sheetName val="구체3_0x2_0(㔀቎԰_x0000_"/>
      <sheetName val="투洬"/>
      <sheetName val="구체집계4_5x4丵〒_x0005__x0000__x0000__x0000_"/>
      <sheetName val="접도구역경계표주丵〒"/>
      <sheetName val="구체집계3_0x2尜_x0013_層_x0013_闰〒_x0005_"/>
      <sheetName val="단면설계"/>
      <sheetName val="구체집계4_5x4_5丵〒_x0005__x0000_"/>
      <sheetName val="현장경비"/>
      <sheetName val="구체집계3_0x2壸5丵⿋_x0005__x0000_"/>
      <sheetName val="구체집계3_0x2喐6嗜6丵⿄_x0005_"/>
      <sheetName val="구체집계4_5x4_5헾】_x0005__x0000_"/>
      <sheetName val="구체3_0x2_0(Ⰰ⡛琀⡛"/>
      <sheetName val="돈암사업"/>
      <sheetName val="시점교︀"/>
      <sheetName val="구체3_5x3_5-8-1 "/>
      <sheetName val="구체3_0x2_0( ⱗ氀ⱗ"/>
      <sheetName val="구체3_0x2_0(䈀ᅪ԰_x0000_"/>
      <sheetName val="초"/>
      <sheetName val="woo(mac)"/>
      <sheetName val="공통가설공사"/>
      <sheetName val="가설건물"/>
      <sheetName val="인수공규격"/>
      <sheetName val="위치조렀"/>
      <sheetName val="위치조怀"/>
      <sheetName val="위치조ࠀ"/>
      <sheetName val="토공산근"/>
      <sheetName val="토목내역서"/>
      <sheetName val="토적표"/>
      <sheetName val="6.교좌면보강"/>
      <sheetName val="96노임기준"/>
      <sheetName val="매출"/>
      <sheetName val="0506생활권구적"/>
      <sheetName val="총수량집계표"/>
      <sheetName val="소야공정계획표"/>
      <sheetName val="1,2공구원가계산서"/>
      <sheetName val="1공구산출내역서"/>
      <sheetName val="공사비집계"/>
      <sheetName val="NYS"/>
      <sheetName val="구체집계2@栀ᚃ가ᚃ︀崙ԯ"/>
      <sheetName val="내역서(삼礊め"/>
      <sheetName val="국내조달(통합-1)"/>
      <sheetName val="토량산출서"/>
      <sheetName val="마스터원본"/>
      <sheetName val="교통처리우회도로"/>
      <sheetName val="총괄수량집계표"/>
      <sheetName val="단  가  대  비  표"/>
      <sheetName val="일  위  대  가  목  록"/>
      <sheetName val="도기류"/>
      <sheetName val="노임이"/>
      <sheetName val="구체집계2_0x2_0(7-렀቟԰"/>
      <sheetName val="문화재 시굴조사비(표지)"/>
      <sheetName val="기㔀቎԰"/>
      <sheetName val="재료집계"/>
      <sheetName val="Bid_Detail"/>
      <sheetName val="구체집계2_0x2䈀㉪ԯ_x0000_缀_x0000__x0000_"/>
      <sheetName val="3.7교축하중"/>
      <sheetName val="조명율_x0005_"/>
      <sheetName val="8.석축단위(H=1.5M)"/>
      <sheetName val="국도접속_차도부수량"/>
      <sheetName val="노임단가 (2)"/>
      <sheetName val="A_7"/>
      <sheetName val="견적"/>
      <sheetName val="교통대책내역"/>
      <sheetName val="교육종류"/>
      <sheetName val="투_x0000_"/>
      <sheetName val="세계수요종합OK"/>
      <sheetName val="포장공자재집계표"/>
      <sheetName val="접도구역경계표주橂】"/>
      <sheetName val="투暷"/>
      <sheetName val="배수문수량산출(3)"/>
      <sheetName val="맨홀조서"/>
      <sheetName val="단가대비표"/>
      <sheetName val="★도급내역"/>
      <sheetName val="기계설비"/>
      <sheetName val="공구"/>
      <sheetName val="3.바닥판설계"/>
      <sheetName val="예산총괄표"/>
      <sheetName val="업체별기성"/>
      <sheetName val="식재가격"/>
      <sheetName val="식재총괄"/>
      <sheetName val="약품공급2"/>
      <sheetName val="(4-2)열관류값-2"/>
      <sheetName val="工관리비율"/>
      <sheetName val="工완성공사율"/>
      <sheetName val="배수내역"/>
      <sheetName val="내역률노무비"/>
      <sheetName val="MixBed"/>
      <sheetName val="CondPol"/>
      <sheetName val="코드1(매출계정)"/>
      <sheetName val="코드2(원가계정)"/>
      <sheetName val="코드5(투자비계정)"/>
      <sheetName val="CONCRETE"/>
      <sheetName val="6჈_x0000_"/>
      <sheetName val="6狈譈"/>
      <sheetName val="6磈᎙"/>
      <sheetName val="6È_x0000_"/>
      <sheetName val="위치조"/>
      <sheetName val="특별교실"/>
      <sheetName val="경영혁신본부"/>
      <sheetName val="고양시"/>
      <sheetName val="경영계획1월"/>
      <sheetName val="일반수량총괄집계"/>
      <sheetName val="토목내역서 (도급단가)"/>
      <sheetName val="구체3_5x3_5-8-1退"/>
      <sheetName val="자료입력"/>
      <sheetName val="전睮"/>
      <sheetName val="위치조_x0001_"/>
      <sheetName val="1000 DB구축 부표"/>
      <sheetName val="투㚈"/>
      <sheetName val="변경원가서갑"/>
      <sheetName val="도급자재"/>
      <sheetName val="대전-교대(A1-A2)"/>
      <sheetName val="일0_x0000_䠀"/>
      <sheetName val="일0_x0000_ "/>
      <sheetName val="6_x0005__x000a_"/>
      <sheetName val="암거단위-1련"/>
      <sheetName val="부속동"/>
      <sheetName val="APT"/>
      <sheetName val="인부노임"/>
      <sheetName val="토공수량산출"/>
      <sheetName val="토적계산서"/>
      <sheetName val="공량산출서"/>
      <sheetName val="공사예산하조서(O.K)"/>
      <sheetName val="공통가설"/>
      <sheetName val="원가계산서 (변경계약) (3)"/>
      <sheetName val="이름표지정"/>
      <sheetName val="LOPCALC"/>
      <sheetName val="값"/>
      <sheetName val="배수관"/>
      <sheetName val="접도구역경계표주헾⽄"/>
      <sheetName val="변경현황"/>
      <sheetName val="접도구역경계표주鱨_x0013_"/>
      <sheetName val="접도구역경계표주風_x001a_"/>
      <sheetName val="접도구역경계표주헾⾦"/>
      <sheetName val="설계개요"/>
      <sheetName val="접도구역경계표주鹘%"/>
      <sheetName val="구체집계2_0x2_0(7-1렀቟"/>
      <sheetName val="설계서(본관)"/>
      <sheetName val="구체3_0x2_0(퀀቙ᰀቚ"/>
      <sheetName val="구체3_5x3_5-8-1ᰀ"/>
      <sheetName val="건축원가"/>
      <sheetName val="구체2_0x2_0(3-5_x0010_"/>
      <sheetName val="구체2_0x2_0(3-5_x0005_"/>
      <sheetName val="구체2_0x2_0(3-5헾"/>
      <sheetName val="구체2_0x2_0(3-5菸"/>
      <sheetName val="noyim"/>
      <sheetName val="1단계"/>
      <sheetName val="구체집계2_0x2_0(5-7ׇ"/>
      <sheetName val="개략"/>
      <sheetName val="참조자료"/>
      <sheetName val="구체집계2_0x2_0(5-7ԯ"/>
      <sheetName val="내역서 "/>
      <sheetName val="1~69"/>
      <sheetName val="약전닥트"/>
      <sheetName val="건축부하"/>
      <sheetName val="FA설치명세"/>
      <sheetName val="FD"/>
      <sheetName val="여과지동"/>
      <sheetName val="6ᣈᎍ"/>
      <sheetName val="6.자재단가"/>
      <sheetName val="1"/>
      <sheetName val="CODE1"/>
      <sheetName val="Sheet6"/>
      <sheetName val="별첨-기계경비 산출목록"/>
      <sheetName val="전기"/>
      <sheetName val="3.2산출근거(감독)"/>
      <sheetName val="Total 단위경유량집계"/>
      <sheetName val="수로암거"/>
      <sheetName val="내역서 제출"/>
      <sheetName val="단   산"/>
      <sheetName val="실    단"/>
      <sheetName val="단䈀ᅪ"/>
      <sheetName val="Proposal"/>
      <sheetName val="집수정단위수량"/>
      <sheetName val="주요자재단가"/>
      <sheetName val="문학간접"/>
      <sheetName val="간접"/>
      <sheetName val="개소별수량산출"/>
      <sheetName val="도장수량(하1)"/>
      <sheetName val="2000전체분"/>
      <sheetName val="수색정거장"/>
      <sheetName val="몰탈재료산출"/>
      <sheetName val="지우기"/>
      <sheetName val="박스암거2.5x2.0"/>
      <sheetName val="포장재료집계표"/>
      <sheetName val="포장면적산출"/>
      <sheetName val="포장수량집계"/>
      <sheetName val="보차도경계석수량"/>
      <sheetName val="BOX"/>
      <sheetName val="출력X"/>
      <sheetName val="위치조쀀"/>
      <sheetName val="2_12기존㔀ԯ_x0000_缀"/>
      <sheetName val="가CP"/>
      <sheetName val="원가 (2)"/>
      <sheetName val="판정1교토공"/>
      <sheetName val="I一般比"/>
      <sheetName val="설계예시"/>
      <sheetName val="AHU집계"/>
      <sheetName val="이름정의"/>
      <sheetName val="98비정기소모"/>
      <sheetName val="목재동바리"/>
      <sheetName val="일위대가(계측기설치)"/>
      <sheetName val="토목공사"/>
      <sheetName val="교대일반수량총괄집계표"/>
      <sheetName val="사당"/>
      <sheetName val="2공구餀ኘ԰_x0000_"/>
      <sheetName val="현장관리비"/>
      <sheetName val="도색집계"/>
      <sheetName val="EJ"/>
      <sheetName val="도급내역서"/>
      <sheetName val="해평견적"/>
      <sheetName val="시설일위"/>
      <sheetName val="조명일위"/>
      <sheetName val="주공 갑지"/>
      <sheetName val="노견단위수량"/>
      <sheetName val="수량집계표저ᡛ簀"/>
      <sheetName val="일위대가(_x0005__x0000_"/>
      <sheetName val="수량집계표渀빷ԯ"/>
      <sheetName val="담장산출"/>
      <sheetName val="산근터빈"/>
      <sheetName val="일반부표"/>
      <sheetName val="1련박스"/>
      <sheetName val="포장수량집계표"/>
      <sheetName val="교대시점"/>
      <sheetName val="수주추정"/>
      <sheetName val="AC포장수량"/>
      <sheetName val="횡배수관위치조서"/>
      <sheetName val="Sensitivity"/>
      <sheetName val="현장조사"/>
      <sheetName val="배열수식"/>
      <sheetName val="토공총괄헾⿷_x0005_"/>
      <sheetName val="맨1"/>
      <sheetName val="일반맨홀수량집계(A-7 LINE)"/>
      <sheetName val="연결관단위"/>
      <sheetName val="제2호단위수량"/>
      <sheetName val="물가"/>
      <sheetName val="기계변경"/>
      <sheetName val="3련 BOX"/>
      <sheetName val="RD제품개발투자비(매가)"/>
      <sheetName val="실행예산 명세표"/>
      <sheetName val="오동"/>
      <sheetName val="대조"/>
      <sheetName val="나한"/>
      <sheetName val="L_RPTA05_목록"/>
      <sheetName val="평형ԯ_x0000_缀"/>
      <sheetName val="포장자재집계표"/>
      <sheetName val="하부철근수저"/>
      <sheetName val="하부철근수砀"/>
      <sheetName val="일਀鵹ԯ"/>
      <sheetName val="하부철근수_x0000_"/>
      <sheetName val="결재(카메라)"/>
      <sheetName val="고정보爇譈0_x0000_"/>
      <sheetName val="고정보䠉ፓ　冂"/>
      <sheetName val="도로경계블럭연장조서"/>
      <sheetName val="구분자"/>
      <sheetName val="펌프장토공수량산출"/>
      <sheetName val="횡배수관수량"/>
      <sheetName val="공사비증(-)䈀४԰_x0000_"/>
      <sheetName val="강교(Sub)"/>
      <sheetName val="일반토공견적"/>
      <sheetName val="98수문일위"/>
      <sheetName val="기계경비"/>
      <sheetName val="신당동집계표"/>
      <sheetName val="단면별연장"/>
      <sheetName val="도급정산"/>
      <sheetName val="Shee__"/>
      <sheetName val="제-노임"/>
      <sheetName val="제직재"/>
      <sheetName val="연결관연장"/>
      <sheetName val="폐기물"/>
      <sheetName val="구체집계2_0x2_︀뗕ԯ_x0000_缀_x0000_"/>
      <sheetName val="일반_x0005__x0000_"/>
      <sheetName val="일반圠_x0018_"/>
      <sheetName val="화산경계"/>
      <sheetName val="Y-WORK"/>
      <sheetName val="6က_x0000_"/>
      <sheetName val="복주식단위수량"/>
      <sheetName val="기성고"/>
      <sheetName val="단위량당중기"/>
      <sheetName val="tggwan(mac)"/>
      <sheetName val="원가계산서(1栆ⅎ_x0000_⷇쐋ꍣ"/>
      <sheetName val="특수선일위대가"/>
      <sheetName val="공문(신)"/>
      <sheetName val="삼성동50"/>
      <sheetName val="예가표"/>
      <sheetName val="7⠀ᩗ"/>
      <sheetName val="사업수지"/>
      <sheetName val="부표(010427)"/>
      <sheetName val="FRP산출근ᛅ"/>
      <sheetName val="일위총괄표"/>
      <sheetName val="FRP산출근헾"/>
      <sheetName val="C_배수ԯ_x0000_"/>
      <sheetName val="C_배수︀ᇕ"/>
      <sheetName val="2축기둥해석"/>
      <sheetName val="단락전류-A"/>
      <sheetName val="5.세운W-A"/>
      <sheetName val="시설물일위"/>
      <sheetName val="일반0_x0000_"/>
      <sheetName val="일반䢬ፓ"/>
      <sheetName val="일반䣈ፓ"/>
      <sheetName val="일반ﻈᇕ"/>
      <sheetName val="일반ﺬᇕ"/>
      <sheetName val="일반︀ᇕ"/>
      <sheetName val="일반ቀ"/>
      <sheetName val="포장총괄집계표"/>
      <sheetName val="A4"/>
      <sheetName val="고유코드_설계"/>
      <sheetName val="외주비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다곡2교"/>
      <sheetName val="C_배䤊⾛_x0005_"/>
      <sheetName val="C_배哐.唜"/>
      <sheetName val="열린교실"/>
      <sheetName val="형틀공사"/>
      <sheetName val="건축설비"/>
      <sheetName val="검토"/>
      <sheetName val="종배수관"/>
      <sheetName val="편입용지조서"/>
      <sheetName val="대비표"/>
      <sheetName val="대호방조제 접속공"/>
      <sheetName val="GSTOTAL"/>
      <sheetName val="투㤸"/>
      <sheetName val="투㖈"/>
      <sheetName val="위치조 "/>
      <sheetName val="위치조ꀀ"/>
      <sheetName val="위치조"/>
      <sheetName val="위치조僅"/>
      <sheetName val="위치조退"/>
      <sheetName val="위치조뀀"/>
      <sheetName val="음성방향"/>
      <sheetName val="위치조쐀"/>
      <sheetName val="위치조䈀"/>
      <sheetName val="외국인산업연수생"/>
      <sheetName val="교통처리우회도㄁"/>
      <sheetName val="조명율丵"/>
      <sheetName val="조명율汐"/>
      <sheetName val="조명율橂"/>
      <sheetName val="조명율劀"/>
      <sheetName val="L40 B19.9"/>
      <sheetName val="규준틀"/>
      <sheetName val="설계명세"/>
      <sheetName val="위치조瀀"/>
      <sheetName val="구체2_0X2_0(0-3堀"/>
      <sheetName val="나"/>
      <sheetName val="가압장구체수량산출서"/>
      <sheetName val="세동별비상"/>
      <sheetName val="기초0_x0000__x0000__x0010_"/>
      <sheetName val="기초0_x0000_蠀q"/>
      <sheetName val="기초Á_x0000_怀ô"/>
      <sheetName val="일반㉚"/>
      <sheetName val="일반_x0000__x0000_"/>
      <sheetName val="제잡비집계"/>
      <sheetName val="PLP"/>
      <sheetName val="물가시세표"/>
      <sheetName val="6PILE__(돌출)"/>
      <sheetName val="남양시작동자105노65기1_3화1_2"/>
      <sheetName val="측구공수량집계"/>
      <sheetName val="석축설면"/>
      <sheetName val="TTL"/>
      <sheetName val="출금실적"/>
      <sheetName val="품셈"/>
      <sheetName val="위치조_x0000_"/>
      <sheetName val="위치조⣇"/>
      <sheetName val="3.하중계산"/>
      <sheetName val="Library"/>
      <sheetName val="Checklist"/>
      <sheetName val="WORK-VOL"/>
      <sheetName val="Condition"/>
      <sheetName val="DESIGN(77C-102A)-2"/>
      <sheetName val="말뚝기초(안정검토)-외측"/>
      <sheetName val="기본(98)"/>
      <sheetName val="배수공 주요자재 집계표"/>
      <sheetName val="일缀뼪ԯ"/>
      <sheetName val="일ԯ_x0000_缀"/>
      <sheetName val="일　⹹缀"/>
      <sheetName val="구체"/>
      <sheetName val="좌측날개벽"/>
      <sheetName val="우측날개벽"/>
      <sheetName val="단가_x0005__x0000_"/>
      <sheetName val="공종단가"/>
      <sheetName val="간지 (0)"/>
      <sheetName val="횡배수관집현喠.嗬.颙⽲"/>
      <sheetName val="슬래브"/>
      <sheetName val="전_x0000_"/>
      <sheetName val="3지구단위"/>
      <sheetName val="︀ᇕ"/>
      <sheetName val="수목데이타"/>
      <sheetName val="입력변수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설계명세서"/>
      <sheetName val="21301동"/>
      <sheetName val="콘크리트채움모래"/>
      <sheetName val="기타방호시설"/>
      <sheetName val="S1,3"/>
      <sheetName val="안정계산"/>
      <sheetName val="자재조사표"/>
      <sheetName val="일반부표집계표"/>
      <sheetName val="DATE2001"/>
      <sheetName val="하부철근수頁"/>
      <sheetName val="미비용95"/>
      <sheetName val="물건조서"/>
      <sheetName val="콤보박스와 리스트박스의 연결"/>
      <sheetName val="이름표"/>
      <sheetName val="개별요인비교번호"/>
      <sheetName val="일반자료"/>
      <sheetName val="비교표준지"/>
      <sheetName val="명부"/>
      <sheetName val="참조"/>
      <sheetName val="DB"/>
      <sheetName val="농서동"/>
      <sheetName val="영천리"/>
      <sheetName val="4)유԰_x0000_"/>
      <sheetName val="마사"/>
      <sheetName val="토지-2731"/>
      <sheetName val="토지-181(2)"/>
      <sheetName val="손익차_x0000__x0000_굘"/>
      <sheetName val="직접경비"/>
      <sheetName val="직접인건비"/>
      <sheetName val="단관데이터"/>
      <sheetName val="이형관데이터"/>
      <sheetName val="용산1_해보_"/>
      <sheetName val="단 box"/>
      <sheetName val="접속슬라브"/>
      <sheetName val="부대공-수량증감 내역서"/>
      <sheetName val="원가서"/>
      <sheetName val="용수량(생활용수)"/>
      <sheetName val="OPG_x000d__x0000__x0000_"/>
    </sheetNames>
    <definedNames>
      <definedName name="매크로11"/>
      <definedName name="매크로4" sheetId="3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산출"/>
      <sheetName val="수량 집계"/>
      <sheetName val="주요자재 "/>
      <sheetName val="가압장 수량산출"/>
    </sheetNames>
    <sheetDataSet>
      <sheetData sheetId="0">
        <row r="121">
          <cell r="R12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맨홀수량산출"/>
      <sheetName val="집계표"/>
      <sheetName val="가감수량"/>
      <sheetName val="단위수량"/>
      <sheetName val="맨홀H"/>
      <sheetName val="1.설계조건"/>
      <sheetName val="집수정(600-700)"/>
      <sheetName val="woo(mac)"/>
      <sheetName val="11-원형맨홀"/>
      <sheetName val="노무비단가"/>
      <sheetName val="버스운행안내"/>
      <sheetName val="수량산출"/>
    </sheetNames>
    <sheetDataSet>
      <sheetData sheetId="0" refreshError="1"/>
      <sheetData sheetId="1" refreshError="1">
        <row r="2">
          <cell r="A2">
            <v>1</v>
          </cell>
        </row>
      </sheetData>
      <sheetData sheetId="2"/>
      <sheetData sheetId="3" refreshError="1"/>
      <sheetData sheetId="4">
        <row r="3">
          <cell r="A3">
            <v>1</v>
          </cell>
          <cell r="B3" t="str">
            <v>1호맨홀</v>
          </cell>
          <cell r="C3">
            <v>1.9</v>
          </cell>
          <cell r="D3">
            <v>0.55649711574555982</v>
          </cell>
          <cell r="E3">
            <v>0.1</v>
          </cell>
          <cell r="F3">
            <v>1.7</v>
          </cell>
          <cell r="G3">
            <v>0.49791847198286904</v>
          </cell>
          <cell r="H3">
            <v>0.15</v>
          </cell>
          <cell r="I3">
            <v>0.25</v>
          </cell>
          <cell r="J3">
            <v>0.9</v>
          </cell>
          <cell r="K3">
            <v>0.25</v>
          </cell>
          <cell r="L3">
            <v>0.2</v>
          </cell>
          <cell r="M3">
            <v>0.11</v>
          </cell>
          <cell r="N3">
            <v>0.2</v>
          </cell>
          <cell r="O3">
            <v>1</v>
          </cell>
          <cell r="P3">
            <v>0.6</v>
          </cell>
          <cell r="Q3">
            <v>0.05</v>
          </cell>
        </row>
        <row r="4">
          <cell r="A4">
            <v>2</v>
          </cell>
          <cell r="B4" t="str">
            <v>2호맨홀</v>
          </cell>
          <cell r="C4">
            <v>2.2000000000000002</v>
          </cell>
          <cell r="D4">
            <v>0.68578643762690505</v>
          </cell>
          <cell r="E4">
            <v>0.1</v>
          </cell>
          <cell r="F4">
            <v>2</v>
          </cell>
          <cell r="G4">
            <v>0.58578643762690508</v>
          </cell>
          <cell r="H4">
            <v>0.15</v>
          </cell>
          <cell r="I4">
            <v>0.25</v>
          </cell>
          <cell r="J4">
            <v>1.2</v>
          </cell>
          <cell r="K4">
            <v>0.25</v>
          </cell>
          <cell r="L4">
            <v>0.2</v>
          </cell>
          <cell r="M4">
            <v>0.11</v>
          </cell>
          <cell r="N4">
            <v>0.2</v>
          </cell>
          <cell r="O4">
            <v>1</v>
          </cell>
          <cell r="P4">
            <v>0.6</v>
          </cell>
          <cell r="Q4">
            <v>0.06</v>
          </cell>
        </row>
        <row r="5">
          <cell r="A5">
            <v>3</v>
          </cell>
          <cell r="B5" t="str">
            <v>3호맨홀</v>
          </cell>
          <cell r="C5">
            <v>2.6</v>
          </cell>
          <cell r="D5">
            <v>0.80294372515228596</v>
          </cell>
          <cell r="E5">
            <v>0.1</v>
          </cell>
          <cell r="F5">
            <v>2.4</v>
          </cell>
          <cell r="G5">
            <v>0.70294372515228598</v>
          </cell>
          <cell r="H5">
            <v>0.15</v>
          </cell>
          <cell r="I5">
            <v>0.3</v>
          </cell>
          <cell r="J5">
            <v>1.5</v>
          </cell>
          <cell r="K5">
            <v>0.3</v>
          </cell>
          <cell r="L5">
            <v>0.2</v>
          </cell>
          <cell r="M5">
            <v>0.11</v>
          </cell>
          <cell r="N5">
            <v>0.2</v>
          </cell>
          <cell r="O5">
            <v>1</v>
          </cell>
          <cell r="P5">
            <v>0.6</v>
          </cell>
          <cell r="Q5">
            <v>0.08</v>
          </cell>
        </row>
        <row r="6">
          <cell r="A6">
            <v>4</v>
          </cell>
          <cell r="B6" t="str">
            <v>4호맨홀</v>
          </cell>
          <cell r="C6">
            <v>2.9</v>
          </cell>
          <cell r="D6">
            <v>0.89081169079632161</v>
          </cell>
          <cell r="E6">
            <v>0.1</v>
          </cell>
          <cell r="F6">
            <v>2.6999999999999997</v>
          </cell>
          <cell r="G6">
            <v>0.79081169079632163</v>
          </cell>
          <cell r="H6">
            <v>0.15</v>
          </cell>
          <cell r="I6">
            <v>0.3</v>
          </cell>
          <cell r="J6">
            <v>1.8</v>
          </cell>
          <cell r="K6">
            <v>0.3</v>
          </cell>
          <cell r="L6">
            <v>0.2</v>
          </cell>
          <cell r="M6">
            <v>0.11</v>
          </cell>
          <cell r="N6">
            <v>0.2</v>
          </cell>
          <cell r="O6">
            <v>1</v>
          </cell>
          <cell r="P6">
            <v>0.6</v>
          </cell>
          <cell r="Q6">
            <v>0.09</v>
          </cell>
        </row>
        <row r="7">
          <cell r="A7">
            <v>5</v>
          </cell>
          <cell r="B7" t="str">
            <v>5호맨홀</v>
          </cell>
          <cell r="C7">
            <v>3.2</v>
          </cell>
          <cell r="D7">
            <v>0.97867965644035715</v>
          </cell>
          <cell r="E7">
            <v>0.1</v>
          </cell>
          <cell r="F7">
            <v>3</v>
          </cell>
          <cell r="G7">
            <v>0.87867965644035717</v>
          </cell>
          <cell r="H7">
            <v>0.15</v>
          </cell>
          <cell r="I7">
            <v>0.3</v>
          </cell>
          <cell r="J7">
            <v>2.1</v>
          </cell>
          <cell r="K7">
            <v>0.3</v>
          </cell>
          <cell r="L7">
            <v>0.2</v>
          </cell>
          <cell r="M7">
            <v>0.11</v>
          </cell>
          <cell r="N7">
            <v>0.2</v>
          </cell>
          <cell r="O7">
            <v>1</v>
          </cell>
          <cell r="P7">
            <v>0.6</v>
          </cell>
          <cell r="Q7">
            <v>0.11</v>
          </cell>
        </row>
        <row r="10">
          <cell r="C10">
            <v>0.15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모래90"/>
      <sheetName val="Sheet2"/>
      <sheetName val="단위수량"/>
      <sheetName val="맨홀수량산출"/>
    </sheetNames>
    <sheetDataSet>
      <sheetData sheetId="0" refreshError="1"/>
      <sheetData sheetId="1" refreshError="1"/>
      <sheetData sheetId="2" refreshError="1">
        <row r="2">
          <cell r="A2">
            <v>1</v>
          </cell>
          <cell r="B2">
            <v>300</v>
          </cell>
          <cell r="C2">
            <v>30</v>
          </cell>
          <cell r="D2">
            <v>360</v>
          </cell>
          <cell r="E2">
            <v>900</v>
          </cell>
          <cell r="F2">
            <v>153</v>
          </cell>
          <cell r="G2">
            <v>53</v>
          </cell>
          <cell r="H2">
            <v>100</v>
          </cell>
          <cell r="I2">
            <v>0.14000000000000001</v>
          </cell>
          <cell r="J2" t="str">
            <v>ASP</v>
          </cell>
          <cell r="K2">
            <v>125</v>
          </cell>
          <cell r="L2">
            <v>300</v>
          </cell>
        </row>
        <row r="3">
          <cell r="A3">
            <v>2</v>
          </cell>
          <cell r="B3">
            <v>400</v>
          </cell>
          <cell r="C3">
            <v>35</v>
          </cell>
          <cell r="D3">
            <v>470</v>
          </cell>
          <cell r="E3">
            <v>1050</v>
          </cell>
          <cell r="F3">
            <v>169</v>
          </cell>
          <cell r="G3">
            <v>69</v>
          </cell>
          <cell r="H3">
            <v>100</v>
          </cell>
          <cell r="I3">
            <v>0.18</v>
          </cell>
          <cell r="J3" t="str">
            <v>CON'C</v>
          </cell>
          <cell r="K3">
            <v>200</v>
          </cell>
          <cell r="L3">
            <v>30</v>
          </cell>
        </row>
        <row r="4">
          <cell r="A4">
            <v>3</v>
          </cell>
          <cell r="B4">
            <v>450</v>
          </cell>
          <cell r="C4">
            <v>38</v>
          </cell>
          <cell r="D4">
            <v>526</v>
          </cell>
          <cell r="E4">
            <v>1100</v>
          </cell>
          <cell r="F4">
            <v>177</v>
          </cell>
          <cell r="G4">
            <v>77</v>
          </cell>
          <cell r="H4">
            <v>100</v>
          </cell>
          <cell r="I4">
            <v>0.19</v>
          </cell>
          <cell r="J4" t="str">
            <v>보도블럭</v>
          </cell>
          <cell r="K4">
            <v>60</v>
          </cell>
          <cell r="L4">
            <v>30</v>
          </cell>
        </row>
        <row r="5">
          <cell r="A5">
            <v>4</v>
          </cell>
          <cell r="B5">
            <v>500</v>
          </cell>
          <cell r="C5">
            <v>42</v>
          </cell>
          <cell r="D5">
            <v>584</v>
          </cell>
          <cell r="E5">
            <v>1150</v>
          </cell>
          <cell r="F5">
            <v>235</v>
          </cell>
          <cell r="G5">
            <v>85</v>
          </cell>
          <cell r="H5">
            <v>150</v>
          </cell>
          <cell r="I5">
            <v>0.27</v>
          </cell>
          <cell r="J5" t="str">
            <v>고압블럭</v>
          </cell>
          <cell r="K5">
            <v>60</v>
          </cell>
          <cell r="L5">
            <v>30</v>
          </cell>
        </row>
        <row r="6">
          <cell r="A6">
            <v>5</v>
          </cell>
          <cell r="B6">
            <v>600</v>
          </cell>
          <cell r="C6">
            <v>50</v>
          </cell>
          <cell r="D6">
            <v>700</v>
          </cell>
          <cell r="E6">
            <v>1350</v>
          </cell>
          <cell r="F6">
            <v>252</v>
          </cell>
          <cell r="G6">
            <v>102</v>
          </cell>
          <cell r="H6">
            <v>150</v>
          </cell>
          <cell r="I6">
            <v>0.34</v>
          </cell>
        </row>
        <row r="7">
          <cell r="A7">
            <v>6</v>
          </cell>
          <cell r="B7">
            <v>700</v>
          </cell>
          <cell r="C7">
            <v>58</v>
          </cell>
          <cell r="D7">
            <v>816</v>
          </cell>
          <cell r="E7">
            <v>1450</v>
          </cell>
          <cell r="F7">
            <v>269</v>
          </cell>
          <cell r="G7">
            <v>119</v>
          </cell>
          <cell r="H7">
            <v>150</v>
          </cell>
          <cell r="I7">
            <v>0.38</v>
          </cell>
        </row>
        <row r="8">
          <cell r="A8">
            <v>7</v>
          </cell>
          <cell r="B8">
            <v>800</v>
          </cell>
          <cell r="C8">
            <v>66</v>
          </cell>
          <cell r="D8">
            <v>932</v>
          </cell>
          <cell r="E8">
            <v>1600</v>
          </cell>
          <cell r="F8">
            <v>336</v>
          </cell>
          <cell r="G8">
            <v>136</v>
          </cell>
          <cell r="H8">
            <v>200</v>
          </cell>
          <cell r="I8">
            <v>0.53</v>
          </cell>
        </row>
        <row r="9">
          <cell r="A9">
            <v>8</v>
          </cell>
          <cell r="B9">
            <v>900</v>
          </cell>
          <cell r="C9">
            <v>75</v>
          </cell>
          <cell r="D9">
            <v>1050</v>
          </cell>
          <cell r="E9">
            <v>1750</v>
          </cell>
          <cell r="F9">
            <v>354</v>
          </cell>
          <cell r="G9">
            <v>154</v>
          </cell>
          <cell r="H9">
            <v>200</v>
          </cell>
          <cell r="I9">
            <v>0.6</v>
          </cell>
        </row>
        <row r="10">
          <cell r="A10">
            <v>9</v>
          </cell>
          <cell r="B10">
            <v>1000</v>
          </cell>
          <cell r="C10">
            <v>82</v>
          </cell>
          <cell r="D10">
            <v>1164</v>
          </cell>
          <cell r="E10">
            <v>1850</v>
          </cell>
          <cell r="F10">
            <v>370</v>
          </cell>
          <cell r="G10">
            <v>170</v>
          </cell>
          <cell r="H10">
            <v>200</v>
          </cell>
          <cell r="I10">
            <v>0.66</v>
          </cell>
        </row>
        <row r="11">
          <cell r="A11">
            <v>10</v>
          </cell>
          <cell r="B11">
            <v>1100</v>
          </cell>
          <cell r="C11">
            <v>88</v>
          </cell>
          <cell r="D11">
            <v>1276</v>
          </cell>
          <cell r="E11">
            <v>2050</v>
          </cell>
          <cell r="F11">
            <v>437</v>
          </cell>
          <cell r="G11">
            <v>187</v>
          </cell>
          <cell r="H11">
            <v>250</v>
          </cell>
          <cell r="I11">
            <v>0.88</v>
          </cell>
        </row>
        <row r="12">
          <cell r="A12">
            <v>11</v>
          </cell>
          <cell r="B12">
            <v>1200</v>
          </cell>
          <cell r="C12">
            <v>95</v>
          </cell>
          <cell r="D12">
            <v>1390</v>
          </cell>
          <cell r="E12">
            <v>2200</v>
          </cell>
          <cell r="F12">
            <v>453</v>
          </cell>
          <cell r="G12">
            <v>203</v>
          </cell>
          <cell r="H12">
            <v>250</v>
          </cell>
          <cell r="I12">
            <v>0.96</v>
          </cell>
        </row>
        <row r="13">
          <cell r="A13">
            <v>12</v>
          </cell>
          <cell r="B13">
            <v>1350</v>
          </cell>
          <cell r="C13">
            <v>103</v>
          </cell>
          <cell r="D13">
            <v>1556</v>
          </cell>
          <cell r="E13">
            <v>2350</v>
          </cell>
          <cell r="F13">
            <v>528</v>
          </cell>
          <cell r="G13">
            <v>228</v>
          </cell>
          <cell r="H13">
            <v>300</v>
          </cell>
          <cell r="I13">
            <v>1.21</v>
          </cell>
        </row>
        <row r="14">
          <cell r="A14">
            <v>13</v>
          </cell>
          <cell r="B14">
            <v>1500</v>
          </cell>
          <cell r="C14">
            <v>112</v>
          </cell>
          <cell r="D14">
            <v>1724</v>
          </cell>
          <cell r="E14">
            <v>2450</v>
          </cell>
          <cell r="F14">
            <v>552</v>
          </cell>
          <cell r="G14">
            <v>252</v>
          </cell>
          <cell r="H14">
            <v>300</v>
          </cell>
          <cell r="I14">
            <v>1.29</v>
          </cell>
        </row>
      </sheetData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유효폭의 계산"/>
      <sheetName val="Sheet1 (2)"/>
      <sheetName val="우배수"/>
      <sheetName val="ABUT수량-A1"/>
      <sheetName val="DATE"/>
      <sheetName val="단위수량"/>
      <sheetName val="입찰"/>
      <sheetName val="현경"/>
      <sheetName val="계약내역"/>
      <sheetName val="#REF"/>
      <sheetName val="내역서"/>
      <sheetName val="토사(PE)"/>
      <sheetName val="6PILE  (돌출)"/>
      <sheetName val="투찰"/>
      <sheetName val="슬래브"/>
      <sheetName val="방음벽기초(H=4m)"/>
      <sheetName val="guard(mac)"/>
      <sheetName val="노임"/>
      <sheetName val="일위대가"/>
      <sheetName val="농로토공집계"/>
      <sheetName val="농로수량집계"/>
      <sheetName val="1-1"/>
      <sheetName val="기계경비일람"/>
      <sheetName val="총집계표"/>
      <sheetName val="슬래브(PF)(하류)"/>
      <sheetName val="노임단가"/>
      <sheetName val="목차"/>
      <sheetName val="단가"/>
      <sheetName val="Sheet6"/>
      <sheetName val="기초일위"/>
      <sheetName val="맨홀수량"/>
      <sheetName val="일반수량총괄집계"/>
      <sheetName val="4-2유효폭"/>
      <sheetName val="시중노임"/>
      <sheetName val="유효폭의 계산"/>
      <sheetName val="2경간"/>
      <sheetName val="자재(원원+원대)"/>
      <sheetName val="데리네이타현황"/>
      <sheetName val="도(내)"/>
      <sheetName val="가설비산출"/>
      <sheetName val="도로포장면적산출(1)"/>
      <sheetName val="설계서"/>
      <sheetName val="식재인부"/>
      <sheetName val="시점교대"/>
    </sheetNames>
    <sheetDataSet>
      <sheetData sheetId="0" refreshError="1">
        <row r="26">
          <cell r="B26">
            <v>40</v>
          </cell>
          <cell r="F26">
            <v>50</v>
          </cell>
          <cell r="N26">
            <v>2.6</v>
          </cell>
        </row>
        <row r="28">
          <cell r="N28">
            <v>0.1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철근집계 "/>
      <sheetName val="철근집계(에폭시)"/>
      <sheetName val="콘_재료분리(1)"/>
      <sheetName val="콘크리트집계"/>
      <sheetName val="이월"/>
      <sheetName val="1.본선"/>
      <sheetName val="2.RAMP-C"/>
      <sheetName val="3.총수량"/>
      <sheetName val="상부집계"/>
      <sheetName val="철근집계"/>
      <sheetName val="강재집계"/>
      <sheetName val="RC상부"/>
      <sheetName val="PF상부"/>
      <sheetName val="P.F빔"/>
      <sheetName val="횡배위치"/>
      <sheetName val="계산중"/>
      <sheetName val="빗물받이(910-510-410)"/>
      <sheetName val="총집계표"/>
      <sheetName val="부하계산서"/>
      <sheetName val="Sheet6"/>
      <sheetName val="품셈"/>
      <sheetName val="내역서"/>
      <sheetName val="분전함신설"/>
      <sheetName val="접지1종"/>
      <sheetName val="날개수량1.5"/>
      <sheetName val="코드"/>
      <sheetName val="Sheet1 (2)"/>
      <sheetName val="노임단가"/>
      <sheetName val="#REF"/>
      <sheetName val="위치조서"/>
      <sheetName val="평균높이산출근거"/>
      <sheetName val="횡배수관위치조서"/>
      <sheetName val="진주방향"/>
      <sheetName val="마산방향"/>
      <sheetName val="마산방향철근집계"/>
      <sheetName val="가도공"/>
      <sheetName val="입찰"/>
      <sheetName val="현경"/>
      <sheetName val="내역"/>
      <sheetName val="관리,공감"/>
      <sheetName val="시중노임"/>
      <sheetName val="적용기준"/>
      <sheetName val="수자재단위당"/>
      <sheetName val="철근수량집계"/>
      <sheetName val="단가"/>
      <sheetName val="설계예산서"/>
      <sheetName val="부대대비"/>
      <sheetName val="냉연집계"/>
      <sheetName val="일반부표"/>
      <sheetName val="guard(mac)"/>
      <sheetName val="횡배수관"/>
      <sheetName val="4.2유효폭의 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4차원가계산서"/>
      <sheetName val="단가"/>
      <sheetName val="산출내역서"/>
      <sheetName val="서문"/>
      <sheetName val="내역서"/>
      <sheetName val="수로단위수량"/>
      <sheetName val="데이타"/>
      <sheetName val="Sheet1 (2)"/>
      <sheetName val="수량산출서"/>
      <sheetName val="투찰"/>
      <sheetName val="적현로"/>
      <sheetName val="입찰"/>
      <sheetName val="현경"/>
      <sheetName val="설계"/>
      <sheetName val="콘_재료분리(1)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공비대비"/>
      <sheetName val="도면출력"/>
      <sheetName val="실행"/>
      <sheetName val="빗물받이(910-510-410)"/>
      <sheetName val="단위중량"/>
      <sheetName val="노임단가"/>
      <sheetName val="산출내역서집계표"/>
      <sheetName val="6PILE  (돌출)"/>
      <sheetName val="수량산출"/>
      <sheetName val="DATE"/>
      <sheetName val="기초자료"/>
      <sheetName val="1.설계조건"/>
      <sheetName val="우각부보강"/>
      <sheetName val="물가시세"/>
      <sheetName val="자재운반단가일람표"/>
      <sheetName val="콘_재료분리(1)"/>
      <sheetName val="하중계산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토공유용계획"/>
      <sheetName val="유입관로집계"/>
      <sheetName val="유입관로토적"/>
      <sheetName val="처리장집계"/>
      <sheetName val="처리장토적"/>
      <sheetName val="진입도로토적"/>
    </sheetNames>
    <sheetDataSet>
      <sheetData sheetId="0" refreshError="1">
        <row r="61">
          <cell r="G61">
            <v>4.3</v>
          </cell>
        </row>
        <row r="62">
          <cell r="G62">
            <v>4.7</v>
          </cell>
        </row>
        <row r="63">
          <cell r="G63">
            <v>5.9</v>
          </cell>
        </row>
        <row r="64">
          <cell r="G64">
            <v>6</v>
          </cell>
        </row>
        <row r="65">
          <cell r="G65">
            <v>9.4</v>
          </cell>
        </row>
        <row r="66">
          <cell r="G66">
            <v>13.3</v>
          </cell>
        </row>
        <row r="67">
          <cell r="G67">
            <v>16.399999999999999</v>
          </cell>
        </row>
        <row r="68">
          <cell r="G68">
            <v>20.7</v>
          </cell>
        </row>
        <row r="69">
          <cell r="G69">
            <v>24.3</v>
          </cell>
        </row>
        <row r="70">
          <cell r="G70">
            <v>30.2</v>
          </cell>
        </row>
        <row r="71">
          <cell r="G71">
            <v>37.4</v>
          </cell>
        </row>
        <row r="72">
          <cell r="G72">
            <v>53.8</v>
          </cell>
        </row>
        <row r="73">
          <cell r="G73">
            <v>77.099999999999994</v>
          </cell>
        </row>
        <row r="74">
          <cell r="G74">
            <v>94.9</v>
          </cell>
        </row>
        <row r="75">
          <cell r="G75">
            <v>116.5</v>
          </cell>
        </row>
        <row r="76">
          <cell r="G76">
            <v>150.9</v>
          </cell>
        </row>
        <row r="77">
          <cell r="G77">
            <v>156</v>
          </cell>
        </row>
        <row r="78">
          <cell r="G78">
            <v>175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BOQ"/>
      <sheetName val="총집계표"/>
      <sheetName val="상부집계"/>
      <sheetName val="철근집계"/>
      <sheetName val="강재집계"/>
      <sheetName val="RC상부"/>
      <sheetName val="PF상부"/>
      <sheetName val="P.F빔"/>
      <sheetName val="주요재료비(원본)"/>
      <sheetName val="수자재단위당"/>
      <sheetName val="BT"/>
      <sheetName val="DATA"/>
      <sheetName val="단위수량"/>
      <sheetName val="개소별수량산출"/>
      <sheetName val="단가산출"/>
      <sheetName val="SLAB"/>
      <sheetName val="일위대가표"/>
      <sheetName val="일반수량총괄집계"/>
      <sheetName val="콘_재료분리(1)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횡배수관집현황(2공구)"/>
      <sheetName val="날개수량1.5"/>
      <sheetName val="Sheet2"/>
      <sheetName val="DATE"/>
      <sheetName val="공사내역(2003년)"/>
      <sheetName val="내역서 (2)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집계"/>
      <sheetName val="몰탈,연장집계"/>
      <sheetName val="연장집계"/>
      <sheetName val="연장산출"/>
      <sheetName val="절단집계"/>
      <sheetName val="절단수량"/>
      <sheetName val="맨홀집계"/>
      <sheetName val="맨홀수량"/>
      <sheetName val="맨홀단위"/>
      <sheetName val="맨홀H"/>
      <sheetName val="평균높이"/>
      <sheetName val="총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3련 BOX"/>
      <sheetName val="플랜트 설치"/>
      <sheetName val="산출내역서집계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퍼스트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1,2공구원가계산서"/>
      <sheetName val="1공구산출내역서"/>
      <sheetName val="가로등기초"/>
      <sheetName val="PAD TR보호대기초"/>
      <sheetName val="개수정렬"/>
      <sheetName val="J"/>
      <sheetName val="결과조달"/>
      <sheetName val="2공구산출내역"/>
      <sheetName val="엘리베이터설치공사"/>
      <sheetName val="산출근거"/>
      <sheetName val="단가산출"/>
      <sheetName val="Macro2"/>
      <sheetName val="Macro1"/>
      <sheetName val="산출내역서집계표"/>
      <sheetName val="이티입력"/>
      <sheetName val="을"/>
      <sheetName val="#REF"/>
      <sheetName val="원도급"/>
      <sheetName val="하도급"/>
      <sheetName val="경산"/>
      <sheetName val="단가적용"/>
      <sheetName val="산수배수"/>
      <sheetName val="원가"/>
      <sheetName val="1유리"/>
      <sheetName val="현장관리비"/>
      <sheetName val="실행철강하도"/>
      <sheetName val="내역서 "/>
      <sheetName val="터파기및재료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공종명</v>
          </cell>
          <cell r="C1" t="str">
            <v>규격</v>
          </cell>
          <cell r="D1" t="str">
            <v>수량</v>
          </cell>
          <cell r="E1" t="str">
            <v>단위</v>
          </cell>
          <cell r="F1" t="str">
            <v>재료비</v>
          </cell>
          <cell r="G1" t="str">
            <v>노무비</v>
          </cell>
          <cell r="H1" t="str">
            <v>경비</v>
          </cell>
        </row>
        <row r="2">
          <cell r="F2" t="str">
            <v>단가</v>
          </cell>
          <cell r="G2" t="str">
            <v>단가</v>
          </cell>
          <cell r="H2" t="str">
            <v>단가</v>
          </cell>
        </row>
        <row r="3">
          <cell r="B3" t="str">
            <v>인양제개수공사설계예산서</v>
          </cell>
        </row>
        <row r="4">
          <cell r="B4" t="str">
            <v>1.도급액</v>
          </cell>
        </row>
        <row r="5">
          <cell r="B5" t="str">
            <v>(1)순공사비</v>
          </cell>
        </row>
        <row r="6">
          <cell r="B6" t="str">
            <v>가)직접공사비</v>
          </cell>
        </row>
        <row r="7">
          <cell r="B7" t="str">
            <v>1)축제공</v>
          </cell>
        </row>
        <row r="8">
          <cell r="B8" t="str">
            <v>2)호안공</v>
          </cell>
        </row>
        <row r="9">
          <cell r="B9" t="str">
            <v>3)구조물공</v>
          </cell>
        </row>
        <row r="10">
          <cell r="B10" t="str">
            <v>4)부체도으로공</v>
          </cell>
        </row>
        <row r="11">
          <cell r="B11" t="str">
            <v>5)부대공</v>
          </cell>
        </row>
        <row r="12">
          <cell r="B12" t="str">
            <v>6)사급자재대</v>
          </cell>
        </row>
        <row r="13">
          <cell r="B13" t="str">
            <v>나)간접노무비</v>
          </cell>
        </row>
        <row r="14">
          <cell r="B14" t="str">
            <v>다)산재보험료</v>
          </cell>
        </row>
        <row r="15">
          <cell r="B15" t="str">
            <v>라)안전관리비</v>
          </cell>
        </row>
        <row r="16">
          <cell r="B16" t="str">
            <v>마)기타경비</v>
          </cell>
        </row>
        <row r="17">
          <cell r="B17" t="str">
            <v>바)고용보험료</v>
          </cell>
        </row>
        <row r="18">
          <cell r="B18" t="str">
            <v>사)퇴직공제부금비</v>
          </cell>
        </row>
        <row r="19">
          <cell r="B19" t="str">
            <v>(2)일반관리비</v>
          </cell>
        </row>
        <row r="20">
          <cell r="B20" t="str">
            <v>(3)이윤</v>
          </cell>
        </row>
        <row r="21">
          <cell r="B21" t="str">
            <v>(4)폐기물처리비</v>
          </cell>
        </row>
        <row r="22">
          <cell r="B22" t="str">
            <v>가.공급이액</v>
          </cell>
        </row>
        <row r="23">
          <cell r="B23" t="str">
            <v>나.부이이치세</v>
          </cell>
        </row>
        <row r="24">
          <cell r="B24" t="str">
            <v>(3)이윤</v>
          </cell>
        </row>
        <row r="25">
          <cell r="B25" t="str">
            <v>(3)이윤</v>
          </cell>
        </row>
        <row r="26">
          <cell r="B26" t="str">
            <v>(4).사급자재대</v>
          </cell>
        </row>
        <row r="27">
          <cell r="B27" t="str">
            <v>(4)기타공</v>
          </cell>
        </row>
        <row r="28">
          <cell r="B28" t="str">
            <v>(4)종단BOX,옹벽,세월교공</v>
          </cell>
        </row>
        <row r="29">
          <cell r="B29" t="str">
            <v>(4)종배수통관공</v>
          </cell>
        </row>
        <row r="30">
          <cell r="B30" t="str">
            <v>(4)폐기물처리비</v>
          </cell>
        </row>
        <row r="31">
          <cell r="B31" t="str">
            <v>(4)폐기물처리비</v>
          </cell>
        </row>
        <row r="32">
          <cell r="B32" t="str">
            <v>(4)폐기물처리비</v>
          </cell>
        </row>
        <row r="33">
          <cell r="B33" t="str">
            <v>(5).폐기물수수료</v>
          </cell>
        </row>
        <row r="34">
          <cell r="B34" t="str">
            <v>(5)용수로공</v>
          </cell>
        </row>
        <row r="35">
          <cell r="B35" t="str">
            <v>01)기존구조물철거공</v>
          </cell>
        </row>
        <row r="36">
          <cell r="B36" t="str">
            <v>01)기존구조물철거공</v>
          </cell>
        </row>
        <row r="37">
          <cell r="B37" t="str">
            <v>01)토공</v>
          </cell>
        </row>
        <row r="38">
          <cell r="B38" t="str">
            <v>01)토공</v>
          </cell>
        </row>
        <row r="39">
          <cell r="B39" t="str">
            <v>01)토공</v>
          </cell>
        </row>
        <row r="40">
          <cell r="B40" t="str">
            <v>01)토공</v>
          </cell>
        </row>
        <row r="41">
          <cell r="B41" t="str">
            <v>01)토공</v>
          </cell>
        </row>
        <row r="42">
          <cell r="B42" t="str">
            <v>01)합판거푸집</v>
          </cell>
          <cell r="C42" t="str">
            <v>3회(0∼7M)</v>
          </cell>
          <cell r="D42">
            <v>215</v>
          </cell>
          <cell r="E42" t="str">
            <v>M2</v>
          </cell>
          <cell r="F42">
            <v>5002</v>
          </cell>
          <cell r="G42">
            <v>12713</v>
          </cell>
        </row>
        <row r="43">
          <cell r="B43" t="str">
            <v>인양제개수공사설계예산내역서</v>
          </cell>
          <cell r="C43" t="str">
            <v>3회(0∼7M)</v>
          </cell>
          <cell r="D43">
            <v>1065</v>
          </cell>
          <cell r="E43" t="str">
            <v>M2</v>
          </cell>
          <cell r="F43">
            <v>5002</v>
          </cell>
          <cell r="G43">
            <v>12713</v>
          </cell>
        </row>
        <row r="44">
          <cell r="B44" t="str">
            <v>1.인양지구</v>
          </cell>
          <cell r="C44" t="str">
            <v>3회(0∼7M)</v>
          </cell>
          <cell r="D44">
            <v>1067</v>
          </cell>
          <cell r="E44" t="str">
            <v>M2</v>
          </cell>
          <cell r="F44">
            <v>5002</v>
          </cell>
          <cell r="G44">
            <v>12713</v>
          </cell>
        </row>
        <row r="45">
          <cell r="B45" t="str">
            <v>가.축제공</v>
          </cell>
        </row>
        <row r="46">
          <cell r="B46" t="str">
            <v>성토(1)</v>
          </cell>
          <cell r="C46" t="str">
            <v>BH(1.0)+DT(15)+BD(19)</v>
          </cell>
          <cell r="D46">
            <v>144280</v>
          </cell>
          <cell r="E46" t="str">
            <v>M3</v>
          </cell>
          <cell r="F46">
            <v>1147</v>
          </cell>
          <cell r="G46">
            <v>1256</v>
          </cell>
          <cell r="H46">
            <v>1434</v>
          </cell>
        </row>
        <row r="47">
          <cell r="B47" t="str">
            <v>성토(2)</v>
          </cell>
          <cell r="C47" t="str">
            <v>BH(1.0)+DT(15)+BD(19)</v>
          </cell>
          <cell r="D47">
            <v>137094</v>
          </cell>
          <cell r="E47" t="str">
            <v>M3</v>
          </cell>
          <cell r="F47">
            <v>1147</v>
          </cell>
          <cell r="G47">
            <v>1256</v>
          </cell>
          <cell r="H47">
            <v>1434</v>
          </cell>
        </row>
        <row r="48">
          <cell r="B48" t="str">
            <v>성토(3)</v>
          </cell>
          <cell r="C48" t="str">
            <v>BH(1.0)+DT(15)+BD(19)</v>
          </cell>
          <cell r="D48">
            <v>248221</v>
          </cell>
          <cell r="E48" t="str">
            <v>M3</v>
          </cell>
          <cell r="F48">
            <v>1147</v>
          </cell>
          <cell r="G48">
            <v>1256</v>
          </cell>
          <cell r="H48">
            <v>1434</v>
          </cell>
        </row>
        <row r="49">
          <cell r="B49" t="str">
            <v>잔토유용</v>
          </cell>
          <cell r="C49" t="str">
            <v>B/D</v>
          </cell>
          <cell r="D49">
            <v>6510</v>
          </cell>
          <cell r="E49" t="str">
            <v>M3</v>
          </cell>
          <cell r="F49">
            <v>288</v>
          </cell>
          <cell r="G49">
            <v>371</v>
          </cell>
          <cell r="H49">
            <v>473</v>
          </cell>
        </row>
        <row r="50">
          <cell r="B50" t="str">
            <v>줄떼</v>
          </cell>
          <cell r="D50">
            <v>81147</v>
          </cell>
          <cell r="E50" t="str">
            <v>M2</v>
          </cell>
          <cell r="F50">
            <v>613</v>
          </cell>
          <cell r="G50">
            <v>2370</v>
          </cell>
        </row>
        <row r="51">
          <cell r="B51" t="str">
            <v>표토제거</v>
          </cell>
          <cell r="D51">
            <v>12503</v>
          </cell>
          <cell r="E51" t="str">
            <v>M2</v>
          </cell>
          <cell r="F51">
            <v>51</v>
          </cell>
          <cell r="G51">
            <v>59</v>
          </cell>
          <cell r="H51">
            <v>67</v>
          </cell>
        </row>
        <row r="52">
          <cell r="B52" t="str">
            <v>면고르기(인력)</v>
          </cell>
          <cell r="C52" t="str">
            <v>성토면</v>
          </cell>
          <cell r="D52">
            <v>186939</v>
          </cell>
          <cell r="E52" t="str">
            <v>M2</v>
          </cell>
          <cell r="G52">
            <v>652</v>
          </cell>
        </row>
        <row r="53">
          <cell r="B53" t="str">
            <v>면고르기(인력)</v>
          </cell>
          <cell r="C53" t="str">
            <v>절토면</v>
          </cell>
          <cell r="D53">
            <v>24564</v>
          </cell>
          <cell r="E53" t="str">
            <v>M2</v>
          </cell>
          <cell r="F53">
            <v>42</v>
          </cell>
          <cell r="G53">
            <v>1443</v>
          </cell>
          <cell r="H53">
            <v>69</v>
          </cell>
        </row>
        <row r="54">
          <cell r="B54" t="str">
            <v>비탈규준틀</v>
          </cell>
          <cell r="D54">
            <v>642</v>
          </cell>
          <cell r="E54" t="str">
            <v>개소</v>
          </cell>
          <cell r="F54">
            <v>4155</v>
          </cell>
          <cell r="G54">
            <v>18907</v>
          </cell>
        </row>
        <row r="55">
          <cell r="B55" t="str">
            <v>하천경계말뚝</v>
          </cell>
          <cell r="C55" t="str">
            <v>6개월(0∼30M)</v>
          </cell>
          <cell r="D55">
            <v>107</v>
          </cell>
          <cell r="E55" t="str">
            <v>개</v>
          </cell>
          <cell r="F55">
            <v>3548</v>
          </cell>
          <cell r="G55">
            <v>6542</v>
          </cell>
        </row>
        <row r="56">
          <cell r="B56" t="str">
            <v>나.호안공</v>
          </cell>
          <cell r="C56" t="str">
            <v>6개월(0∼30M)</v>
          </cell>
          <cell r="D56">
            <v>245</v>
          </cell>
          <cell r="E56" t="str">
            <v>M2</v>
          </cell>
          <cell r="F56">
            <v>1391</v>
          </cell>
          <cell r="G56">
            <v>6614</v>
          </cell>
        </row>
        <row r="57">
          <cell r="B57" t="str">
            <v>브럭붙임</v>
          </cell>
          <cell r="C57" t="str">
            <v>40x25x12</v>
          </cell>
          <cell r="D57">
            <v>84439</v>
          </cell>
          <cell r="E57" t="str">
            <v>M2</v>
          </cell>
          <cell r="F57">
            <v>1391</v>
          </cell>
          <cell r="G57">
            <v>8610</v>
          </cell>
        </row>
        <row r="58">
          <cell r="B58" t="str">
            <v>천단몰탈</v>
          </cell>
          <cell r="C58">
            <v>4.4444444444444446E-2</v>
          </cell>
          <cell r="D58">
            <v>101</v>
          </cell>
          <cell r="E58" t="str">
            <v>M3</v>
          </cell>
          <cell r="F58">
            <v>1391</v>
          </cell>
          <cell r="G58">
            <v>30924</v>
          </cell>
        </row>
        <row r="59">
          <cell r="B59" t="str">
            <v>터파기(기계70%+인력30%)</v>
          </cell>
          <cell r="C59" t="str">
            <v>3개월(0∼30M)</v>
          </cell>
          <cell r="D59">
            <v>2808</v>
          </cell>
          <cell r="E59" t="str">
            <v>M3</v>
          </cell>
          <cell r="F59">
            <v>74</v>
          </cell>
          <cell r="G59">
            <v>2280</v>
          </cell>
          <cell r="H59">
            <v>200</v>
          </cell>
        </row>
        <row r="60">
          <cell r="B60" t="str">
            <v>되메우기(기계50%+인력50%)</v>
          </cell>
          <cell r="C60" t="str">
            <v>호안공</v>
          </cell>
          <cell r="D60">
            <v>2360</v>
          </cell>
          <cell r="E60" t="str">
            <v>M3</v>
          </cell>
          <cell r="F60">
            <v>55</v>
          </cell>
          <cell r="G60">
            <v>1883</v>
          </cell>
          <cell r="H60">
            <v>151</v>
          </cell>
        </row>
        <row r="61">
          <cell r="B61" t="str">
            <v>FILTERMAT</v>
          </cell>
          <cell r="C61" t="str">
            <v>복잡</v>
          </cell>
          <cell r="D61">
            <v>90072</v>
          </cell>
          <cell r="E61" t="str">
            <v>M2</v>
          </cell>
          <cell r="F61">
            <v>2000</v>
          </cell>
          <cell r="G61">
            <v>154</v>
          </cell>
        </row>
        <row r="62">
          <cell r="B62" t="str">
            <v>사석</v>
          </cell>
          <cell r="C62" t="str">
            <v>복잡</v>
          </cell>
          <cell r="D62">
            <v>4979</v>
          </cell>
          <cell r="E62" t="str">
            <v>M3</v>
          </cell>
          <cell r="F62">
            <v>9000</v>
          </cell>
          <cell r="G62">
            <v>349613</v>
          </cell>
        </row>
        <row r="63">
          <cell r="B63" t="str">
            <v>돌망태</v>
          </cell>
          <cell r="C63" t="str">
            <v>신설#8-타.450x950</v>
          </cell>
          <cell r="D63">
            <v>3535</v>
          </cell>
          <cell r="E63" t="str">
            <v>M2</v>
          </cell>
          <cell r="F63">
            <v>243</v>
          </cell>
          <cell r="G63">
            <v>7215</v>
          </cell>
          <cell r="H63">
            <v>398</v>
          </cell>
        </row>
        <row r="64">
          <cell r="B64" t="str">
            <v>다.구조물공</v>
          </cell>
          <cell r="C64" t="str">
            <v>토사</v>
          </cell>
          <cell r="D64">
            <v>108</v>
          </cell>
          <cell r="E64" t="str">
            <v>M3</v>
          </cell>
          <cell r="F64">
            <v>243</v>
          </cell>
          <cell r="G64">
            <v>312</v>
          </cell>
          <cell r="H64">
            <v>398</v>
          </cell>
        </row>
        <row r="65">
          <cell r="B65" t="str">
            <v>(1)배수문공</v>
          </cell>
          <cell r="C65" t="str">
            <v>6개월(0∼3.5M)</v>
          </cell>
          <cell r="D65">
            <v>37</v>
          </cell>
          <cell r="E65" t="str">
            <v>공M3</v>
          </cell>
          <cell r="F65">
            <v>339</v>
          </cell>
          <cell r="G65">
            <v>6021</v>
          </cell>
        </row>
        <row r="66">
          <cell r="B66" t="str">
            <v>터파기(기계70%+인력30%)</v>
          </cell>
          <cell r="C66" t="str">
            <v>0∼1M</v>
          </cell>
          <cell r="D66">
            <v>4097</v>
          </cell>
          <cell r="E66" t="str">
            <v>M3</v>
          </cell>
          <cell r="F66">
            <v>74</v>
          </cell>
          <cell r="G66">
            <v>2280</v>
          </cell>
          <cell r="H66">
            <v>200</v>
          </cell>
        </row>
        <row r="67">
          <cell r="B67" t="str">
            <v>터파기(기계70%+인력30%)</v>
          </cell>
          <cell r="C67" t="str">
            <v>1∼2M</v>
          </cell>
          <cell r="D67">
            <v>422</v>
          </cell>
          <cell r="E67" t="str">
            <v>M3</v>
          </cell>
          <cell r="F67">
            <v>74</v>
          </cell>
          <cell r="G67">
            <v>3002</v>
          </cell>
          <cell r="H67">
            <v>200</v>
          </cell>
        </row>
        <row r="68">
          <cell r="B68" t="str">
            <v>터파기(기계70%+인력30%)</v>
          </cell>
          <cell r="C68" t="str">
            <v>2∼3M</v>
          </cell>
          <cell r="D68">
            <v>78</v>
          </cell>
          <cell r="E68" t="str">
            <v>M3</v>
          </cell>
          <cell r="F68">
            <v>74</v>
          </cell>
          <cell r="G68">
            <v>3723</v>
          </cell>
          <cell r="H68">
            <v>200</v>
          </cell>
        </row>
        <row r="69">
          <cell r="B69" t="str">
            <v>터파기(기계70%+인력30%)</v>
          </cell>
          <cell r="C69" t="str">
            <v>수중0∼1M</v>
          </cell>
          <cell r="D69">
            <v>321</v>
          </cell>
          <cell r="E69" t="str">
            <v>M3</v>
          </cell>
          <cell r="F69">
            <v>74</v>
          </cell>
          <cell r="G69">
            <v>4560</v>
          </cell>
          <cell r="H69">
            <v>200</v>
          </cell>
        </row>
        <row r="70">
          <cell r="B70" t="str">
            <v>터파기(기계70%+인력30%)</v>
          </cell>
          <cell r="C70" t="str">
            <v>수중1∼2M</v>
          </cell>
          <cell r="D70">
            <v>24</v>
          </cell>
          <cell r="E70" t="str">
            <v>M3</v>
          </cell>
          <cell r="F70">
            <v>74</v>
          </cell>
          <cell r="G70">
            <v>6004</v>
          </cell>
          <cell r="H70">
            <v>200</v>
          </cell>
        </row>
        <row r="71">
          <cell r="B71" t="str">
            <v>되메우기(기계50%+인력50%)</v>
          </cell>
          <cell r="C71" t="str">
            <v>구조물공</v>
          </cell>
          <cell r="D71">
            <v>4086</v>
          </cell>
          <cell r="E71" t="str">
            <v>M3</v>
          </cell>
          <cell r="F71">
            <v>44</v>
          </cell>
          <cell r="G71">
            <v>1850</v>
          </cell>
          <cell r="H71">
            <v>120</v>
          </cell>
        </row>
        <row r="72">
          <cell r="B72" t="str">
            <v>레미콘타설(철근구조물)</v>
          </cell>
          <cell r="C72" t="str">
            <v>25-240-8</v>
          </cell>
          <cell r="D72">
            <v>778</v>
          </cell>
          <cell r="E72" t="str">
            <v>M3</v>
          </cell>
          <cell r="F72">
            <v>202</v>
          </cell>
          <cell r="G72">
            <v>20552</v>
          </cell>
          <cell r="H72">
            <v>322</v>
          </cell>
        </row>
        <row r="73">
          <cell r="B73" t="str">
            <v>레미콘타설(무근구조물)</v>
          </cell>
          <cell r="C73" t="str">
            <v>40-180-8</v>
          </cell>
          <cell r="D73">
            <v>77</v>
          </cell>
          <cell r="E73" t="str">
            <v>M3</v>
          </cell>
          <cell r="G73">
            <v>18619</v>
          </cell>
        </row>
        <row r="74">
          <cell r="B74" t="str">
            <v>합판거푸집</v>
          </cell>
          <cell r="C74" t="str">
            <v>합판2회</v>
          </cell>
          <cell r="D74">
            <v>543</v>
          </cell>
          <cell r="E74" t="str">
            <v>M2</v>
          </cell>
          <cell r="F74">
            <v>6185</v>
          </cell>
          <cell r="G74">
            <v>16220</v>
          </cell>
        </row>
        <row r="75">
          <cell r="B75" t="str">
            <v>합판거푸집</v>
          </cell>
          <cell r="C75" t="str">
            <v>합판3회</v>
          </cell>
          <cell r="D75">
            <v>2118</v>
          </cell>
          <cell r="E75" t="str">
            <v>M2</v>
          </cell>
          <cell r="F75">
            <v>5002</v>
          </cell>
          <cell r="G75">
            <v>12713</v>
          </cell>
        </row>
        <row r="76">
          <cell r="B76" t="str">
            <v>합판거푸집</v>
          </cell>
          <cell r="C76" t="str">
            <v>합판6회</v>
          </cell>
          <cell r="D76">
            <v>30</v>
          </cell>
          <cell r="E76" t="str">
            <v>M2</v>
          </cell>
          <cell r="F76">
            <v>3765</v>
          </cell>
          <cell r="G76">
            <v>8651</v>
          </cell>
        </row>
        <row r="77">
          <cell r="B77" t="str">
            <v>동바리</v>
          </cell>
          <cell r="C77" t="str">
            <v>강관3개월</v>
          </cell>
          <cell r="D77">
            <v>1717</v>
          </cell>
          <cell r="E77" t="str">
            <v>공/M3</v>
          </cell>
          <cell r="F77">
            <v>203</v>
          </cell>
          <cell r="G77">
            <v>6021</v>
          </cell>
        </row>
        <row r="78">
          <cell r="B78" t="str">
            <v>비계</v>
          </cell>
          <cell r="C78" t="str">
            <v>강관3개월</v>
          </cell>
          <cell r="D78">
            <v>2048</v>
          </cell>
          <cell r="E78" t="str">
            <v>M2</v>
          </cell>
          <cell r="F78">
            <v>972</v>
          </cell>
          <cell r="G78">
            <v>6614</v>
          </cell>
        </row>
        <row r="79">
          <cell r="B79" t="str">
            <v>철근가공조립</v>
          </cell>
          <cell r="C79" t="str">
            <v>복잡</v>
          </cell>
          <cell r="D79">
            <v>104.977</v>
          </cell>
          <cell r="E79" t="str">
            <v>TON</v>
          </cell>
          <cell r="F79">
            <v>11792</v>
          </cell>
          <cell r="G79">
            <v>349613</v>
          </cell>
        </row>
        <row r="80">
          <cell r="B80" t="str">
            <v>잡석</v>
          </cell>
          <cell r="D80">
            <v>252</v>
          </cell>
          <cell r="E80" t="str">
            <v>M3</v>
          </cell>
          <cell r="F80">
            <v>9000</v>
          </cell>
          <cell r="G80">
            <v>16328</v>
          </cell>
        </row>
        <row r="81">
          <cell r="B81" t="str">
            <v>P.H.C파일박기(L=9.0M)</v>
          </cell>
          <cell r="C81" t="str">
            <v>Φ350</v>
          </cell>
          <cell r="D81">
            <v>30</v>
          </cell>
          <cell r="E81" t="str">
            <v>본</v>
          </cell>
          <cell r="F81">
            <v>158971</v>
          </cell>
          <cell r="G81">
            <v>30636</v>
          </cell>
          <cell r="H81">
            <v>33300</v>
          </cell>
        </row>
        <row r="82">
          <cell r="B82" t="str">
            <v>P.H.C파일항타(L=11.0M)</v>
          </cell>
          <cell r="C82" t="str">
            <v>Φ350</v>
          </cell>
          <cell r="D82">
            <v>98</v>
          </cell>
          <cell r="E82" t="str">
            <v>본</v>
          </cell>
          <cell r="F82">
            <v>194249</v>
          </cell>
          <cell r="G82">
            <v>37444</v>
          </cell>
          <cell r="H82">
            <v>40700</v>
          </cell>
        </row>
        <row r="83">
          <cell r="B83" t="str">
            <v>난간제작및설치</v>
          </cell>
          <cell r="C83" t="str">
            <v>D=50M/M</v>
          </cell>
          <cell r="D83">
            <v>132</v>
          </cell>
          <cell r="E83" t="str">
            <v>M</v>
          </cell>
          <cell r="F83">
            <v>13678</v>
          </cell>
          <cell r="G83">
            <v>14035</v>
          </cell>
        </row>
        <row r="84">
          <cell r="B84" t="str">
            <v>신축이음</v>
          </cell>
          <cell r="C84" t="str">
            <v>T=25CM</v>
          </cell>
          <cell r="D84">
            <v>13</v>
          </cell>
          <cell r="E84" t="str">
            <v>M</v>
          </cell>
          <cell r="F84">
            <v>2149</v>
          </cell>
          <cell r="G84">
            <v>945</v>
          </cell>
        </row>
        <row r="85">
          <cell r="B85" t="str">
            <v>신축이음</v>
          </cell>
          <cell r="C85" t="str">
            <v>T=30CM</v>
          </cell>
          <cell r="D85">
            <v>5</v>
          </cell>
          <cell r="E85" t="str">
            <v>M</v>
          </cell>
          <cell r="F85">
            <v>2256</v>
          </cell>
          <cell r="G85">
            <v>992</v>
          </cell>
        </row>
        <row r="86">
          <cell r="B86" t="str">
            <v>(2)배수펌프장유출구</v>
          </cell>
        </row>
        <row r="87">
          <cell r="B87" t="str">
            <v>터파기(기계70%+인력30%)</v>
          </cell>
          <cell r="C87" t="str">
            <v>0∼1M</v>
          </cell>
          <cell r="D87">
            <v>173</v>
          </cell>
          <cell r="E87" t="str">
            <v>M3</v>
          </cell>
          <cell r="F87">
            <v>74</v>
          </cell>
          <cell r="G87">
            <v>2280</v>
          </cell>
          <cell r="H87">
            <v>200</v>
          </cell>
        </row>
        <row r="88">
          <cell r="B88" t="str">
            <v>되메우기(기계50%+인력50%)</v>
          </cell>
          <cell r="C88" t="str">
            <v>구조물공</v>
          </cell>
          <cell r="D88">
            <v>93</v>
          </cell>
          <cell r="E88" t="str">
            <v>M3</v>
          </cell>
          <cell r="F88">
            <v>44</v>
          </cell>
          <cell r="G88">
            <v>1850</v>
          </cell>
          <cell r="H88">
            <v>120</v>
          </cell>
        </row>
        <row r="89">
          <cell r="B89" t="str">
            <v>레미콘타설(철근구조물)</v>
          </cell>
          <cell r="C89" t="str">
            <v>25-240-8</v>
          </cell>
          <cell r="D89">
            <v>278</v>
          </cell>
          <cell r="E89" t="str">
            <v>M3</v>
          </cell>
          <cell r="G89">
            <v>20552</v>
          </cell>
        </row>
        <row r="90">
          <cell r="B90" t="str">
            <v>레미콘타설(무근구조물)</v>
          </cell>
          <cell r="C90" t="str">
            <v>40-180-8</v>
          </cell>
          <cell r="D90">
            <v>32</v>
          </cell>
          <cell r="E90" t="str">
            <v>M3</v>
          </cell>
          <cell r="G90">
            <v>18619</v>
          </cell>
        </row>
        <row r="91">
          <cell r="B91" t="str">
            <v>합판거푸집</v>
          </cell>
          <cell r="C91" t="str">
            <v>합판3회</v>
          </cell>
          <cell r="D91">
            <v>916</v>
          </cell>
          <cell r="E91" t="str">
            <v>M2</v>
          </cell>
          <cell r="F91">
            <v>5002</v>
          </cell>
          <cell r="G91">
            <v>12713</v>
          </cell>
        </row>
        <row r="92">
          <cell r="B92" t="str">
            <v>합판거푸집</v>
          </cell>
          <cell r="C92" t="str">
            <v>합판6회</v>
          </cell>
          <cell r="D92">
            <v>13</v>
          </cell>
          <cell r="E92" t="str">
            <v>M2</v>
          </cell>
          <cell r="F92">
            <v>3765</v>
          </cell>
          <cell r="G92">
            <v>8651</v>
          </cell>
        </row>
        <row r="93">
          <cell r="B93" t="str">
            <v>동바리</v>
          </cell>
          <cell r="C93" t="str">
            <v>강관3개월</v>
          </cell>
          <cell r="D93">
            <v>193</v>
          </cell>
          <cell r="E93" t="str">
            <v>공/M3</v>
          </cell>
          <cell r="F93">
            <v>203</v>
          </cell>
          <cell r="G93">
            <v>6021</v>
          </cell>
        </row>
        <row r="94">
          <cell r="B94" t="str">
            <v>비계</v>
          </cell>
          <cell r="C94" t="str">
            <v>강관3개월</v>
          </cell>
          <cell r="D94">
            <v>304</v>
          </cell>
          <cell r="E94" t="str">
            <v>M2</v>
          </cell>
          <cell r="F94">
            <v>972</v>
          </cell>
          <cell r="G94">
            <v>6614</v>
          </cell>
        </row>
        <row r="95">
          <cell r="B95" t="str">
            <v>철근가공조립</v>
          </cell>
          <cell r="C95" t="str">
            <v>복잡</v>
          </cell>
          <cell r="D95">
            <v>31.187999999999999</v>
          </cell>
          <cell r="E95" t="str">
            <v>TON</v>
          </cell>
          <cell r="F95">
            <v>11792</v>
          </cell>
          <cell r="G95">
            <v>349613</v>
          </cell>
        </row>
        <row r="96">
          <cell r="B96" t="str">
            <v>잡석</v>
          </cell>
          <cell r="D96">
            <v>98</v>
          </cell>
          <cell r="E96" t="str">
            <v>M3</v>
          </cell>
          <cell r="F96">
            <v>9000</v>
          </cell>
          <cell r="G96">
            <v>16328</v>
          </cell>
        </row>
        <row r="97">
          <cell r="B97" t="str">
            <v>P.H.C파일항타(L=11.0M)</v>
          </cell>
          <cell r="C97" t="str">
            <v>Φ350</v>
          </cell>
          <cell r="D97">
            <v>14</v>
          </cell>
          <cell r="E97" t="str">
            <v>본</v>
          </cell>
          <cell r="F97">
            <v>194249</v>
          </cell>
          <cell r="G97">
            <v>37444</v>
          </cell>
          <cell r="H97">
            <v>40700</v>
          </cell>
        </row>
        <row r="98">
          <cell r="B98" t="str">
            <v>P.H.C파일항타(L=12.0M)</v>
          </cell>
          <cell r="C98" t="str">
            <v>Φ350</v>
          </cell>
          <cell r="D98">
            <v>45</v>
          </cell>
          <cell r="E98" t="str">
            <v>본</v>
          </cell>
          <cell r="F98">
            <v>211968</v>
          </cell>
          <cell r="G98">
            <v>40848</v>
          </cell>
          <cell r="H98">
            <v>44400</v>
          </cell>
        </row>
        <row r="99">
          <cell r="B99" t="str">
            <v>신축이음</v>
          </cell>
          <cell r="C99" t="str">
            <v>T=30CM</v>
          </cell>
          <cell r="D99">
            <v>2</v>
          </cell>
          <cell r="E99" t="str">
            <v>M</v>
          </cell>
          <cell r="F99">
            <v>2256</v>
          </cell>
          <cell r="G99">
            <v>992</v>
          </cell>
        </row>
        <row r="100">
          <cell r="B100" t="str">
            <v>신축이음</v>
          </cell>
          <cell r="C100" t="str">
            <v>T=40CM</v>
          </cell>
          <cell r="D100">
            <v>24</v>
          </cell>
          <cell r="E100" t="str">
            <v>M</v>
          </cell>
          <cell r="F100">
            <v>2470</v>
          </cell>
          <cell r="G100">
            <v>1086</v>
          </cell>
        </row>
        <row r="101">
          <cell r="B101" t="str">
            <v>신축이음</v>
          </cell>
          <cell r="C101" t="str">
            <v>T=45CM</v>
          </cell>
          <cell r="D101">
            <v>6</v>
          </cell>
          <cell r="E101" t="str">
            <v>M</v>
          </cell>
          <cell r="F101">
            <v>2577</v>
          </cell>
          <cell r="G101">
            <v>1133</v>
          </cell>
        </row>
        <row r="102">
          <cell r="B102" t="str">
            <v>신축이음</v>
          </cell>
          <cell r="C102" t="str">
            <v>T=50CM</v>
          </cell>
          <cell r="D102">
            <v>1</v>
          </cell>
          <cell r="E102" t="str">
            <v>M</v>
          </cell>
          <cell r="F102">
            <v>2684</v>
          </cell>
          <cell r="G102">
            <v>1180</v>
          </cell>
        </row>
        <row r="103">
          <cell r="B103" t="str">
            <v>(3)분수관및도로횡단통관공</v>
          </cell>
        </row>
        <row r="104">
          <cell r="B104" t="str">
            <v>터파기(기계70%+인력30%)</v>
          </cell>
          <cell r="C104" t="str">
            <v>0∼1M</v>
          </cell>
          <cell r="D104">
            <v>306</v>
          </cell>
          <cell r="E104" t="str">
            <v>M3</v>
          </cell>
          <cell r="F104">
            <v>74</v>
          </cell>
          <cell r="G104">
            <v>2280</v>
          </cell>
          <cell r="H104">
            <v>200</v>
          </cell>
        </row>
        <row r="105">
          <cell r="B105" t="str">
            <v>되메우기(기계50%+인력50%)</v>
          </cell>
          <cell r="C105" t="str">
            <v>구조물공</v>
          </cell>
          <cell r="D105">
            <v>200</v>
          </cell>
          <cell r="E105" t="str">
            <v>M3</v>
          </cell>
          <cell r="F105">
            <v>44</v>
          </cell>
          <cell r="G105">
            <v>1850</v>
          </cell>
          <cell r="H105">
            <v>120</v>
          </cell>
        </row>
        <row r="106">
          <cell r="B106" t="str">
            <v>레미콘타설(철근구조물)</v>
          </cell>
          <cell r="C106" t="str">
            <v>25-240-8</v>
          </cell>
          <cell r="D106">
            <v>65</v>
          </cell>
          <cell r="E106" t="str">
            <v>M3</v>
          </cell>
          <cell r="F106">
            <v>24888</v>
          </cell>
          <cell r="G106">
            <v>20552</v>
          </cell>
        </row>
        <row r="107">
          <cell r="B107" t="str">
            <v>레미콘타설(무근구조물)</v>
          </cell>
          <cell r="C107" t="str">
            <v>40-180-8</v>
          </cell>
          <cell r="D107">
            <v>30</v>
          </cell>
          <cell r="E107" t="str">
            <v>M3</v>
          </cell>
          <cell r="F107">
            <v>4000</v>
          </cell>
          <cell r="G107">
            <v>18619</v>
          </cell>
        </row>
        <row r="108">
          <cell r="B108" t="str">
            <v>합판거푸집</v>
          </cell>
          <cell r="C108" t="str">
            <v>합판3회</v>
          </cell>
          <cell r="D108">
            <v>137</v>
          </cell>
          <cell r="E108" t="str">
            <v>M2</v>
          </cell>
          <cell r="F108">
            <v>5002</v>
          </cell>
          <cell r="G108">
            <v>12713</v>
          </cell>
        </row>
        <row r="109">
          <cell r="B109" t="str">
            <v>합판거푸집</v>
          </cell>
          <cell r="C109" t="str">
            <v>합판6회</v>
          </cell>
          <cell r="D109">
            <v>356</v>
          </cell>
          <cell r="E109" t="str">
            <v>M2</v>
          </cell>
          <cell r="F109">
            <v>3765</v>
          </cell>
          <cell r="G109">
            <v>8651</v>
          </cell>
        </row>
        <row r="110">
          <cell r="B110" t="str">
            <v>흄관부설및접합</v>
          </cell>
          <cell r="C110" t="str">
            <v>D=600M/M기계부설</v>
          </cell>
          <cell r="D110">
            <v>30</v>
          </cell>
          <cell r="E110" t="str">
            <v>M</v>
          </cell>
          <cell r="F110">
            <v>28120</v>
          </cell>
          <cell r="G110">
            <v>30474</v>
          </cell>
          <cell r="H110">
            <v>5768</v>
          </cell>
        </row>
        <row r="111">
          <cell r="B111" t="str">
            <v>흄관부설및접합</v>
          </cell>
          <cell r="C111" t="str">
            <v>D=800M/M기계부설</v>
          </cell>
          <cell r="D111">
            <v>65</v>
          </cell>
          <cell r="E111" t="str">
            <v>M</v>
          </cell>
          <cell r="F111">
            <v>49010</v>
          </cell>
          <cell r="G111">
            <v>47312</v>
          </cell>
          <cell r="H111">
            <v>7635</v>
          </cell>
        </row>
        <row r="112">
          <cell r="B112" t="str">
            <v>흄관접합몰탈</v>
          </cell>
          <cell r="C112">
            <v>4.3055555555555562E-2</v>
          </cell>
          <cell r="D112">
            <v>1</v>
          </cell>
          <cell r="E112" t="str">
            <v>M3</v>
          </cell>
          <cell r="F112">
            <v>16100</v>
          </cell>
          <cell r="G112">
            <v>30924</v>
          </cell>
        </row>
        <row r="113">
          <cell r="B113" t="str">
            <v>철근가공조립</v>
          </cell>
          <cell r="C113" t="str">
            <v>보통</v>
          </cell>
          <cell r="D113">
            <v>3.5070000000000001</v>
          </cell>
          <cell r="E113" t="str">
            <v>TON</v>
          </cell>
          <cell r="F113">
            <v>10245</v>
          </cell>
          <cell r="G113">
            <v>317298</v>
          </cell>
        </row>
        <row r="114">
          <cell r="B114" t="str">
            <v>잡석</v>
          </cell>
          <cell r="C114" t="str">
            <v>Φ25*600MM</v>
          </cell>
          <cell r="D114">
            <v>324</v>
          </cell>
          <cell r="E114" t="str">
            <v>M3</v>
          </cell>
          <cell r="F114">
            <v>9000</v>
          </cell>
          <cell r="G114">
            <v>16328</v>
          </cell>
        </row>
        <row r="115">
          <cell r="B115" t="str">
            <v>(4)종단BOX,옹벽,세월교공</v>
          </cell>
          <cell r="D115">
            <v>0.623</v>
          </cell>
          <cell r="E115" t="str">
            <v>M3</v>
          </cell>
          <cell r="F115">
            <v>4000</v>
          </cell>
          <cell r="G115">
            <v>124075</v>
          </cell>
        </row>
        <row r="116">
          <cell r="B116" t="str">
            <v>터파기(기계70%+인력30%)</v>
          </cell>
          <cell r="C116" t="str">
            <v>0∼1M</v>
          </cell>
          <cell r="D116">
            <v>971</v>
          </cell>
          <cell r="E116" t="str">
            <v>M3</v>
          </cell>
          <cell r="F116">
            <v>74</v>
          </cell>
          <cell r="G116">
            <v>2280</v>
          </cell>
          <cell r="H116">
            <v>200</v>
          </cell>
        </row>
        <row r="117">
          <cell r="B117" t="str">
            <v>되메우기(기계50%+인력50%)</v>
          </cell>
          <cell r="C117" t="str">
            <v>구조물공</v>
          </cell>
          <cell r="D117">
            <v>839</v>
          </cell>
          <cell r="E117" t="str">
            <v>M3</v>
          </cell>
          <cell r="F117">
            <v>44</v>
          </cell>
          <cell r="G117">
            <v>1850</v>
          </cell>
          <cell r="H117">
            <v>120</v>
          </cell>
        </row>
        <row r="118">
          <cell r="B118" t="str">
            <v>레미콘타설(철근구조물)</v>
          </cell>
          <cell r="C118" t="str">
            <v>25-240-8</v>
          </cell>
          <cell r="D118">
            <v>435</v>
          </cell>
          <cell r="E118" t="str">
            <v>M3</v>
          </cell>
          <cell r="G118">
            <v>20552</v>
          </cell>
        </row>
        <row r="119">
          <cell r="B119" t="str">
            <v>레미콘타설(무근구조물)</v>
          </cell>
          <cell r="C119" t="str">
            <v>40-180-8</v>
          </cell>
          <cell r="D119">
            <v>46</v>
          </cell>
          <cell r="E119" t="str">
            <v>M3</v>
          </cell>
          <cell r="F119">
            <v>2256</v>
          </cell>
          <cell r="G119">
            <v>18619</v>
          </cell>
        </row>
        <row r="120">
          <cell r="B120" t="str">
            <v>합판거푸집</v>
          </cell>
          <cell r="C120" t="str">
            <v>합판3회</v>
          </cell>
          <cell r="D120">
            <v>1469</v>
          </cell>
          <cell r="E120" t="str">
            <v>M2</v>
          </cell>
          <cell r="F120">
            <v>5002</v>
          </cell>
          <cell r="G120">
            <v>12713</v>
          </cell>
          <cell r="H120">
            <v>200</v>
          </cell>
        </row>
        <row r="121">
          <cell r="B121" t="str">
            <v>합판거푸집</v>
          </cell>
          <cell r="C121" t="str">
            <v>합판6회</v>
          </cell>
          <cell r="D121">
            <v>33</v>
          </cell>
          <cell r="E121" t="str">
            <v>M2</v>
          </cell>
          <cell r="F121">
            <v>3765</v>
          </cell>
          <cell r="G121">
            <v>8651</v>
          </cell>
          <cell r="H121">
            <v>200</v>
          </cell>
        </row>
        <row r="122">
          <cell r="B122" t="str">
            <v>흄관부설및접합</v>
          </cell>
          <cell r="C122" t="str">
            <v>D=800M/M기계부설</v>
          </cell>
          <cell r="D122">
            <v>175</v>
          </cell>
          <cell r="E122" t="str">
            <v>M</v>
          </cell>
          <cell r="F122">
            <v>49010</v>
          </cell>
          <cell r="G122">
            <v>47312</v>
          </cell>
          <cell r="H122">
            <v>7635</v>
          </cell>
        </row>
        <row r="123">
          <cell r="B123" t="str">
            <v>동바리</v>
          </cell>
          <cell r="C123" t="str">
            <v>강관3개월</v>
          </cell>
          <cell r="D123">
            <v>52</v>
          </cell>
          <cell r="E123" t="str">
            <v>공/M3</v>
          </cell>
          <cell r="F123">
            <v>203</v>
          </cell>
          <cell r="G123">
            <v>6021</v>
          </cell>
        </row>
        <row r="124">
          <cell r="B124" t="str">
            <v>비계</v>
          </cell>
          <cell r="C124" t="str">
            <v>강관3개월</v>
          </cell>
          <cell r="D124">
            <v>13</v>
          </cell>
          <cell r="E124" t="str">
            <v>M2</v>
          </cell>
          <cell r="F124">
            <v>972</v>
          </cell>
          <cell r="G124">
            <v>6614</v>
          </cell>
        </row>
        <row r="125">
          <cell r="B125" t="str">
            <v>철근가공조립</v>
          </cell>
          <cell r="C125" t="str">
            <v>복잡</v>
          </cell>
          <cell r="D125">
            <v>16.984000000000002</v>
          </cell>
          <cell r="E125" t="str">
            <v>TON</v>
          </cell>
          <cell r="F125">
            <v>11792</v>
          </cell>
          <cell r="G125">
            <v>349613</v>
          </cell>
        </row>
        <row r="126">
          <cell r="B126" t="str">
            <v>철근가공조립</v>
          </cell>
          <cell r="C126" t="str">
            <v>간단</v>
          </cell>
          <cell r="D126">
            <v>21.173999999999999</v>
          </cell>
          <cell r="E126" t="str">
            <v>TON</v>
          </cell>
          <cell r="F126">
            <v>8630</v>
          </cell>
          <cell r="G126">
            <v>281547</v>
          </cell>
          <cell r="H126">
            <v>504</v>
          </cell>
        </row>
        <row r="127">
          <cell r="B127" t="str">
            <v>잡석</v>
          </cell>
          <cell r="C127" t="str">
            <v>t=15CM</v>
          </cell>
          <cell r="D127">
            <v>189</v>
          </cell>
          <cell r="E127" t="str">
            <v>M3</v>
          </cell>
          <cell r="F127">
            <v>9000</v>
          </cell>
          <cell r="G127">
            <v>1360</v>
          </cell>
          <cell r="H127">
            <v>504</v>
          </cell>
        </row>
        <row r="128">
          <cell r="B128" t="str">
            <v>뒷채움잡석부설</v>
          </cell>
          <cell r="D128">
            <v>170</v>
          </cell>
          <cell r="E128" t="str">
            <v>M3</v>
          </cell>
          <cell r="G128">
            <v>16328</v>
          </cell>
        </row>
        <row r="129">
          <cell r="B129" t="str">
            <v>배수파이프</v>
          </cell>
          <cell r="C129" t="str">
            <v>φ50mm</v>
          </cell>
          <cell r="D129">
            <v>9</v>
          </cell>
          <cell r="E129" t="str">
            <v>M</v>
          </cell>
          <cell r="F129">
            <v>780</v>
          </cell>
          <cell r="G129">
            <v>195</v>
          </cell>
        </row>
        <row r="130">
          <cell r="B130" t="str">
            <v>(5)용수로공</v>
          </cell>
          <cell r="D130">
            <v>340</v>
          </cell>
          <cell r="E130" t="str">
            <v>㎥</v>
          </cell>
          <cell r="F130">
            <v>195</v>
          </cell>
          <cell r="G130">
            <v>250</v>
          </cell>
          <cell r="H130">
            <v>319</v>
          </cell>
        </row>
        <row r="131">
          <cell r="B131" t="str">
            <v>터파기(기계70%+인력30%)</v>
          </cell>
          <cell r="C131" t="str">
            <v>0∼1M</v>
          </cell>
          <cell r="D131">
            <v>8650</v>
          </cell>
          <cell r="E131" t="str">
            <v>M3</v>
          </cell>
          <cell r="F131">
            <v>74</v>
          </cell>
          <cell r="G131">
            <v>2280</v>
          </cell>
          <cell r="H131">
            <v>200</v>
          </cell>
        </row>
        <row r="132">
          <cell r="B132" t="str">
            <v>되메우기(기계50%+인력50%)</v>
          </cell>
          <cell r="C132" t="str">
            <v>구조물공</v>
          </cell>
          <cell r="D132">
            <v>6982</v>
          </cell>
          <cell r="E132" t="str">
            <v>M3</v>
          </cell>
          <cell r="F132">
            <v>44</v>
          </cell>
          <cell r="G132">
            <v>1850</v>
          </cell>
          <cell r="H132">
            <v>120</v>
          </cell>
        </row>
        <row r="133">
          <cell r="B133" t="str">
            <v>레미콘타설(철근구조물)</v>
          </cell>
          <cell r="C133" t="str">
            <v>25-210-8</v>
          </cell>
          <cell r="D133">
            <v>576</v>
          </cell>
          <cell r="E133" t="str">
            <v>M3</v>
          </cell>
          <cell r="G133">
            <v>20552</v>
          </cell>
        </row>
        <row r="134">
          <cell r="B134" t="str">
            <v>레미콘타설(무근구조물)</v>
          </cell>
          <cell r="C134" t="str">
            <v>40-180-8</v>
          </cell>
          <cell r="D134">
            <v>141</v>
          </cell>
          <cell r="E134" t="str">
            <v>M3</v>
          </cell>
          <cell r="G134">
            <v>18619</v>
          </cell>
        </row>
        <row r="135">
          <cell r="B135" t="str">
            <v>합판거푸집</v>
          </cell>
          <cell r="C135" t="str">
            <v>합판3회</v>
          </cell>
          <cell r="D135">
            <v>3800</v>
          </cell>
          <cell r="E135" t="str">
            <v>M2</v>
          </cell>
          <cell r="F135">
            <v>5002</v>
          </cell>
          <cell r="G135">
            <v>12713</v>
          </cell>
          <cell r="H135">
            <v>55</v>
          </cell>
        </row>
        <row r="136">
          <cell r="B136" t="str">
            <v>합판거푸집</v>
          </cell>
          <cell r="C136" t="str">
            <v>합판6회</v>
          </cell>
          <cell r="D136">
            <v>177</v>
          </cell>
          <cell r="E136" t="str">
            <v>M2</v>
          </cell>
          <cell r="F136">
            <v>3765</v>
          </cell>
          <cell r="G136">
            <v>8651</v>
          </cell>
          <cell r="H136">
            <v>55</v>
          </cell>
        </row>
        <row r="137">
          <cell r="B137" t="str">
            <v>철근가공조립</v>
          </cell>
          <cell r="C137" t="str">
            <v>보통</v>
          </cell>
          <cell r="D137">
            <v>63.043999999999997</v>
          </cell>
          <cell r="E137" t="str">
            <v>TON</v>
          </cell>
          <cell r="F137">
            <v>10245</v>
          </cell>
          <cell r="G137">
            <v>317298</v>
          </cell>
        </row>
        <row r="138">
          <cell r="B138" t="str">
            <v>잡석</v>
          </cell>
          <cell r="D138">
            <v>283</v>
          </cell>
          <cell r="E138" t="str">
            <v>M3</v>
          </cell>
          <cell r="F138">
            <v>9000</v>
          </cell>
          <cell r="G138">
            <v>16328</v>
          </cell>
        </row>
        <row r="139">
          <cell r="B139" t="str">
            <v>라.부체도으로공</v>
          </cell>
        </row>
        <row r="140">
          <cell r="B140" t="str">
            <v>레미콘타설</v>
          </cell>
          <cell r="C140" t="str">
            <v>40-210-8</v>
          </cell>
          <cell r="D140">
            <v>990</v>
          </cell>
          <cell r="E140" t="str">
            <v>M3</v>
          </cell>
          <cell r="G140">
            <v>18619</v>
          </cell>
        </row>
        <row r="141">
          <cell r="B141" t="str">
            <v>합판거푸집</v>
          </cell>
          <cell r="C141" t="str">
            <v>합판6회</v>
          </cell>
          <cell r="D141">
            <v>464</v>
          </cell>
          <cell r="E141" t="str">
            <v>M2</v>
          </cell>
          <cell r="F141">
            <v>3765</v>
          </cell>
          <cell r="G141">
            <v>8651</v>
          </cell>
          <cell r="H141">
            <v>10292</v>
          </cell>
        </row>
        <row r="142">
          <cell r="B142" t="str">
            <v>보조기층</v>
          </cell>
          <cell r="D142">
            <v>990</v>
          </cell>
          <cell r="E142" t="str">
            <v>M3</v>
          </cell>
          <cell r="F142">
            <v>10396</v>
          </cell>
          <cell r="G142">
            <v>1360</v>
          </cell>
          <cell r="H142">
            <v>504</v>
          </cell>
        </row>
        <row r="143">
          <cell r="B143" t="str">
            <v>콘크리트보강섬유</v>
          </cell>
          <cell r="C143" t="str">
            <v>19mm,0.9kg/포망사형</v>
          </cell>
          <cell r="D143">
            <v>4952</v>
          </cell>
          <cell r="E143" t="str">
            <v>M2</v>
          </cell>
          <cell r="F143">
            <v>5000</v>
          </cell>
          <cell r="G143">
            <v>1250</v>
          </cell>
        </row>
        <row r="144">
          <cell r="B144" t="str">
            <v>줄눈</v>
          </cell>
          <cell r="C144" t="str">
            <v>합판T=12M/M</v>
          </cell>
          <cell r="D144">
            <v>99</v>
          </cell>
          <cell r="E144" t="str">
            <v>M2</v>
          </cell>
          <cell r="F144">
            <v>1077</v>
          </cell>
          <cell r="G144">
            <v>5660</v>
          </cell>
        </row>
        <row r="145">
          <cell r="B145" t="str">
            <v>비닐깔기</v>
          </cell>
          <cell r="C145" t="str">
            <v>t=0.2m/m</v>
          </cell>
          <cell r="D145">
            <v>4952</v>
          </cell>
          <cell r="E145" t="str">
            <v>M2</v>
          </cell>
          <cell r="F145">
            <v>135</v>
          </cell>
          <cell r="G145">
            <v>343</v>
          </cell>
        </row>
        <row r="146">
          <cell r="B146" t="str">
            <v>2.금암지구</v>
          </cell>
          <cell r="C146" t="str">
            <v>토사</v>
          </cell>
          <cell r="D146">
            <v>46</v>
          </cell>
          <cell r="E146" t="str">
            <v>M3</v>
          </cell>
          <cell r="F146">
            <v>243</v>
          </cell>
          <cell r="G146">
            <v>312</v>
          </cell>
          <cell r="H146">
            <v>398</v>
          </cell>
        </row>
        <row r="147">
          <cell r="B147" t="str">
            <v>가.축제공</v>
          </cell>
          <cell r="C147" t="str">
            <v>토사</v>
          </cell>
          <cell r="D147">
            <v>18638</v>
          </cell>
          <cell r="E147" t="str">
            <v>M3</v>
          </cell>
          <cell r="F147">
            <v>243</v>
          </cell>
          <cell r="G147">
            <v>312</v>
          </cell>
          <cell r="H147">
            <v>398</v>
          </cell>
        </row>
        <row r="148">
          <cell r="B148" t="str">
            <v>성토(1),금암제</v>
          </cell>
          <cell r="C148" t="str">
            <v>BH(1.0)+DT(15)+BD(19)</v>
          </cell>
          <cell r="D148">
            <v>277753</v>
          </cell>
          <cell r="E148" t="str">
            <v>M3</v>
          </cell>
          <cell r="F148">
            <v>1147</v>
          </cell>
          <cell r="G148">
            <v>1256</v>
          </cell>
          <cell r="H148">
            <v>1434</v>
          </cell>
        </row>
        <row r="149">
          <cell r="B149" t="str">
            <v>성토(2),금암제</v>
          </cell>
          <cell r="C149" t="str">
            <v>BH(1.0)+DT(15)+BD(19)</v>
          </cell>
          <cell r="D149">
            <v>31169</v>
          </cell>
          <cell r="E149" t="str">
            <v>M3</v>
          </cell>
          <cell r="F149">
            <v>1147</v>
          </cell>
          <cell r="G149">
            <v>1256</v>
          </cell>
          <cell r="H149">
            <v>1434</v>
          </cell>
        </row>
        <row r="150">
          <cell r="B150" t="str">
            <v>잔토유용</v>
          </cell>
          <cell r="C150" t="str">
            <v>B/D</v>
          </cell>
          <cell r="D150">
            <v>4006</v>
          </cell>
          <cell r="E150" t="str">
            <v>M3</v>
          </cell>
          <cell r="F150">
            <v>288</v>
          </cell>
          <cell r="G150">
            <v>371</v>
          </cell>
          <cell r="H150">
            <v>473</v>
          </cell>
        </row>
        <row r="151">
          <cell r="B151" t="str">
            <v>줄떼</v>
          </cell>
          <cell r="D151">
            <v>34160</v>
          </cell>
          <cell r="E151" t="str">
            <v>M2</v>
          </cell>
          <cell r="F151">
            <v>613</v>
          </cell>
          <cell r="G151">
            <v>2370</v>
          </cell>
        </row>
        <row r="152">
          <cell r="B152" t="str">
            <v>면고르기(인력)</v>
          </cell>
          <cell r="C152" t="str">
            <v>성토면</v>
          </cell>
          <cell r="D152">
            <v>70245</v>
          </cell>
          <cell r="E152" t="str">
            <v>M2</v>
          </cell>
          <cell r="G152">
            <v>652</v>
          </cell>
        </row>
        <row r="153">
          <cell r="B153" t="str">
            <v>면고르기(인력)</v>
          </cell>
          <cell r="C153" t="str">
            <v>절토면</v>
          </cell>
          <cell r="D153">
            <v>5116</v>
          </cell>
          <cell r="E153" t="str">
            <v>M2</v>
          </cell>
          <cell r="G153">
            <v>1443</v>
          </cell>
        </row>
        <row r="154">
          <cell r="B154" t="str">
            <v>비탈규준틀</v>
          </cell>
          <cell r="C154" t="str">
            <v>2＠2.5*2.5M</v>
          </cell>
          <cell r="D154">
            <v>262</v>
          </cell>
          <cell r="E154" t="str">
            <v>개소</v>
          </cell>
          <cell r="F154">
            <v>4155</v>
          </cell>
          <cell r="G154">
            <v>18907</v>
          </cell>
        </row>
        <row r="155">
          <cell r="B155" t="str">
            <v>하천경계말뚝</v>
          </cell>
          <cell r="D155">
            <v>46</v>
          </cell>
          <cell r="E155" t="str">
            <v>개</v>
          </cell>
          <cell r="F155">
            <v>3548</v>
          </cell>
          <cell r="G155">
            <v>6542</v>
          </cell>
        </row>
        <row r="156">
          <cell r="B156" t="str">
            <v>나.호안공</v>
          </cell>
        </row>
        <row r="157">
          <cell r="B157" t="str">
            <v>브럭붙임</v>
          </cell>
          <cell r="C157" t="str">
            <v>40x25x12</v>
          </cell>
          <cell r="D157">
            <v>34056</v>
          </cell>
          <cell r="E157" t="str">
            <v>M2</v>
          </cell>
          <cell r="G157">
            <v>8610</v>
          </cell>
        </row>
        <row r="158">
          <cell r="B158" t="str">
            <v>천단몰탈</v>
          </cell>
          <cell r="C158">
            <v>4.4444444444444446E-2</v>
          </cell>
          <cell r="D158">
            <v>45</v>
          </cell>
          <cell r="E158" t="str">
            <v>M3</v>
          </cell>
          <cell r="G158">
            <v>30924</v>
          </cell>
        </row>
        <row r="159">
          <cell r="B159" t="str">
            <v>터파기(기계70%+인력30%)</v>
          </cell>
          <cell r="C159" t="str">
            <v>0∼1M</v>
          </cell>
          <cell r="D159">
            <v>1212</v>
          </cell>
          <cell r="E159" t="str">
            <v>M3</v>
          </cell>
          <cell r="F159">
            <v>74</v>
          </cell>
          <cell r="G159">
            <v>2280</v>
          </cell>
          <cell r="H159">
            <v>200</v>
          </cell>
        </row>
        <row r="160">
          <cell r="B160" t="str">
            <v>되메우기(기계50%+인력50%)</v>
          </cell>
          <cell r="C160" t="str">
            <v>호안공</v>
          </cell>
          <cell r="D160">
            <v>1019</v>
          </cell>
          <cell r="E160" t="str">
            <v>M3</v>
          </cell>
          <cell r="F160">
            <v>55</v>
          </cell>
          <cell r="G160">
            <v>1883</v>
          </cell>
          <cell r="H160">
            <v>151</v>
          </cell>
        </row>
        <row r="161">
          <cell r="B161" t="str">
            <v>돌망태</v>
          </cell>
          <cell r="C161" t="str">
            <v>신설#8-타.450x950</v>
          </cell>
          <cell r="D161">
            <v>2400</v>
          </cell>
          <cell r="E161" t="str">
            <v>M2</v>
          </cell>
          <cell r="G161">
            <v>7215</v>
          </cell>
        </row>
        <row r="162">
          <cell r="B162" t="str">
            <v>FILTERMAT</v>
          </cell>
          <cell r="D162">
            <v>35873</v>
          </cell>
          <cell r="E162" t="str">
            <v>M2</v>
          </cell>
          <cell r="F162">
            <v>2000</v>
          </cell>
          <cell r="G162">
            <v>154</v>
          </cell>
        </row>
        <row r="163">
          <cell r="B163" t="str">
            <v>사석</v>
          </cell>
          <cell r="D163">
            <v>2879</v>
          </cell>
          <cell r="E163" t="str">
            <v>M3</v>
          </cell>
          <cell r="F163">
            <v>9000</v>
          </cell>
        </row>
        <row r="164">
          <cell r="B164" t="str">
            <v>다.구조물공</v>
          </cell>
        </row>
        <row r="165">
          <cell r="B165" t="str">
            <v>(1)배수문공</v>
          </cell>
        </row>
        <row r="166">
          <cell r="B166" t="str">
            <v>터파기(기계70%+인력30%)</v>
          </cell>
          <cell r="C166" t="str">
            <v>0∼1M</v>
          </cell>
          <cell r="D166">
            <v>364</v>
          </cell>
          <cell r="E166" t="str">
            <v>M3</v>
          </cell>
          <cell r="F166">
            <v>74</v>
          </cell>
          <cell r="G166">
            <v>2280</v>
          </cell>
          <cell r="H166">
            <v>200</v>
          </cell>
        </row>
        <row r="167">
          <cell r="B167" t="str">
            <v>터파기(기계70%+인력30%)</v>
          </cell>
          <cell r="C167" t="str">
            <v>1∼2M</v>
          </cell>
          <cell r="D167">
            <v>228</v>
          </cell>
          <cell r="E167" t="str">
            <v>M3</v>
          </cell>
          <cell r="F167">
            <v>74</v>
          </cell>
          <cell r="G167">
            <v>3002</v>
          </cell>
          <cell r="H167">
            <v>200</v>
          </cell>
        </row>
        <row r="168">
          <cell r="B168" t="str">
            <v>터파기(기계70%+인력30%)</v>
          </cell>
          <cell r="C168" t="str">
            <v>2∼3M</v>
          </cell>
          <cell r="D168">
            <v>585</v>
          </cell>
          <cell r="E168" t="str">
            <v>M3</v>
          </cell>
          <cell r="F168">
            <v>74</v>
          </cell>
          <cell r="G168">
            <v>3723</v>
          </cell>
          <cell r="H168">
            <v>200</v>
          </cell>
        </row>
        <row r="169">
          <cell r="B169" t="str">
            <v>되메우기(기계50%+인력50%)</v>
          </cell>
          <cell r="C169" t="str">
            <v>구조물공</v>
          </cell>
          <cell r="D169">
            <v>1024</v>
          </cell>
          <cell r="E169" t="str">
            <v>M3</v>
          </cell>
          <cell r="F169">
            <v>44</v>
          </cell>
          <cell r="G169">
            <v>1850</v>
          </cell>
          <cell r="H169">
            <v>120</v>
          </cell>
        </row>
        <row r="170">
          <cell r="B170" t="str">
            <v>레미콘타설(철근구조물)</v>
          </cell>
          <cell r="C170" t="str">
            <v>25-240-8</v>
          </cell>
          <cell r="D170">
            <v>192</v>
          </cell>
          <cell r="E170" t="str">
            <v>M3</v>
          </cell>
          <cell r="G170">
            <v>20552</v>
          </cell>
        </row>
        <row r="171">
          <cell r="B171" t="str">
            <v>레미콘타설(무근구조물)</v>
          </cell>
          <cell r="C171" t="str">
            <v>40-180-8</v>
          </cell>
          <cell r="D171">
            <v>17</v>
          </cell>
          <cell r="E171" t="str">
            <v>M3</v>
          </cell>
          <cell r="G171">
            <v>18619</v>
          </cell>
        </row>
        <row r="172">
          <cell r="B172" t="str">
            <v>합판거푸집</v>
          </cell>
          <cell r="C172" t="str">
            <v>합판2회</v>
          </cell>
          <cell r="D172">
            <v>202</v>
          </cell>
          <cell r="E172" t="str">
            <v>M2</v>
          </cell>
          <cell r="F172">
            <v>6185</v>
          </cell>
          <cell r="G172">
            <v>16220</v>
          </cell>
        </row>
        <row r="173">
          <cell r="B173" t="str">
            <v>합판거푸집</v>
          </cell>
          <cell r="C173" t="str">
            <v>합판3회</v>
          </cell>
          <cell r="D173">
            <v>575</v>
          </cell>
          <cell r="E173" t="str">
            <v>M2</v>
          </cell>
          <cell r="F173">
            <v>5002</v>
          </cell>
          <cell r="G173">
            <v>12713</v>
          </cell>
        </row>
        <row r="174">
          <cell r="B174" t="str">
            <v>합판거푸집</v>
          </cell>
          <cell r="C174" t="str">
            <v>합판6회</v>
          </cell>
          <cell r="D174">
            <v>13</v>
          </cell>
          <cell r="E174" t="str">
            <v>M2</v>
          </cell>
          <cell r="F174">
            <v>3765</v>
          </cell>
          <cell r="G174">
            <v>8651</v>
          </cell>
        </row>
        <row r="175">
          <cell r="B175" t="str">
            <v>동바리</v>
          </cell>
          <cell r="C175" t="str">
            <v>강관3개월</v>
          </cell>
          <cell r="D175">
            <v>498</v>
          </cell>
          <cell r="E175" t="str">
            <v>공/M3</v>
          </cell>
          <cell r="F175">
            <v>203</v>
          </cell>
          <cell r="G175">
            <v>6021</v>
          </cell>
        </row>
        <row r="176">
          <cell r="B176" t="str">
            <v>비계</v>
          </cell>
          <cell r="C176" t="str">
            <v>강관3개월</v>
          </cell>
          <cell r="D176">
            <v>842</v>
          </cell>
          <cell r="E176" t="str">
            <v>M2</v>
          </cell>
          <cell r="F176">
            <v>972</v>
          </cell>
          <cell r="G176">
            <v>6614</v>
          </cell>
        </row>
        <row r="177">
          <cell r="B177" t="str">
            <v>철근가공조립</v>
          </cell>
          <cell r="C177" t="str">
            <v>복잡</v>
          </cell>
          <cell r="D177">
            <v>11.257999999999999</v>
          </cell>
          <cell r="E177" t="str">
            <v>TON</v>
          </cell>
          <cell r="F177">
            <v>11792</v>
          </cell>
          <cell r="G177">
            <v>349613</v>
          </cell>
        </row>
        <row r="178">
          <cell r="B178" t="str">
            <v>잡석부설</v>
          </cell>
          <cell r="D178">
            <v>66</v>
          </cell>
          <cell r="E178" t="str">
            <v>M3</v>
          </cell>
          <cell r="F178">
            <v>9000</v>
          </cell>
          <cell r="G178">
            <v>16328</v>
          </cell>
        </row>
        <row r="179">
          <cell r="B179" t="str">
            <v>난간제작및설치</v>
          </cell>
          <cell r="C179" t="str">
            <v>D=50M/M</v>
          </cell>
          <cell r="D179">
            <v>59</v>
          </cell>
          <cell r="E179" t="str">
            <v>M</v>
          </cell>
          <cell r="F179">
            <v>13678</v>
          </cell>
          <cell r="G179">
            <v>14035</v>
          </cell>
        </row>
        <row r="180">
          <cell r="B180" t="str">
            <v>P.H.C파일항타(L=12.0M)</v>
          </cell>
          <cell r="C180" t="str">
            <v>Φ350</v>
          </cell>
          <cell r="D180">
            <v>38</v>
          </cell>
          <cell r="E180" t="str">
            <v>본</v>
          </cell>
          <cell r="F180">
            <v>211968</v>
          </cell>
          <cell r="G180">
            <v>40848</v>
          </cell>
          <cell r="H180">
            <v>44400</v>
          </cell>
        </row>
        <row r="181">
          <cell r="B181" t="str">
            <v>(2)배수통관공</v>
          </cell>
          <cell r="C181" t="str">
            <v>t=20MM</v>
          </cell>
          <cell r="D181">
            <v>6</v>
          </cell>
          <cell r="E181" t="str">
            <v>M2</v>
          </cell>
          <cell r="F181">
            <v>2149</v>
          </cell>
          <cell r="G181">
            <v>945</v>
          </cell>
        </row>
        <row r="182">
          <cell r="B182" t="str">
            <v>터파기(기계70%+인력30%)</v>
          </cell>
          <cell r="C182" t="str">
            <v>0∼1M</v>
          </cell>
          <cell r="D182">
            <v>149</v>
          </cell>
          <cell r="E182" t="str">
            <v>M3</v>
          </cell>
          <cell r="F182">
            <v>74</v>
          </cell>
          <cell r="G182">
            <v>2280</v>
          </cell>
          <cell r="H182">
            <v>200</v>
          </cell>
        </row>
        <row r="183">
          <cell r="B183" t="str">
            <v>되메우기(기계50%+인력50%)</v>
          </cell>
          <cell r="C183" t="str">
            <v>구조물공</v>
          </cell>
          <cell r="D183">
            <v>118</v>
          </cell>
          <cell r="E183" t="str">
            <v>M3</v>
          </cell>
          <cell r="F183">
            <v>44</v>
          </cell>
          <cell r="G183">
            <v>1850</v>
          </cell>
          <cell r="H183">
            <v>120</v>
          </cell>
        </row>
        <row r="184">
          <cell r="B184" t="str">
            <v>레미콘타설(철근구조물)</v>
          </cell>
          <cell r="C184" t="str">
            <v>25-210-8</v>
          </cell>
          <cell r="D184">
            <v>31</v>
          </cell>
          <cell r="E184" t="str">
            <v>M3</v>
          </cell>
          <cell r="G184">
            <v>20552</v>
          </cell>
        </row>
        <row r="185">
          <cell r="B185" t="str">
            <v>레미콘타설(철근구조물)</v>
          </cell>
          <cell r="C185" t="str">
            <v>25-240-8</v>
          </cell>
          <cell r="D185">
            <v>15</v>
          </cell>
          <cell r="E185" t="str">
            <v>M3</v>
          </cell>
          <cell r="G185">
            <v>20552</v>
          </cell>
        </row>
        <row r="186">
          <cell r="B186" t="str">
            <v>레미콘타설(무근구조물)</v>
          </cell>
          <cell r="C186" t="str">
            <v>40-180-8</v>
          </cell>
          <cell r="D186">
            <v>10</v>
          </cell>
          <cell r="E186" t="str">
            <v>M3</v>
          </cell>
          <cell r="F186">
            <v>74</v>
          </cell>
          <cell r="G186">
            <v>18619</v>
          </cell>
          <cell r="H186">
            <v>200</v>
          </cell>
        </row>
        <row r="187">
          <cell r="B187" t="str">
            <v>합판거푸집</v>
          </cell>
          <cell r="C187" t="str">
            <v>합판3회</v>
          </cell>
          <cell r="D187">
            <v>71</v>
          </cell>
          <cell r="E187" t="str">
            <v>M2</v>
          </cell>
          <cell r="F187">
            <v>5002</v>
          </cell>
          <cell r="G187">
            <v>12713</v>
          </cell>
          <cell r="H187">
            <v>200</v>
          </cell>
        </row>
        <row r="188">
          <cell r="B188" t="str">
            <v>합판거푸집</v>
          </cell>
          <cell r="C188" t="str">
            <v>합판4회</v>
          </cell>
          <cell r="D188">
            <v>62</v>
          </cell>
          <cell r="E188" t="str">
            <v>M2</v>
          </cell>
          <cell r="F188">
            <v>4351</v>
          </cell>
          <cell r="G188">
            <v>10813</v>
          </cell>
          <cell r="H188">
            <v>200</v>
          </cell>
        </row>
        <row r="189">
          <cell r="B189" t="str">
            <v>합판거푸집</v>
          </cell>
          <cell r="C189" t="str">
            <v>합판6회</v>
          </cell>
          <cell r="D189">
            <v>10</v>
          </cell>
          <cell r="E189" t="str">
            <v>M2</v>
          </cell>
          <cell r="F189">
            <v>3765</v>
          </cell>
          <cell r="G189">
            <v>8651</v>
          </cell>
        </row>
        <row r="190">
          <cell r="B190" t="str">
            <v>흄관부설및접합</v>
          </cell>
          <cell r="C190" t="str">
            <v>D=800M/M기계부설</v>
          </cell>
          <cell r="D190">
            <v>49</v>
          </cell>
          <cell r="E190" t="str">
            <v>M</v>
          </cell>
          <cell r="F190">
            <v>49010</v>
          </cell>
          <cell r="G190">
            <v>47312</v>
          </cell>
          <cell r="H190">
            <v>7635</v>
          </cell>
        </row>
        <row r="191">
          <cell r="B191" t="str">
            <v>흄관접합몰탈</v>
          </cell>
          <cell r="C191">
            <v>4.3055555555555562E-2</v>
          </cell>
          <cell r="D191">
            <v>8</v>
          </cell>
          <cell r="E191" t="str">
            <v>M3</v>
          </cell>
          <cell r="G191">
            <v>30924</v>
          </cell>
        </row>
        <row r="192">
          <cell r="B192" t="str">
            <v>철근가공조립</v>
          </cell>
          <cell r="C192" t="str">
            <v>간단</v>
          </cell>
          <cell r="D192">
            <v>3.0339999999999998</v>
          </cell>
          <cell r="E192" t="str">
            <v>TON</v>
          </cell>
          <cell r="F192">
            <v>8630</v>
          </cell>
          <cell r="G192">
            <v>281547</v>
          </cell>
          <cell r="H192">
            <v>168</v>
          </cell>
        </row>
        <row r="193">
          <cell r="B193" t="str">
            <v>잡석</v>
          </cell>
          <cell r="C193" t="str">
            <v>(인력30%+기계70%)</v>
          </cell>
          <cell r="D193">
            <v>26</v>
          </cell>
          <cell r="E193" t="str">
            <v>M3</v>
          </cell>
          <cell r="F193">
            <v>9000</v>
          </cell>
          <cell r="G193">
            <v>16328</v>
          </cell>
          <cell r="H193">
            <v>168</v>
          </cell>
        </row>
        <row r="194">
          <cell r="B194" t="str">
            <v>라.부체도으로공</v>
          </cell>
          <cell r="C194" t="str">
            <v>(인력30%+기계70%)</v>
          </cell>
          <cell r="D194">
            <v>5276</v>
          </cell>
          <cell r="E194" t="str">
            <v>㎥</v>
          </cell>
          <cell r="F194">
            <v>62</v>
          </cell>
          <cell r="G194">
            <v>1215</v>
          </cell>
          <cell r="H194">
            <v>168</v>
          </cell>
        </row>
        <row r="195">
          <cell r="B195" t="str">
            <v>레미콘타설</v>
          </cell>
          <cell r="C195" t="str">
            <v>40-210-8</v>
          </cell>
          <cell r="D195">
            <v>608</v>
          </cell>
          <cell r="E195" t="str">
            <v>M3</v>
          </cell>
          <cell r="G195">
            <v>18619</v>
          </cell>
        </row>
        <row r="196">
          <cell r="B196" t="str">
            <v>합판거푸집</v>
          </cell>
          <cell r="C196" t="str">
            <v>합판6회</v>
          </cell>
          <cell r="D196">
            <v>337</v>
          </cell>
          <cell r="E196" t="str">
            <v>M2</v>
          </cell>
          <cell r="F196">
            <v>3765</v>
          </cell>
          <cell r="G196">
            <v>8651</v>
          </cell>
        </row>
        <row r="197">
          <cell r="B197" t="str">
            <v>보조기층</v>
          </cell>
          <cell r="C197" t="str">
            <v>2회</v>
          </cell>
          <cell r="D197">
            <v>594</v>
          </cell>
          <cell r="E197" t="str">
            <v>M3</v>
          </cell>
          <cell r="F197">
            <v>10396</v>
          </cell>
          <cell r="G197">
            <v>1360</v>
          </cell>
          <cell r="H197">
            <v>504</v>
          </cell>
        </row>
        <row r="198">
          <cell r="B198" t="str">
            <v>콘크리트보강섬유</v>
          </cell>
          <cell r="C198" t="str">
            <v>19mm,0.9kg/포망사형</v>
          </cell>
          <cell r="D198">
            <v>2971</v>
          </cell>
          <cell r="E198" t="str">
            <v>M2</v>
          </cell>
          <cell r="F198">
            <v>5000</v>
          </cell>
          <cell r="G198">
            <v>1250</v>
          </cell>
        </row>
        <row r="199">
          <cell r="B199" t="str">
            <v>줄눈</v>
          </cell>
          <cell r="C199" t="str">
            <v>합판T=12M/M</v>
          </cell>
          <cell r="D199">
            <v>59</v>
          </cell>
          <cell r="E199" t="str">
            <v>M2</v>
          </cell>
          <cell r="F199">
            <v>1077</v>
          </cell>
          <cell r="G199">
            <v>5660</v>
          </cell>
          <cell r="H199">
            <v>200</v>
          </cell>
        </row>
        <row r="200">
          <cell r="B200" t="str">
            <v>비닐깔기</v>
          </cell>
          <cell r="C200" t="str">
            <v>t=0.2m/m</v>
          </cell>
          <cell r="D200">
            <v>2971</v>
          </cell>
          <cell r="E200" t="str">
            <v>M2</v>
          </cell>
          <cell r="F200">
            <v>135</v>
          </cell>
          <cell r="G200">
            <v>343</v>
          </cell>
        </row>
        <row r="201">
          <cell r="B201" t="str">
            <v>3.부대공</v>
          </cell>
          <cell r="C201" t="str">
            <v>(인력30%+기계70%)</v>
          </cell>
          <cell r="D201">
            <v>5861</v>
          </cell>
          <cell r="E201" t="str">
            <v>㎥</v>
          </cell>
          <cell r="F201">
            <v>62</v>
          </cell>
          <cell r="G201">
            <v>1215</v>
          </cell>
          <cell r="H201">
            <v>168</v>
          </cell>
        </row>
        <row r="202">
          <cell r="B202" t="str">
            <v>현장(240)+실험실(50)</v>
          </cell>
          <cell r="C202" t="str">
            <v>60개월</v>
          </cell>
          <cell r="D202">
            <v>290</v>
          </cell>
          <cell r="E202" t="str">
            <v>M2</v>
          </cell>
          <cell r="F202">
            <v>77808</v>
          </cell>
          <cell r="G202">
            <v>30942</v>
          </cell>
        </row>
        <row r="203">
          <cell r="B203" t="str">
            <v>중기운반</v>
          </cell>
          <cell r="D203">
            <v>1</v>
          </cell>
          <cell r="E203" t="str">
            <v>식</v>
          </cell>
        </row>
        <row r="204">
          <cell r="B204" t="str">
            <v>철근운반</v>
          </cell>
          <cell r="D204">
            <v>263.52999999999997</v>
          </cell>
          <cell r="E204" t="str">
            <v>TON</v>
          </cell>
          <cell r="F204">
            <v>566</v>
          </cell>
          <cell r="G204">
            <v>3636</v>
          </cell>
          <cell r="H204">
            <v>1589</v>
          </cell>
        </row>
        <row r="205">
          <cell r="B205" t="str">
            <v>시멘트운반</v>
          </cell>
          <cell r="D205">
            <v>1567</v>
          </cell>
          <cell r="E205" t="str">
            <v>대</v>
          </cell>
          <cell r="F205">
            <v>35</v>
          </cell>
          <cell r="G205">
            <v>272</v>
          </cell>
          <cell r="H205">
            <v>87</v>
          </cell>
        </row>
        <row r="206">
          <cell r="B206" t="str">
            <v>흄관운반</v>
          </cell>
          <cell r="C206" t="str">
            <v>D=250M/M</v>
          </cell>
          <cell r="D206">
            <v>26</v>
          </cell>
          <cell r="E206" t="str">
            <v>본</v>
          </cell>
          <cell r="F206">
            <v>25000</v>
          </cell>
          <cell r="G206">
            <v>1250</v>
          </cell>
          <cell r="H206">
            <v>2212</v>
          </cell>
        </row>
        <row r="207">
          <cell r="B207" t="str">
            <v>흄관운반</v>
          </cell>
          <cell r="C207" t="str">
            <v>D=600M/M</v>
          </cell>
          <cell r="D207">
            <v>12</v>
          </cell>
          <cell r="E207" t="str">
            <v>본</v>
          </cell>
          <cell r="F207">
            <v>25000</v>
          </cell>
          <cell r="G207">
            <v>1250</v>
          </cell>
          <cell r="H207">
            <v>7375</v>
          </cell>
        </row>
        <row r="208">
          <cell r="B208" t="str">
            <v>흄관운반</v>
          </cell>
          <cell r="C208" t="str">
            <v>D=800M/M</v>
          </cell>
          <cell r="D208">
            <v>90</v>
          </cell>
          <cell r="E208" t="str">
            <v>본</v>
          </cell>
          <cell r="F208">
            <v>967</v>
          </cell>
          <cell r="G208">
            <v>19562</v>
          </cell>
          <cell r="H208">
            <v>14749</v>
          </cell>
        </row>
        <row r="209">
          <cell r="B209" t="str">
            <v>P.H.C하차</v>
          </cell>
          <cell r="C209" t="str">
            <v>φ350M/M</v>
          </cell>
          <cell r="D209">
            <v>225</v>
          </cell>
          <cell r="E209" t="str">
            <v>본</v>
          </cell>
          <cell r="F209">
            <v>967</v>
          </cell>
          <cell r="G209">
            <v>19562</v>
          </cell>
          <cell r="H209">
            <v>5205</v>
          </cell>
        </row>
        <row r="210">
          <cell r="B210" t="str">
            <v>고재(철근)</v>
          </cell>
          <cell r="D210">
            <v>64.620999999999995</v>
          </cell>
          <cell r="E210" t="str">
            <v>TON</v>
          </cell>
          <cell r="F210">
            <v>-100000</v>
          </cell>
          <cell r="G210">
            <v>19562</v>
          </cell>
          <cell r="H210">
            <v>569</v>
          </cell>
        </row>
        <row r="211">
          <cell r="B211" t="str">
            <v>콘크리트깨기</v>
          </cell>
          <cell r="C211" t="str">
            <v>철근</v>
          </cell>
          <cell r="D211">
            <v>952</v>
          </cell>
          <cell r="E211" t="str">
            <v>M3</v>
          </cell>
          <cell r="F211">
            <v>1968</v>
          </cell>
          <cell r="G211">
            <v>6495</v>
          </cell>
          <cell r="H211">
            <v>8421</v>
          </cell>
        </row>
        <row r="212">
          <cell r="B212" t="str">
            <v>콘크리트깨기</v>
          </cell>
          <cell r="C212" t="str">
            <v>무근</v>
          </cell>
          <cell r="D212">
            <v>10</v>
          </cell>
          <cell r="E212" t="str">
            <v>M3</v>
          </cell>
          <cell r="F212">
            <v>1100</v>
          </cell>
          <cell r="G212">
            <v>3632</v>
          </cell>
          <cell r="H212">
            <v>4708</v>
          </cell>
        </row>
        <row r="213">
          <cell r="B213" t="str">
            <v>폐기물상차</v>
          </cell>
          <cell r="C213" t="str">
            <v>폐콘크리트</v>
          </cell>
          <cell r="D213">
            <v>962</v>
          </cell>
          <cell r="E213" t="str">
            <v>M3</v>
          </cell>
          <cell r="F213">
            <v>392067</v>
          </cell>
          <cell r="G213">
            <v>14035</v>
          </cell>
          <cell r="H213">
            <v>14740</v>
          </cell>
        </row>
        <row r="214">
          <cell r="B214" t="str">
            <v>자동세륜기설치</v>
          </cell>
          <cell r="C214" t="str">
            <v>GREATING</v>
          </cell>
          <cell r="D214">
            <v>2</v>
          </cell>
          <cell r="E214" t="str">
            <v>개소</v>
          </cell>
          <cell r="F214">
            <v>3307285</v>
          </cell>
          <cell r="G214">
            <v>2498453</v>
          </cell>
          <cell r="H214">
            <v>43618760</v>
          </cell>
        </row>
        <row r="215">
          <cell r="B215" t="str">
            <v>시험비</v>
          </cell>
          <cell r="C215" t="str">
            <v>PVC(Φ150MM)</v>
          </cell>
          <cell r="D215">
            <v>1</v>
          </cell>
          <cell r="E215" t="str">
            <v>식</v>
          </cell>
          <cell r="F215">
            <v>7070</v>
          </cell>
          <cell r="G215">
            <v>707</v>
          </cell>
        </row>
        <row r="216">
          <cell r="B216" t="str">
            <v>감독차량비</v>
          </cell>
          <cell r="D216">
            <v>60</v>
          </cell>
          <cell r="E216" t="str">
            <v>개월</v>
          </cell>
          <cell r="H216">
            <v>723963</v>
          </cell>
        </row>
        <row r="217">
          <cell r="B217" t="str">
            <v>공사용가도</v>
          </cell>
          <cell r="D217">
            <v>1</v>
          </cell>
          <cell r="E217" t="str">
            <v>식</v>
          </cell>
        </row>
        <row r="218">
          <cell r="B218" t="str">
            <v>운반로개설</v>
          </cell>
          <cell r="D218">
            <v>1</v>
          </cell>
          <cell r="E218" t="str">
            <v>식</v>
          </cell>
        </row>
        <row r="219">
          <cell r="B219" t="str">
            <v>4.주자재비</v>
          </cell>
        </row>
        <row r="220">
          <cell r="B220" t="str">
            <v>시멘트</v>
          </cell>
          <cell r="D220">
            <v>1567</v>
          </cell>
          <cell r="E220" t="str">
            <v>대</v>
          </cell>
          <cell r="F220">
            <v>2700</v>
          </cell>
        </row>
        <row r="221">
          <cell r="B221" t="str">
            <v>레미콘</v>
          </cell>
          <cell r="C221" t="str">
            <v>25-240-8</v>
          </cell>
          <cell r="D221">
            <v>1780</v>
          </cell>
          <cell r="E221" t="str">
            <v>M3</v>
          </cell>
          <cell r="F221">
            <v>47110</v>
          </cell>
        </row>
        <row r="222">
          <cell r="B222" t="str">
            <v>레미콘</v>
          </cell>
          <cell r="C222" t="str">
            <v>25-210-8</v>
          </cell>
          <cell r="D222">
            <v>1804</v>
          </cell>
          <cell r="E222" t="str">
            <v>M3</v>
          </cell>
          <cell r="F222">
            <v>45180</v>
          </cell>
        </row>
        <row r="223">
          <cell r="B223" t="str">
            <v>레미콘</v>
          </cell>
          <cell r="C223" t="str">
            <v>40-210-8</v>
          </cell>
          <cell r="D223">
            <v>1630</v>
          </cell>
          <cell r="E223" t="str">
            <v>M3</v>
          </cell>
          <cell r="F223">
            <v>45350</v>
          </cell>
        </row>
        <row r="224">
          <cell r="B224" t="str">
            <v>레미콘</v>
          </cell>
          <cell r="C224" t="str">
            <v>40-180-8</v>
          </cell>
          <cell r="D224">
            <v>363</v>
          </cell>
          <cell r="E224" t="str">
            <v>M3</v>
          </cell>
          <cell r="F224">
            <v>42370</v>
          </cell>
        </row>
        <row r="225">
          <cell r="B225" t="str">
            <v>이형철근</v>
          </cell>
          <cell r="C225" t="str">
            <v>SD.30A.D16-D32</v>
          </cell>
          <cell r="D225">
            <v>141.423</v>
          </cell>
          <cell r="E225" t="str">
            <v>TON</v>
          </cell>
          <cell r="F225">
            <v>290000</v>
          </cell>
          <cell r="G225">
            <v>652</v>
          </cell>
        </row>
        <row r="226">
          <cell r="B226" t="str">
            <v>이형철근</v>
          </cell>
          <cell r="C226" t="str">
            <v>SD.30A.D13</v>
          </cell>
          <cell r="D226">
            <v>121.89100000000001</v>
          </cell>
          <cell r="E226" t="str">
            <v>TON</v>
          </cell>
          <cell r="F226">
            <v>295000</v>
          </cell>
          <cell r="G226">
            <v>652</v>
          </cell>
        </row>
        <row r="227">
          <cell r="B227" t="str">
            <v>돌망태몸통</v>
          </cell>
          <cell r="C227" t="str">
            <v>#8,45x95cm</v>
          </cell>
          <cell r="D227">
            <v>5935</v>
          </cell>
          <cell r="E227" t="str">
            <v>M</v>
          </cell>
          <cell r="F227">
            <v>3710</v>
          </cell>
          <cell r="G227">
            <v>250</v>
          </cell>
          <cell r="H227">
            <v>319</v>
          </cell>
        </row>
        <row r="228">
          <cell r="B228" t="str">
            <v>돌망태뚜껑</v>
          </cell>
          <cell r="C228" t="str">
            <v>#8,45x95cm</v>
          </cell>
          <cell r="D228">
            <v>2398</v>
          </cell>
          <cell r="E228" t="str">
            <v>EA</v>
          </cell>
          <cell r="F228">
            <v>1340</v>
          </cell>
        </row>
        <row r="229">
          <cell r="B229" t="str">
            <v>FRP자동문비</v>
          </cell>
          <cell r="C229" t="str">
            <v>1.5x1.5</v>
          </cell>
          <cell r="D229">
            <v>2</v>
          </cell>
          <cell r="E229" t="str">
            <v>조</v>
          </cell>
          <cell r="F229">
            <v>2850000</v>
          </cell>
        </row>
        <row r="230">
          <cell r="B230" t="str">
            <v>프렌지형자동문비</v>
          </cell>
          <cell r="C230" t="str">
            <v>φ800M/M</v>
          </cell>
          <cell r="D230">
            <v>1</v>
          </cell>
          <cell r="E230" t="str">
            <v>조</v>
          </cell>
          <cell r="F230">
            <v>2475000</v>
          </cell>
        </row>
        <row r="231">
          <cell r="B231" t="str">
            <v>프렌지형자동문비</v>
          </cell>
          <cell r="C231" t="str">
            <v>φ250M/M</v>
          </cell>
          <cell r="D231">
            <v>9</v>
          </cell>
          <cell r="E231" t="str">
            <v>조</v>
          </cell>
          <cell r="F231">
            <v>697000</v>
          </cell>
        </row>
        <row r="232">
          <cell r="B232" t="str">
            <v>2)아스팔트콘크리트포장</v>
          </cell>
        </row>
        <row r="233">
          <cell r="B233" t="str">
            <v>청남제상류개수공사설계예산서</v>
          </cell>
        </row>
        <row r="234">
          <cell r="B234" t="str">
            <v>1.도급예정액</v>
          </cell>
          <cell r="C234" t="str">
            <v>일반화물(10.5TON)</v>
          </cell>
          <cell r="D234">
            <v>27</v>
          </cell>
          <cell r="E234" t="str">
            <v>TON</v>
          </cell>
          <cell r="H234">
            <v>8354</v>
          </cell>
        </row>
        <row r="235">
          <cell r="B235" t="str">
            <v>(1)순공사비</v>
          </cell>
        </row>
        <row r="236">
          <cell r="B236" t="str">
            <v>가)직접공사비</v>
          </cell>
        </row>
        <row r="237">
          <cell r="B237" t="str">
            <v>1)축제공</v>
          </cell>
        </row>
        <row r="238">
          <cell r="B238" t="str">
            <v>2)호안공</v>
          </cell>
        </row>
        <row r="239">
          <cell r="B239" t="str">
            <v>3)구조물공</v>
          </cell>
          <cell r="C239" t="str">
            <v>(인력30%+기계70%)</v>
          </cell>
          <cell r="D239">
            <v>3673</v>
          </cell>
          <cell r="E239" t="str">
            <v>㎥</v>
          </cell>
          <cell r="F239">
            <v>74</v>
          </cell>
          <cell r="G239">
            <v>2280</v>
          </cell>
          <cell r="H239">
            <v>200</v>
          </cell>
        </row>
        <row r="240">
          <cell r="B240" t="str">
            <v>4)부체도으로공</v>
          </cell>
        </row>
        <row r="241">
          <cell r="B241" t="str">
            <v>5)부대공</v>
          </cell>
        </row>
        <row r="242">
          <cell r="B242" t="str">
            <v>6)사급자재대</v>
          </cell>
        </row>
        <row r="243">
          <cell r="B243" t="str">
            <v>나)간접노무비</v>
          </cell>
        </row>
        <row r="244">
          <cell r="B244" t="str">
            <v>다)산재보험료</v>
          </cell>
        </row>
        <row r="245">
          <cell r="B245" t="str">
            <v>라)안전관리비</v>
          </cell>
        </row>
        <row r="246">
          <cell r="B246" t="str">
            <v>마)기타경비</v>
          </cell>
          <cell r="C246" t="str">
            <v>4경간</v>
          </cell>
        </row>
        <row r="247">
          <cell r="B247" t="str">
            <v>바)고용보험료</v>
          </cell>
          <cell r="C247" t="str">
            <v>100.16*7.5M</v>
          </cell>
        </row>
        <row r="248">
          <cell r="B248" t="str">
            <v>(2)일반관리비</v>
          </cell>
          <cell r="C248" t="str">
            <v>L=45.0M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"/>
      <sheetName val="폐기물"/>
      <sheetName val="내역서"/>
      <sheetName val="산출내역집계표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관급자재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직노"/>
      <sheetName val="청천내"/>
      <sheetName val="실행내역"/>
      <sheetName val="내역"/>
      <sheetName val="총괄표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#REF"/>
      <sheetName val="결재갑지"/>
      <sheetName val="원가"/>
      <sheetName val="청곡지선입력"/>
      <sheetName val="세골재  T2 변경 현황"/>
      <sheetName val="노임단가"/>
      <sheetName val="적용토목"/>
      <sheetName val="대포2교접속"/>
      <sheetName val="내역서"/>
      <sheetName val="식생블럭단위수량"/>
      <sheetName val="총괄"/>
      <sheetName val="95년12월말"/>
      <sheetName val="정공공사"/>
      <sheetName val="토공"/>
      <sheetName val="데리네이타현황"/>
      <sheetName val="CAT_5"/>
      <sheetName val="골재산출"/>
      <sheetName val="토공 total"/>
      <sheetName val="INPUT"/>
      <sheetName val="2000전체분"/>
      <sheetName val="Sheet3"/>
      <sheetName val="노임"/>
      <sheetName val="일위대가표"/>
      <sheetName val="48전력선로일위"/>
      <sheetName val="물가자료"/>
      <sheetName val="일위대가"/>
      <sheetName val="공량산출서"/>
      <sheetName val="교각별철근수량집계표"/>
      <sheetName val="BH-1 (2)"/>
      <sheetName val="공사비총괄표"/>
      <sheetName val="3BL공동구 수량"/>
      <sheetName val="말뚝지지력산정"/>
      <sheetName val="설계내역서"/>
      <sheetName val="실행대비"/>
      <sheetName val="퍼스트"/>
      <sheetName val="일위대가목차"/>
      <sheetName val="CTEMCOST"/>
      <sheetName val="당초"/>
      <sheetName val="96정변2"/>
      <sheetName val="산출근거"/>
      <sheetName val="약품공급2"/>
      <sheetName val="단중표"/>
      <sheetName val="공통가설공사"/>
      <sheetName val="기안1"/>
      <sheetName val="지수980731이후"/>
      <sheetName val="기초입력"/>
      <sheetName val="우배수"/>
      <sheetName val="계산식"/>
      <sheetName val="대공종"/>
      <sheetName val="2000지촌-덕평발주"/>
      <sheetName val="CIVIL4"/>
      <sheetName val="백호06"/>
      <sheetName val="조경일람"/>
      <sheetName val="조명율표"/>
      <sheetName val="영창26"/>
      <sheetName val="재료"/>
      <sheetName val="수량분배표"/>
      <sheetName val="자재표"/>
      <sheetName val="을"/>
      <sheetName val="세부내역"/>
      <sheetName val="내역(설계)"/>
      <sheetName val="OPENASP포장04"/>
      <sheetName val="노임,재료비"/>
      <sheetName val="자재단가"/>
      <sheetName val="별표 "/>
      <sheetName val="명단"/>
      <sheetName val="일위"/>
      <sheetName val="실행"/>
      <sheetName val="부서코드표"/>
      <sheetName val="날개벽수량표"/>
      <sheetName val="19990101-엑셀1"/>
      <sheetName val="봉방동근생"/>
      <sheetName val="전체내역"/>
      <sheetName val="PIPING"/>
      <sheetName val="101동"/>
      <sheetName val="본체철근표"/>
      <sheetName val="청주(철골발주의뢰서)"/>
      <sheetName val="금액내역서"/>
      <sheetName val="수량총괄"/>
      <sheetName val="철근중량"/>
      <sheetName val="전체"/>
      <sheetName val="수 량 명 세 서 - 1"/>
      <sheetName val="계산서(곡선부)"/>
      <sheetName val="포장재료집계표"/>
      <sheetName val="평가데이터"/>
      <sheetName val="토공(우물통,기타) "/>
      <sheetName val="제안서"/>
      <sheetName val="행정표준(1)"/>
      <sheetName val="행정표준(2)"/>
      <sheetName val="공사직종별노임"/>
      <sheetName val="단가비교표_공통1"/>
      <sheetName val="교수설계"/>
      <sheetName val="노무비"/>
      <sheetName val="DATA"/>
      <sheetName val="MAIN_TABLE"/>
      <sheetName val="조건표"/>
      <sheetName val="일용노임단가"/>
      <sheetName val="위치조서"/>
      <sheetName val="1호맨홀토공"/>
      <sheetName val="조정율"/>
      <sheetName val="직공비"/>
      <sheetName val="데이타"/>
      <sheetName val="금액"/>
      <sheetName val="요율"/>
      <sheetName val="자재대"/>
      <sheetName val="건축공사"/>
      <sheetName val="입출재고현황 (2)"/>
      <sheetName val="NYS"/>
      <sheetName val="총괄수량집계표"/>
      <sheetName val="Customer Databas"/>
      <sheetName val="1 자원총괄"/>
      <sheetName val="카메라"/>
      <sheetName val="부대내역"/>
      <sheetName val="단가일람"/>
      <sheetName val="차수공개요"/>
      <sheetName val="#3_일위대가목록"/>
      <sheetName val="수량산출"/>
      <sheetName val="와동수량"/>
      <sheetName val="맨홀수량산출"/>
      <sheetName val="N賃率-職"/>
      <sheetName val="서울대규장각(가시설흙막이)"/>
      <sheetName val="견적"/>
      <sheetName val="공기압축기실"/>
      <sheetName val="7-1노임"/>
      <sheetName val="7-2경비"/>
      <sheetName val="입찰안"/>
      <sheetName val="철근량"/>
      <sheetName val="녹화마대(수관)"/>
      <sheetName val="기성부분 내역집계표-기계공사"/>
      <sheetName val="5공철탑검토표"/>
      <sheetName val="4공철탑검토"/>
      <sheetName val="제작비추산총괄표"/>
      <sheetName val="갑"/>
      <sheetName val="품셈TABLE"/>
      <sheetName val="DATE"/>
      <sheetName val="기계경비"/>
      <sheetName val="삭제금지단가"/>
      <sheetName val="총괄내역서"/>
      <sheetName val="기초자료"/>
      <sheetName val="청곡지거입력"/>
      <sheetName val="변경내역(전체)"/>
      <sheetName val="철근"/>
      <sheetName val="조명시설"/>
      <sheetName val="2000.05"/>
      <sheetName val="바닥판"/>
      <sheetName val="입력DATA"/>
      <sheetName val="견적서"/>
      <sheetName val="위생설비"/>
      <sheetName val="목록2"/>
      <sheetName val="교각1"/>
      <sheetName val="CF"/>
      <sheetName val="옥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렬"/>
      <sheetName val="퍼스트"/>
      <sheetName val="영주우회도로"/>
      <sheetName val="하도급"/>
      <sheetName val="토공"/>
      <sheetName val="철콘"/>
      <sheetName val="포장"/>
      <sheetName val="상하수도"/>
      <sheetName val="하도샘플"/>
    </sheetNames>
    <sheetDataSet>
      <sheetData sheetId="0">
        <row r="2">
          <cell r="B2" t="str">
            <v>품목</v>
          </cell>
          <cell r="C2" t="str">
            <v>규격</v>
          </cell>
          <cell r="D2" t="str">
            <v>단위</v>
          </cell>
          <cell r="E2" t="str">
            <v>수량</v>
          </cell>
        </row>
        <row r="6">
          <cell r="B6" t="str">
            <v>철근콘크리트깨기</v>
          </cell>
          <cell r="C6" t="str">
            <v>(T=30CM미만)</v>
          </cell>
          <cell r="D6" t="str">
            <v>M3</v>
          </cell>
          <cell r="E6">
            <v>236</v>
          </cell>
        </row>
        <row r="7">
          <cell r="B7" t="str">
            <v>철근콘크리트깨기</v>
          </cell>
          <cell r="C7" t="str">
            <v>(T=30CM 이상)</v>
          </cell>
          <cell r="D7" t="str">
            <v>M3</v>
          </cell>
          <cell r="E7">
            <v>523</v>
          </cell>
        </row>
        <row r="8">
          <cell r="B8" t="str">
            <v>무근콘크리트깨기</v>
          </cell>
          <cell r="C8" t="str">
            <v>(T=30CM 미만)</v>
          </cell>
          <cell r="D8" t="str">
            <v>M3</v>
          </cell>
          <cell r="E8">
            <v>25</v>
          </cell>
        </row>
        <row r="9">
          <cell r="B9" t="str">
            <v>포장깨기</v>
          </cell>
          <cell r="C9" t="str">
            <v>아스팔트콘크리트</v>
          </cell>
          <cell r="D9" t="str">
            <v>M3</v>
          </cell>
          <cell r="E9">
            <v>343</v>
          </cell>
        </row>
        <row r="10">
          <cell r="B10" t="str">
            <v>포장깨기</v>
          </cell>
          <cell r="C10" t="str">
            <v>시멘트콘크리트</v>
          </cell>
          <cell r="D10" t="str">
            <v>M3</v>
          </cell>
          <cell r="E10">
            <v>644</v>
          </cell>
        </row>
        <row r="11">
          <cell r="B11" t="str">
            <v>아스콘포장절단</v>
          </cell>
          <cell r="D11" t="str">
            <v>M</v>
          </cell>
          <cell r="E11">
            <v>41</v>
          </cell>
        </row>
        <row r="12">
          <cell r="B12" t="str">
            <v>콘크리트절단</v>
          </cell>
          <cell r="D12" t="str">
            <v>M</v>
          </cell>
          <cell r="E12">
            <v>154</v>
          </cell>
        </row>
        <row r="13">
          <cell r="B13" t="str">
            <v>석축헐기</v>
          </cell>
          <cell r="D13" t="str">
            <v>M2</v>
          </cell>
          <cell r="E13">
            <v>82</v>
          </cell>
        </row>
        <row r="14">
          <cell r="B14" t="str">
            <v>기존가드레일철거</v>
          </cell>
          <cell r="D14" t="str">
            <v>M</v>
          </cell>
          <cell r="E14">
            <v>100</v>
          </cell>
        </row>
        <row r="15">
          <cell r="B15" t="str">
            <v>기존가옥철거</v>
          </cell>
          <cell r="D15" t="str">
            <v>동</v>
          </cell>
          <cell r="E15">
            <v>39</v>
          </cell>
        </row>
        <row r="18">
          <cell r="B18" t="str">
            <v>표토제거</v>
          </cell>
          <cell r="C18" t="str">
            <v>(답구간)</v>
          </cell>
          <cell r="D18" t="str">
            <v>M2</v>
          </cell>
          <cell r="E18">
            <v>13547</v>
          </cell>
        </row>
        <row r="19">
          <cell r="B19" t="str">
            <v>표토제거</v>
          </cell>
          <cell r="C19" t="str">
            <v>(답외구간)</v>
          </cell>
          <cell r="D19" t="str">
            <v>M2</v>
          </cell>
          <cell r="E19">
            <v>19900</v>
          </cell>
        </row>
        <row r="21">
          <cell r="B21" t="str">
            <v>노상준비공</v>
          </cell>
          <cell r="C21" t="str">
            <v>(절토부)</v>
          </cell>
          <cell r="D21" t="str">
            <v>M2</v>
          </cell>
          <cell r="E21">
            <v>33260</v>
          </cell>
        </row>
        <row r="23">
          <cell r="B23" t="str">
            <v>흙깍기(토사)</v>
          </cell>
          <cell r="C23" t="str">
            <v>(도쟈 32TON)</v>
          </cell>
          <cell r="D23" t="str">
            <v>M3</v>
          </cell>
          <cell r="E23">
            <v>375344</v>
          </cell>
        </row>
        <row r="24">
          <cell r="B24" t="str">
            <v>리핑암깍기</v>
          </cell>
          <cell r="C24" t="str">
            <v>(도쟈 32TON)</v>
          </cell>
          <cell r="D24" t="str">
            <v>M3</v>
          </cell>
          <cell r="E24">
            <v>458953</v>
          </cell>
        </row>
        <row r="25">
          <cell r="B25" t="str">
            <v>발파암깍기</v>
          </cell>
          <cell r="C25" t="str">
            <v>(편절형)</v>
          </cell>
          <cell r="D25" t="str">
            <v>M3</v>
          </cell>
          <cell r="E25">
            <v>404</v>
          </cell>
        </row>
        <row r="26">
          <cell r="B26" t="str">
            <v>발파암깍기</v>
          </cell>
          <cell r="C26" t="str">
            <v>(브레이카)</v>
          </cell>
          <cell r="D26" t="str">
            <v>M3</v>
          </cell>
          <cell r="E26">
            <v>20402</v>
          </cell>
        </row>
        <row r="30">
          <cell r="B30" t="str">
            <v>무대운반</v>
          </cell>
          <cell r="C30" t="str">
            <v>(토  사)</v>
          </cell>
          <cell r="D30" t="str">
            <v>M3</v>
          </cell>
          <cell r="E30">
            <v>73130</v>
          </cell>
        </row>
        <row r="31">
          <cell r="B31" t="str">
            <v>무대운반</v>
          </cell>
          <cell r="C31" t="str">
            <v>(리핑암)</v>
          </cell>
          <cell r="D31" t="str">
            <v>M3</v>
          </cell>
          <cell r="E31">
            <v>9595</v>
          </cell>
        </row>
        <row r="34">
          <cell r="B34" t="str">
            <v>도쟈운반</v>
          </cell>
          <cell r="C34" t="str">
            <v>(토  사)</v>
          </cell>
          <cell r="D34" t="str">
            <v>M3</v>
          </cell>
          <cell r="E34">
            <v>29669</v>
          </cell>
        </row>
        <row r="35">
          <cell r="B35" t="str">
            <v>도쟈운반</v>
          </cell>
          <cell r="C35" t="str">
            <v>(리핑암)</v>
          </cell>
          <cell r="D35" t="str">
            <v>M3</v>
          </cell>
          <cell r="E35">
            <v>19369</v>
          </cell>
        </row>
        <row r="38">
          <cell r="B38" t="str">
            <v>덤프운반</v>
          </cell>
          <cell r="C38" t="str">
            <v>(토  사)</v>
          </cell>
          <cell r="D38" t="str">
            <v>M3</v>
          </cell>
          <cell r="E38">
            <v>312143</v>
          </cell>
        </row>
        <row r="39">
          <cell r="B39" t="str">
            <v>덤프운반</v>
          </cell>
          <cell r="C39" t="str">
            <v>(리핑암)</v>
          </cell>
          <cell r="D39" t="str">
            <v>M3</v>
          </cell>
          <cell r="E39">
            <v>400666</v>
          </cell>
        </row>
        <row r="40">
          <cell r="B40" t="str">
            <v>덤프운반</v>
          </cell>
          <cell r="C40" t="str">
            <v>(발파암)</v>
          </cell>
          <cell r="D40" t="str">
            <v>M3</v>
          </cell>
          <cell r="E40">
            <v>15448</v>
          </cell>
        </row>
        <row r="43">
          <cell r="B43" t="str">
            <v>사토운반</v>
          </cell>
          <cell r="C43" t="str">
            <v>(토  사)</v>
          </cell>
          <cell r="D43" t="str">
            <v>M3</v>
          </cell>
          <cell r="E43">
            <v>58455</v>
          </cell>
        </row>
        <row r="44">
          <cell r="B44" t="str">
            <v>사토운반</v>
          </cell>
          <cell r="C44" t="str">
            <v>(리핑암)</v>
          </cell>
          <cell r="D44" t="str">
            <v>M3</v>
          </cell>
          <cell r="E44">
            <v>30686</v>
          </cell>
        </row>
        <row r="45">
          <cell r="B45" t="str">
            <v>사토운반</v>
          </cell>
          <cell r="C45" t="str">
            <v>(발파암)</v>
          </cell>
          <cell r="D45" t="str">
            <v>M3</v>
          </cell>
          <cell r="E45">
            <v>5428</v>
          </cell>
        </row>
        <row r="49">
          <cell r="B49" t="str">
            <v>흙쌓기</v>
          </cell>
          <cell r="C49" t="str">
            <v>(노 상)</v>
          </cell>
          <cell r="D49" t="str">
            <v>M3</v>
          </cell>
          <cell r="E49">
            <v>86607</v>
          </cell>
        </row>
        <row r="50">
          <cell r="B50" t="str">
            <v>흙쌓기</v>
          </cell>
          <cell r="C50" t="str">
            <v>(노 체)</v>
          </cell>
          <cell r="D50" t="str">
            <v>M3</v>
          </cell>
          <cell r="E50">
            <v>749115</v>
          </cell>
        </row>
        <row r="51">
          <cell r="B51" t="str">
            <v>녹지대성토</v>
          </cell>
          <cell r="D51" t="str">
            <v>M3</v>
          </cell>
          <cell r="E51">
            <v>17604</v>
          </cell>
        </row>
        <row r="54">
          <cell r="B54" t="str">
            <v>동상방지층구입및운반</v>
          </cell>
          <cell r="C54" t="str">
            <v>(상차도)</v>
          </cell>
          <cell r="D54" t="str">
            <v>M3</v>
          </cell>
          <cell r="E54">
            <v>60172</v>
          </cell>
        </row>
        <row r="55">
          <cell r="B55" t="str">
            <v>동상방지층포설및다짐</v>
          </cell>
          <cell r="C55" t="str">
            <v>(T=30CM)</v>
          </cell>
          <cell r="D55" t="str">
            <v>M3</v>
          </cell>
          <cell r="E55">
            <v>46778</v>
          </cell>
        </row>
        <row r="58">
          <cell r="B58" t="str">
            <v>거적덮기(성토부)</v>
          </cell>
          <cell r="D58" t="str">
            <v>M2</v>
          </cell>
          <cell r="E58">
            <v>91889</v>
          </cell>
        </row>
        <row r="59">
          <cell r="B59" t="str">
            <v>거적덮기(절토부)</v>
          </cell>
          <cell r="C59" t="str">
            <v>(토사)</v>
          </cell>
          <cell r="D59" t="str">
            <v>M2</v>
          </cell>
          <cell r="E59">
            <v>31876</v>
          </cell>
        </row>
        <row r="60">
          <cell r="B60" t="str">
            <v>NET 잔듸</v>
          </cell>
          <cell r="C60" t="str">
            <v>(리핑암)</v>
          </cell>
          <cell r="D60" t="str">
            <v>M2</v>
          </cell>
          <cell r="E60">
            <v>32904</v>
          </cell>
        </row>
        <row r="61">
          <cell r="B61" t="str">
            <v>줄  떼</v>
          </cell>
          <cell r="D61" t="str">
            <v>M2</v>
          </cell>
          <cell r="E61">
            <v>18469</v>
          </cell>
        </row>
        <row r="62">
          <cell r="B62" t="str">
            <v>평  떼</v>
          </cell>
          <cell r="D62" t="str">
            <v>M2</v>
          </cell>
          <cell r="E62">
            <v>18920</v>
          </cell>
        </row>
        <row r="63">
          <cell r="B63" t="str">
            <v>성토법면다짐공</v>
          </cell>
          <cell r="D63" t="str">
            <v>M2</v>
          </cell>
          <cell r="E63">
            <v>91889</v>
          </cell>
        </row>
        <row r="64">
          <cell r="B64" t="str">
            <v>절토법면고르기</v>
          </cell>
          <cell r="C64" t="str">
            <v>(발파암)</v>
          </cell>
          <cell r="D64" t="str">
            <v>M2</v>
          </cell>
          <cell r="E64">
            <v>1772</v>
          </cell>
        </row>
        <row r="66">
          <cell r="B66" t="str">
            <v>층따기</v>
          </cell>
          <cell r="D66" t="str">
            <v>M3</v>
          </cell>
          <cell r="E66">
            <v>8492</v>
          </cell>
        </row>
        <row r="67">
          <cell r="B67" t="str">
            <v>벌개제근</v>
          </cell>
          <cell r="D67" t="str">
            <v>M2</v>
          </cell>
          <cell r="E67">
            <v>164287</v>
          </cell>
        </row>
        <row r="68">
          <cell r="B68" t="str">
            <v>치환토</v>
          </cell>
          <cell r="D68" t="str">
            <v>M3</v>
          </cell>
          <cell r="E68">
            <v>64857</v>
          </cell>
        </row>
        <row r="70">
          <cell r="B70" t="str">
            <v>토공규준틀</v>
          </cell>
          <cell r="C70" t="str">
            <v>(비  탈)</v>
          </cell>
          <cell r="D70" t="str">
            <v>EA</v>
          </cell>
          <cell r="E70">
            <v>1003</v>
          </cell>
        </row>
        <row r="71">
          <cell r="B71" t="str">
            <v>토공규준틀</v>
          </cell>
          <cell r="C71" t="str">
            <v>(수  평)</v>
          </cell>
          <cell r="D71" t="str">
            <v>EA</v>
          </cell>
          <cell r="E71">
            <v>91</v>
          </cell>
        </row>
        <row r="76">
          <cell r="B76" t="str">
            <v>측구터파기</v>
          </cell>
          <cell r="C76" t="str">
            <v>(토  사)</v>
          </cell>
          <cell r="D76" t="str">
            <v>M3</v>
          </cell>
          <cell r="E76">
            <v>11328</v>
          </cell>
        </row>
        <row r="77">
          <cell r="B77" t="str">
            <v>되메우기및다짐</v>
          </cell>
          <cell r="C77" t="str">
            <v>(인력50%+기계50%)</v>
          </cell>
          <cell r="D77" t="str">
            <v>M3</v>
          </cell>
          <cell r="E77">
            <v>7706</v>
          </cell>
        </row>
        <row r="81">
          <cell r="B81" t="str">
            <v>L형측구(TYPE-1)</v>
          </cell>
          <cell r="C81" t="str">
            <v>(H=0.515M 절토부)</v>
          </cell>
          <cell r="D81" t="str">
            <v>M</v>
          </cell>
          <cell r="E81">
            <v>1758</v>
          </cell>
        </row>
        <row r="82">
          <cell r="B82" t="str">
            <v>L형측구(TYPE-2)</v>
          </cell>
          <cell r="C82" t="str">
            <v>(H=1.282 M)</v>
          </cell>
          <cell r="D82" t="str">
            <v>M</v>
          </cell>
          <cell r="E82">
            <v>2518</v>
          </cell>
        </row>
        <row r="83">
          <cell r="B83" t="str">
            <v>L형측구(TYPE-3)</v>
          </cell>
          <cell r="C83" t="str">
            <v>(H=0.4M,성토부)</v>
          </cell>
          <cell r="D83" t="str">
            <v>M</v>
          </cell>
          <cell r="E83">
            <v>1199</v>
          </cell>
        </row>
        <row r="84">
          <cell r="B84" t="str">
            <v>L형측구(TYPE-4)</v>
          </cell>
          <cell r="C84" t="str">
            <v>(H=1.317 M)</v>
          </cell>
          <cell r="D84" t="str">
            <v>M</v>
          </cell>
          <cell r="E84">
            <v>120</v>
          </cell>
        </row>
        <row r="85">
          <cell r="B85" t="str">
            <v>L형측구(TYPE-5)</v>
          </cell>
          <cell r="C85" t="str">
            <v>(H=0.4M)</v>
          </cell>
          <cell r="D85" t="str">
            <v>M</v>
          </cell>
          <cell r="E85">
            <v>11727</v>
          </cell>
        </row>
        <row r="86">
          <cell r="B86" t="str">
            <v>L형측구(TYPE-6)</v>
          </cell>
          <cell r="C86" t="str">
            <v>(H=0.3M 부체도로)</v>
          </cell>
          <cell r="D86" t="str">
            <v>M</v>
          </cell>
          <cell r="E86">
            <v>1106</v>
          </cell>
        </row>
        <row r="87">
          <cell r="B87" t="str">
            <v>L형측구(TYPE-1∼2)</v>
          </cell>
          <cell r="C87" t="str">
            <v>(변화구간)</v>
          </cell>
          <cell r="D87" t="str">
            <v>M</v>
          </cell>
          <cell r="E87">
            <v>450</v>
          </cell>
        </row>
        <row r="88">
          <cell r="B88" t="str">
            <v>L형측구(TYPE-3∼4)</v>
          </cell>
          <cell r="C88" t="str">
            <v>(변화구간)</v>
          </cell>
          <cell r="D88" t="str">
            <v>M</v>
          </cell>
          <cell r="E88">
            <v>80</v>
          </cell>
        </row>
        <row r="91">
          <cell r="B91" t="str">
            <v>U형측구(TYPE-1)</v>
          </cell>
          <cell r="C91" t="str">
            <v>(0.5*0.5)</v>
          </cell>
          <cell r="D91" t="str">
            <v>M</v>
          </cell>
          <cell r="E91">
            <v>5014</v>
          </cell>
        </row>
        <row r="92">
          <cell r="B92" t="str">
            <v>U형측구(TYPE-2)</v>
          </cell>
          <cell r="C92" t="str">
            <v>(1.0*1.0)</v>
          </cell>
          <cell r="D92" t="str">
            <v>M</v>
          </cell>
          <cell r="E92">
            <v>698</v>
          </cell>
        </row>
        <row r="93">
          <cell r="B93" t="str">
            <v>U형측구(TYPE-3)</v>
          </cell>
          <cell r="C93" t="str">
            <v>3.00*2.00</v>
          </cell>
          <cell r="D93" t="str">
            <v>M</v>
          </cell>
          <cell r="E93">
            <v>46</v>
          </cell>
        </row>
        <row r="95">
          <cell r="B95" t="str">
            <v>산마루측구(TYPE-1)</v>
          </cell>
          <cell r="C95" t="str">
            <v>0.50*0.45</v>
          </cell>
          <cell r="D95" t="str">
            <v>M</v>
          </cell>
          <cell r="E95">
            <v>1587</v>
          </cell>
        </row>
        <row r="96">
          <cell r="B96" t="str">
            <v>U형플륨관설치</v>
          </cell>
          <cell r="C96" t="str">
            <v>(토사구간)</v>
          </cell>
          <cell r="D96" t="str">
            <v>M</v>
          </cell>
          <cell r="E96">
            <v>943</v>
          </cell>
        </row>
        <row r="98">
          <cell r="B98" t="str">
            <v>맹암거설치(TYPE-1)</v>
          </cell>
          <cell r="C98" t="str">
            <v>(토사구간)</v>
          </cell>
          <cell r="D98" t="str">
            <v>M</v>
          </cell>
          <cell r="E98">
            <v>1876</v>
          </cell>
        </row>
        <row r="99">
          <cell r="B99" t="str">
            <v>맹암거설치(TYPE-2)</v>
          </cell>
          <cell r="C99" t="str">
            <v>(리핑암,발파암구간)</v>
          </cell>
          <cell r="D99" t="str">
            <v>M</v>
          </cell>
          <cell r="E99">
            <v>3665</v>
          </cell>
        </row>
        <row r="100">
          <cell r="B100" t="str">
            <v>맹암거설치(TYPE-3)</v>
          </cell>
          <cell r="C100" t="str">
            <v>(절성토경계구간)</v>
          </cell>
          <cell r="D100" t="str">
            <v>M</v>
          </cell>
          <cell r="E100">
            <v>1106</v>
          </cell>
        </row>
        <row r="105">
          <cell r="B105" t="str">
            <v>구조물터파기</v>
          </cell>
          <cell r="C105" t="str">
            <v>(육상토사)</v>
          </cell>
          <cell r="D105" t="str">
            <v>M3</v>
          </cell>
          <cell r="E105">
            <v>8714</v>
          </cell>
        </row>
        <row r="106">
          <cell r="B106" t="str">
            <v>구조물터파기</v>
          </cell>
          <cell r="C106" t="str">
            <v>(육상리핑암)</v>
          </cell>
          <cell r="D106" t="str">
            <v>M3</v>
          </cell>
          <cell r="E106">
            <v>73</v>
          </cell>
        </row>
        <row r="107">
          <cell r="B107" t="str">
            <v>되메우기및다짐</v>
          </cell>
          <cell r="C107" t="str">
            <v>(인력50%+기계50%)</v>
          </cell>
          <cell r="D107" t="str">
            <v>M3</v>
          </cell>
          <cell r="E107">
            <v>6357</v>
          </cell>
        </row>
        <row r="110">
          <cell r="B110" t="str">
            <v>횡배수관(V/R관)</v>
          </cell>
          <cell r="C110" t="str">
            <v>(D=600 M/M,반단면)</v>
          </cell>
          <cell r="D110" t="str">
            <v>M</v>
          </cell>
          <cell r="E110">
            <v>7</v>
          </cell>
        </row>
        <row r="111">
          <cell r="B111" t="str">
            <v>횡배수관(V/R관)</v>
          </cell>
          <cell r="C111" t="str">
            <v>(D=800 M/M,반단면)</v>
          </cell>
          <cell r="D111" t="str">
            <v>M</v>
          </cell>
          <cell r="E111">
            <v>445</v>
          </cell>
        </row>
        <row r="112">
          <cell r="B112" t="str">
            <v>횡배수관(V/R관)</v>
          </cell>
          <cell r="C112" t="str">
            <v>(D=1000 M/M,반단면)</v>
          </cell>
          <cell r="D112" t="str">
            <v>M</v>
          </cell>
          <cell r="E112">
            <v>96</v>
          </cell>
        </row>
        <row r="113">
          <cell r="B113" t="str">
            <v>횡배수관(V/R관)</v>
          </cell>
          <cell r="C113" t="str">
            <v>(D=1200 M/M,반단면)</v>
          </cell>
          <cell r="D113" t="str">
            <v>M</v>
          </cell>
          <cell r="E113">
            <v>35</v>
          </cell>
        </row>
        <row r="114">
          <cell r="B114" t="str">
            <v>횡배수관(V/R관)</v>
          </cell>
          <cell r="C114" t="str">
            <v>(D=800 M/M,전단면)</v>
          </cell>
          <cell r="D114" t="str">
            <v>M</v>
          </cell>
          <cell r="E114">
            <v>456</v>
          </cell>
        </row>
        <row r="115">
          <cell r="B115" t="str">
            <v>횡배수관(V/R관)</v>
          </cell>
          <cell r="C115" t="str">
            <v>(D=1000전단면 5-10M)</v>
          </cell>
          <cell r="D115" t="str">
            <v>M</v>
          </cell>
          <cell r="E115">
            <v>209</v>
          </cell>
        </row>
        <row r="116">
          <cell r="B116" t="str">
            <v>횡배수관(V/R관)</v>
          </cell>
          <cell r="C116" t="str">
            <v>(D=1000전단면10-15M)</v>
          </cell>
          <cell r="D116" t="str">
            <v>M</v>
          </cell>
          <cell r="E116">
            <v>155</v>
          </cell>
        </row>
        <row r="117">
          <cell r="B117" t="str">
            <v>횡배수관(V/R관)</v>
          </cell>
          <cell r="C117" t="str">
            <v>(D=1200전단면 5-10M)</v>
          </cell>
          <cell r="D117" t="str">
            <v>M</v>
          </cell>
          <cell r="E117">
            <v>137</v>
          </cell>
        </row>
        <row r="118">
          <cell r="B118" t="str">
            <v>횡배수관(V/R관)</v>
          </cell>
          <cell r="C118" t="str">
            <v>(D=1200전단면10-15M)</v>
          </cell>
          <cell r="D118" t="str">
            <v>M</v>
          </cell>
          <cell r="E118">
            <v>67</v>
          </cell>
        </row>
        <row r="119">
          <cell r="B119" t="str">
            <v>횡배수관(V/R관)2련</v>
          </cell>
          <cell r="C119" t="str">
            <v>(D=1200전단면10-15M)</v>
          </cell>
          <cell r="D119" t="str">
            <v>EA</v>
          </cell>
          <cell r="E119">
            <v>75</v>
          </cell>
        </row>
        <row r="122">
          <cell r="B122" t="str">
            <v>콘크리트타설</v>
          </cell>
          <cell r="C122" t="str">
            <v>(무근,VIB포함)</v>
          </cell>
          <cell r="D122" t="str">
            <v>M3</v>
          </cell>
          <cell r="E122">
            <v>138</v>
          </cell>
        </row>
        <row r="123">
          <cell r="B123" t="str">
            <v>합판거푸집</v>
          </cell>
          <cell r="C123" t="str">
            <v>(3 회)</v>
          </cell>
          <cell r="D123" t="str">
            <v>M2</v>
          </cell>
          <cell r="E123">
            <v>673</v>
          </cell>
        </row>
        <row r="128">
          <cell r="B128" t="str">
            <v>구조물터파기</v>
          </cell>
          <cell r="C128" t="str">
            <v>(육상토사)</v>
          </cell>
          <cell r="D128" t="str">
            <v>M3</v>
          </cell>
          <cell r="E128">
            <v>1448</v>
          </cell>
        </row>
        <row r="129">
          <cell r="B129" t="str">
            <v>되메우기및다짐</v>
          </cell>
          <cell r="C129" t="str">
            <v>(인력50%+기계50%)</v>
          </cell>
          <cell r="D129" t="str">
            <v>M3</v>
          </cell>
          <cell r="E129">
            <v>893</v>
          </cell>
        </row>
        <row r="132">
          <cell r="B132" t="str">
            <v>종배수관부설</v>
          </cell>
          <cell r="C132" t="str">
            <v>(흄관:D=600 M/M)</v>
          </cell>
          <cell r="D132" t="str">
            <v>M</v>
          </cell>
          <cell r="E132">
            <v>1029</v>
          </cell>
        </row>
        <row r="133">
          <cell r="B133" t="str">
            <v>종배수관부설</v>
          </cell>
          <cell r="C133" t="str">
            <v>(흄관:D=1200 M/M)</v>
          </cell>
          <cell r="D133" t="str">
            <v>M</v>
          </cell>
          <cell r="E133">
            <v>6</v>
          </cell>
        </row>
        <row r="134">
          <cell r="B134" t="str">
            <v>몰  탈</v>
          </cell>
          <cell r="C134" t="str">
            <v>(1:3)</v>
          </cell>
          <cell r="D134" t="str">
            <v>M3</v>
          </cell>
          <cell r="E134">
            <v>1.7769999999999999</v>
          </cell>
        </row>
        <row r="137">
          <cell r="B137" t="str">
            <v>콘크리트타설</v>
          </cell>
          <cell r="C137" t="str">
            <v>(무근,VIB제외)</v>
          </cell>
          <cell r="D137" t="str">
            <v>M3</v>
          </cell>
          <cell r="E137">
            <v>3</v>
          </cell>
        </row>
        <row r="138">
          <cell r="B138" t="str">
            <v>합판거푸집</v>
          </cell>
          <cell r="C138" t="str">
            <v>(4 회)</v>
          </cell>
          <cell r="D138" t="str">
            <v>M2</v>
          </cell>
          <cell r="E138">
            <v>45</v>
          </cell>
        </row>
        <row r="142">
          <cell r="B142" t="str">
            <v>암거구조물터파기</v>
          </cell>
          <cell r="C142" t="str">
            <v>(육상토사0-4M)</v>
          </cell>
          <cell r="D142" t="str">
            <v>M3</v>
          </cell>
          <cell r="E142">
            <v>3157</v>
          </cell>
        </row>
        <row r="143">
          <cell r="B143" t="str">
            <v>되메우기및다짐</v>
          </cell>
          <cell r="C143" t="str">
            <v>(인력50%+기계50%)</v>
          </cell>
          <cell r="D143" t="str">
            <v>M3</v>
          </cell>
          <cell r="E143">
            <v>171</v>
          </cell>
        </row>
        <row r="144">
          <cell r="B144" t="str">
            <v>기초잡석부설및다짐</v>
          </cell>
          <cell r="D144" t="str">
            <v>M3</v>
          </cell>
          <cell r="E144">
            <v>238</v>
          </cell>
        </row>
        <row r="145">
          <cell r="B145" t="str">
            <v>구조물뒷채움</v>
          </cell>
          <cell r="D145" t="str">
            <v>M3</v>
          </cell>
          <cell r="E145">
            <v>15</v>
          </cell>
        </row>
        <row r="146">
          <cell r="B146" t="str">
            <v>콘크리트펌프카타설</v>
          </cell>
          <cell r="C146" t="str">
            <v>(철  근)</v>
          </cell>
          <cell r="D146" t="str">
            <v>M3</v>
          </cell>
          <cell r="E146">
            <v>965</v>
          </cell>
        </row>
        <row r="147">
          <cell r="B147" t="str">
            <v>콘크리트타설</v>
          </cell>
          <cell r="C147" t="str">
            <v>(무근,VIB제외)</v>
          </cell>
          <cell r="D147" t="str">
            <v>M3</v>
          </cell>
          <cell r="E147">
            <v>75</v>
          </cell>
        </row>
        <row r="148">
          <cell r="B148" t="str">
            <v>스페이샤설치</v>
          </cell>
          <cell r="D148" t="str">
            <v>M2</v>
          </cell>
          <cell r="E148">
            <v>3640</v>
          </cell>
        </row>
        <row r="149">
          <cell r="B149" t="str">
            <v>합판거푸집</v>
          </cell>
          <cell r="C149" t="str">
            <v>(3 회)</v>
          </cell>
          <cell r="D149" t="str">
            <v>M2</v>
          </cell>
          <cell r="E149">
            <v>2948</v>
          </cell>
        </row>
        <row r="150">
          <cell r="B150" t="str">
            <v>합판거푸집</v>
          </cell>
          <cell r="C150" t="str">
            <v>(4 회)</v>
          </cell>
          <cell r="D150" t="str">
            <v>M2</v>
          </cell>
          <cell r="E150">
            <v>63</v>
          </cell>
        </row>
        <row r="151">
          <cell r="B151" t="str">
            <v>합판거푸집</v>
          </cell>
          <cell r="C151" t="str">
            <v>(6 회)</v>
          </cell>
          <cell r="D151" t="str">
            <v>M2</v>
          </cell>
          <cell r="E151">
            <v>58</v>
          </cell>
        </row>
        <row r="152">
          <cell r="B152" t="str">
            <v>강관비계</v>
          </cell>
          <cell r="C152" t="str">
            <v>(암거및소형구조물)</v>
          </cell>
          <cell r="D152" t="str">
            <v>M2</v>
          </cell>
          <cell r="E152">
            <v>993</v>
          </cell>
        </row>
        <row r="153">
          <cell r="B153" t="str">
            <v>강관동바리</v>
          </cell>
          <cell r="C153" t="str">
            <v>(암거용)</v>
          </cell>
          <cell r="D153" t="str">
            <v>공/M3</v>
          </cell>
          <cell r="E153">
            <v>914</v>
          </cell>
        </row>
        <row r="154">
          <cell r="B154" t="str">
            <v>철근가공조립</v>
          </cell>
          <cell r="C154" t="str">
            <v>(간 단)</v>
          </cell>
          <cell r="D154" t="str">
            <v>TON</v>
          </cell>
          <cell r="E154">
            <v>0.72299999999999998</v>
          </cell>
        </row>
        <row r="155">
          <cell r="B155" t="str">
            <v>철근가공조립</v>
          </cell>
          <cell r="C155" t="str">
            <v>(복 잡)</v>
          </cell>
          <cell r="D155" t="str">
            <v>TON</v>
          </cell>
          <cell r="E155">
            <v>174.56800000000001</v>
          </cell>
        </row>
        <row r="156">
          <cell r="B156" t="str">
            <v>우레탄실란트</v>
          </cell>
          <cell r="D156" t="str">
            <v>KG</v>
          </cell>
          <cell r="E156">
            <v>0.72</v>
          </cell>
        </row>
        <row r="157">
          <cell r="B157" t="str">
            <v>DOWEL BAR 설치</v>
          </cell>
          <cell r="C157" t="str">
            <v>(D25,L=800)</v>
          </cell>
          <cell r="D157" t="str">
            <v>EA</v>
          </cell>
          <cell r="E157">
            <v>145</v>
          </cell>
        </row>
        <row r="158">
          <cell r="B158" t="str">
            <v>스치로폴</v>
          </cell>
          <cell r="C158" t="str">
            <v>(T=20 M/M)</v>
          </cell>
          <cell r="D158" t="str">
            <v>M2</v>
          </cell>
          <cell r="E158">
            <v>31</v>
          </cell>
        </row>
        <row r="159">
          <cell r="B159" t="str">
            <v>BOX 신구 접합</v>
          </cell>
          <cell r="D159" t="str">
            <v>M</v>
          </cell>
          <cell r="E159">
            <v>5</v>
          </cell>
        </row>
        <row r="160">
          <cell r="B160" t="str">
            <v>PVC PIPE 설치</v>
          </cell>
          <cell r="C160" t="str">
            <v>(D=100 M/M)</v>
          </cell>
          <cell r="D160" t="str">
            <v>M</v>
          </cell>
          <cell r="E160">
            <v>12</v>
          </cell>
        </row>
        <row r="161">
          <cell r="B161" t="str">
            <v>부직포</v>
          </cell>
          <cell r="D161" t="str">
            <v>M2</v>
          </cell>
          <cell r="E161">
            <v>55</v>
          </cell>
        </row>
        <row r="162">
          <cell r="B162" t="str">
            <v>돌붙임</v>
          </cell>
          <cell r="C162" t="str">
            <v>(메쌓기)</v>
          </cell>
          <cell r="D162" t="str">
            <v>M2</v>
          </cell>
          <cell r="E162">
            <v>79</v>
          </cell>
        </row>
        <row r="163">
          <cell r="B163" t="str">
            <v>아스팔트방수</v>
          </cell>
          <cell r="C163" t="str">
            <v>(2 회)</v>
          </cell>
          <cell r="D163" t="str">
            <v>M2</v>
          </cell>
          <cell r="E163">
            <v>1854</v>
          </cell>
        </row>
        <row r="166">
          <cell r="B166" t="str">
            <v>터파기</v>
          </cell>
          <cell r="C166" t="str">
            <v>(인력100%)</v>
          </cell>
          <cell r="D166" t="str">
            <v>M3</v>
          </cell>
          <cell r="E166">
            <v>9</v>
          </cell>
        </row>
        <row r="167">
          <cell r="B167" t="str">
            <v>콘크리트타설</v>
          </cell>
          <cell r="C167" t="str">
            <v>(무근,VIB제외)</v>
          </cell>
          <cell r="D167" t="str">
            <v>M3</v>
          </cell>
          <cell r="E167">
            <v>9</v>
          </cell>
        </row>
        <row r="168">
          <cell r="B168" t="str">
            <v>합판거푸집</v>
          </cell>
          <cell r="C168" t="str">
            <v>(4 회)</v>
          </cell>
          <cell r="D168" t="str">
            <v>M2</v>
          </cell>
          <cell r="E168">
            <v>3</v>
          </cell>
        </row>
        <row r="172">
          <cell r="B172" t="str">
            <v>터파기</v>
          </cell>
          <cell r="C172" t="str">
            <v>(인력100%)</v>
          </cell>
          <cell r="D172" t="str">
            <v>M3</v>
          </cell>
          <cell r="E172">
            <v>1386</v>
          </cell>
        </row>
        <row r="173">
          <cell r="B173" t="str">
            <v>구조물터파기</v>
          </cell>
          <cell r="C173" t="str">
            <v>(육상리핑암)</v>
          </cell>
          <cell r="D173" t="str">
            <v>M3</v>
          </cell>
          <cell r="E173">
            <v>29</v>
          </cell>
        </row>
        <row r="174">
          <cell r="B174" t="str">
            <v>구조물터파기</v>
          </cell>
          <cell r="C174" t="str">
            <v>(육상발파암0-1M)</v>
          </cell>
          <cell r="D174" t="str">
            <v>M3</v>
          </cell>
          <cell r="E174">
            <v>2</v>
          </cell>
        </row>
        <row r="177">
          <cell r="B177" t="str">
            <v>콘크리트타설</v>
          </cell>
          <cell r="C177" t="str">
            <v>(도수로용)</v>
          </cell>
          <cell r="D177" t="str">
            <v>M3</v>
          </cell>
          <cell r="E177">
            <v>161</v>
          </cell>
        </row>
        <row r="178">
          <cell r="B178" t="str">
            <v>합판거푸집</v>
          </cell>
          <cell r="C178" t="str">
            <v>(4 회)</v>
          </cell>
          <cell r="D178" t="str">
            <v>M2</v>
          </cell>
          <cell r="E178">
            <v>811</v>
          </cell>
        </row>
        <row r="179">
          <cell r="B179" t="str">
            <v>철근가공조립</v>
          </cell>
          <cell r="C179" t="str">
            <v>(간 단)</v>
          </cell>
          <cell r="D179" t="str">
            <v>TON</v>
          </cell>
          <cell r="E179">
            <v>5.59</v>
          </cell>
        </row>
        <row r="182">
          <cell r="B182" t="str">
            <v>콘크리트타설</v>
          </cell>
          <cell r="C182" t="str">
            <v>(도수로용)</v>
          </cell>
          <cell r="D182" t="str">
            <v>M3</v>
          </cell>
          <cell r="E182">
            <v>252</v>
          </cell>
        </row>
        <row r="183">
          <cell r="B183" t="str">
            <v>합판거푸집</v>
          </cell>
          <cell r="C183" t="str">
            <v>(4 회)</v>
          </cell>
          <cell r="D183" t="str">
            <v>M2</v>
          </cell>
          <cell r="E183">
            <v>1920</v>
          </cell>
        </row>
        <row r="186">
          <cell r="B186" t="str">
            <v>콘크리트타설</v>
          </cell>
          <cell r="C186" t="str">
            <v>(도수로용)</v>
          </cell>
          <cell r="D186" t="str">
            <v>M3</v>
          </cell>
          <cell r="E186">
            <v>33</v>
          </cell>
        </row>
        <row r="187">
          <cell r="B187" t="str">
            <v>합판거푸집</v>
          </cell>
          <cell r="C187" t="str">
            <v>(4 회)</v>
          </cell>
          <cell r="D187" t="str">
            <v>M2</v>
          </cell>
          <cell r="E187">
            <v>281</v>
          </cell>
        </row>
        <row r="188">
          <cell r="B188" t="str">
            <v>철근가공조립</v>
          </cell>
          <cell r="C188" t="str">
            <v>(간 단)</v>
          </cell>
          <cell r="D188" t="str">
            <v>TON</v>
          </cell>
          <cell r="E188">
            <v>1.728</v>
          </cell>
        </row>
        <row r="193">
          <cell r="B193" t="str">
            <v>터파기</v>
          </cell>
          <cell r="C193" t="str">
            <v>(인력100%)</v>
          </cell>
          <cell r="D193" t="str">
            <v>M3</v>
          </cell>
          <cell r="E193">
            <v>883</v>
          </cell>
        </row>
        <row r="194">
          <cell r="B194" t="str">
            <v>구조물터파기</v>
          </cell>
          <cell r="C194" t="str">
            <v>(육상리핑암)</v>
          </cell>
          <cell r="D194" t="str">
            <v>M3</v>
          </cell>
          <cell r="E194">
            <v>388</v>
          </cell>
        </row>
        <row r="195">
          <cell r="B195" t="str">
            <v>되메우기및다짐</v>
          </cell>
          <cell r="C195" t="str">
            <v>(인력50%+기계50%)</v>
          </cell>
          <cell r="D195" t="str">
            <v>M3</v>
          </cell>
          <cell r="E195">
            <v>617</v>
          </cell>
        </row>
        <row r="198">
          <cell r="B198" t="str">
            <v>콘크리트타설</v>
          </cell>
          <cell r="C198" t="str">
            <v>(무근,VIB포함)</v>
          </cell>
          <cell r="D198" t="str">
            <v>M3</v>
          </cell>
          <cell r="E198">
            <v>73</v>
          </cell>
        </row>
        <row r="199">
          <cell r="B199" t="str">
            <v>중분대배수관설치</v>
          </cell>
          <cell r="C199" t="str">
            <v>(V/R관,D=300 M/M)</v>
          </cell>
          <cell r="D199" t="str">
            <v>M</v>
          </cell>
          <cell r="E199">
            <v>2320</v>
          </cell>
        </row>
        <row r="200">
          <cell r="B200" t="str">
            <v>몰  탈</v>
          </cell>
          <cell r="C200" t="str">
            <v>(1:3)</v>
          </cell>
          <cell r="D200" t="str">
            <v>M3</v>
          </cell>
          <cell r="E200">
            <v>1.8620000000000001</v>
          </cell>
        </row>
        <row r="203">
          <cell r="B203" t="str">
            <v>콘크리트타설</v>
          </cell>
          <cell r="C203" t="str">
            <v>(철근,VIB포함)</v>
          </cell>
          <cell r="D203" t="str">
            <v>M3</v>
          </cell>
          <cell r="E203">
            <v>84</v>
          </cell>
        </row>
        <row r="204">
          <cell r="B204" t="str">
            <v>합판거푸집</v>
          </cell>
          <cell r="C204" t="str">
            <v>(3 회)</v>
          </cell>
          <cell r="D204" t="str">
            <v>M2</v>
          </cell>
          <cell r="E204">
            <v>988</v>
          </cell>
        </row>
        <row r="205">
          <cell r="B205" t="str">
            <v>철근가공조립</v>
          </cell>
          <cell r="C205" t="str">
            <v>(보 통)</v>
          </cell>
          <cell r="D205" t="str">
            <v>TON</v>
          </cell>
          <cell r="E205">
            <v>14.37</v>
          </cell>
        </row>
        <row r="206">
          <cell r="B206" t="str">
            <v>스틸그레이팅설치</v>
          </cell>
          <cell r="C206" t="str">
            <v>1130*430*75</v>
          </cell>
          <cell r="D206" t="str">
            <v>EA</v>
          </cell>
          <cell r="E206">
            <v>134</v>
          </cell>
        </row>
        <row r="210">
          <cell r="B210" t="str">
            <v>구조물터파기</v>
          </cell>
          <cell r="C210" t="str">
            <v>(육상토사)</v>
          </cell>
          <cell r="D210" t="str">
            <v>M3</v>
          </cell>
          <cell r="E210">
            <v>1358</v>
          </cell>
        </row>
        <row r="211">
          <cell r="B211" t="str">
            <v>되메우기및다짐</v>
          </cell>
          <cell r="C211" t="str">
            <v>(인력50%+기계50%)</v>
          </cell>
          <cell r="D211" t="str">
            <v>M3</v>
          </cell>
          <cell r="E211">
            <v>1103</v>
          </cell>
        </row>
        <row r="212">
          <cell r="B212" t="str">
            <v>콘크리트타설</v>
          </cell>
          <cell r="C212" t="str">
            <v>(철근,VIB포함)</v>
          </cell>
          <cell r="D212" t="str">
            <v>M3</v>
          </cell>
          <cell r="E212">
            <v>117</v>
          </cell>
        </row>
        <row r="213">
          <cell r="B213" t="str">
            <v>합판거푸집</v>
          </cell>
          <cell r="C213" t="str">
            <v>(3 회)</v>
          </cell>
          <cell r="D213" t="str">
            <v>M2</v>
          </cell>
          <cell r="E213">
            <v>1023</v>
          </cell>
        </row>
        <row r="214">
          <cell r="B214" t="str">
            <v>철근가공조립</v>
          </cell>
          <cell r="C214" t="str">
            <v>(보 통)</v>
          </cell>
          <cell r="D214" t="str">
            <v>TON</v>
          </cell>
          <cell r="E214">
            <v>5.4870000000000001</v>
          </cell>
        </row>
        <row r="215">
          <cell r="B215" t="str">
            <v>스틸그레이팅설치</v>
          </cell>
          <cell r="C215" t="str">
            <v>(1150*1350*65)</v>
          </cell>
          <cell r="D215" t="str">
            <v>EA</v>
          </cell>
          <cell r="E215">
            <v>25</v>
          </cell>
        </row>
        <row r="218">
          <cell r="B218" t="str">
            <v>철근운반</v>
          </cell>
          <cell r="D218" t="str">
            <v>TON</v>
          </cell>
          <cell r="E218">
            <v>257</v>
          </cell>
        </row>
        <row r="219">
          <cell r="B219" t="str">
            <v>시멘트운반</v>
          </cell>
          <cell r="C219" t="str">
            <v>(40 KG/대)</v>
          </cell>
          <cell r="D219" t="str">
            <v>대</v>
          </cell>
          <cell r="E219">
            <v>70</v>
          </cell>
        </row>
        <row r="222">
          <cell r="B222" t="str">
            <v>시멘트</v>
          </cell>
          <cell r="C222" t="str">
            <v>(40 KG/대)</v>
          </cell>
          <cell r="D222" t="str">
            <v>대</v>
          </cell>
          <cell r="E222">
            <v>70</v>
          </cell>
        </row>
        <row r="224">
          <cell r="B224" t="str">
            <v>레미콘</v>
          </cell>
          <cell r="C224" t="str">
            <v>25-240-12</v>
          </cell>
          <cell r="D224" t="str">
            <v>M3</v>
          </cell>
          <cell r="E224">
            <v>975</v>
          </cell>
        </row>
        <row r="225">
          <cell r="B225" t="str">
            <v>레미콘</v>
          </cell>
          <cell r="C225" t="str">
            <v>25-210-15</v>
          </cell>
          <cell r="D225" t="str">
            <v>M3</v>
          </cell>
          <cell r="E225">
            <v>217</v>
          </cell>
        </row>
        <row r="226">
          <cell r="B226" t="str">
            <v>레미콘</v>
          </cell>
          <cell r="C226" t="str">
            <v>25-210- 8</v>
          </cell>
          <cell r="D226" t="str">
            <v>M3</v>
          </cell>
          <cell r="E226">
            <v>141</v>
          </cell>
        </row>
        <row r="227">
          <cell r="B227" t="str">
            <v>레미콘</v>
          </cell>
          <cell r="C227" t="str">
            <v>25-180-15</v>
          </cell>
          <cell r="D227" t="str">
            <v>M3</v>
          </cell>
          <cell r="E227">
            <v>364</v>
          </cell>
        </row>
        <row r="228">
          <cell r="B228" t="str">
            <v>레미콘</v>
          </cell>
          <cell r="C228" t="str">
            <v>25-180-8</v>
          </cell>
          <cell r="D228" t="str">
            <v>M3</v>
          </cell>
          <cell r="E228">
            <v>10926</v>
          </cell>
        </row>
        <row r="229">
          <cell r="B229" t="str">
            <v>레미콘</v>
          </cell>
          <cell r="C229" t="str">
            <v>40-160- 8</v>
          </cell>
          <cell r="D229" t="str">
            <v>M3</v>
          </cell>
          <cell r="E229">
            <v>147</v>
          </cell>
        </row>
        <row r="232">
          <cell r="B232" t="str">
            <v>철  근</v>
          </cell>
          <cell r="C232" t="str">
            <v>D 13 M/M</v>
          </cell>
          <cell r="D232" t="str">
            <v>TON</v>
          </cell>
          <cell r="E232">
            <v>91.691999999999993</v>
          </cell>
        </row>
        <row r="233">
          <cell r="B233" t="str">
            <v>철  근</v>
          </cell>
          <cell r="C233" t="str">
            <v>D 16 M/M 이상</v>
          </cell>
          <cell r="D233" t="str">
            <v>TON</v>
          </cell>
          <cell r="E233">
            <v>165.161</v>
          </cell>
        </row>
        <row r="235">
          <cell r="B235" t="str">
            <v>고  철</v>
          </cell>
          <cell r="D235" t="str">
            <v>TON</v>
          </cell>
          <cell r="E235">
            <v>7.4820000000000002</v>
          </cell>
        </row>
        <row r="241">
          <cell r="B241" t="str">
            <v>구조물터파기</v>
          </cell>
          <cell r="C241" t="str">
            <v>(육상토사0-4M)</v>
          </cell>
          <cell r="D241" t="str">
            <v>M3</v>
          </cell>
          <cell r="E241">
            <v>77</v>
          </cell>
        </row>
        <row r="242">
          <cell r="B242" t="str">
            <v>되메우기및다짐</v>
          </cell>
          <cell r="C242" t="str">
            <v>(인력50%+기계50%)</v>
          </cell>
          <cell r="D242" t="str">
            <v>M3</v>
          </cell>
          <cell r="E242">
            <v>53</v>
          </cell>
        </row>
        <row r="243">
          <cell r="B243" t="str">
            <v>구조물뒷채움</v>
          </cell>
          <cell r="D243" t="str">
            <v>M3</v>
          </cell>
          <cell r="E243">
            <v>1483</v>
          </cell>
        </row>
        <row r="246">
          <cell r="B246" t="str">
            <v>콘크리트펌프카타설</v>
          </cell>
          <cell r="C246" t="str">
            <v>(철  근)</v>
          </cell>
          <cell r="D246" t="str">
            <v>M3</v>
          </cell>
          <cell r="E246">
            <v>2029</v>
          </cell>
        </row>
        <row r="247">
          <cell r="B247" t="str">
            <v>콘크리트타설</v>
          </cell>
          <cell r="C247" t="str">
            <v>(무근,VIB제외)</v>
          </cell>
          <cell r="D247" t="str">
            <v>M3</v>
          </cell>
          <cell r="E247">
            <v>63</v>
          </cell>
        </row>
        <row r="250">
          <cell r="B250" t="str">
            <v>합판거푸집</v>
          </cell>
          <cell r="C250" t="str">
            <v>(3회 0- 7M)</v>
          </cell>
          <cell r="D250" t="str">
            <v>M2</v>
          </cell>
          <cell r="E250">
            <v>2346</v>
          </cell>
        </row>
        <row r="251">
          <cell r="B251" t="str">
            <v>합판거푸집</v>
          </cell>
          <cell r="C251" t="str">
            <v>(3회 7-10M)</v>
          </cell>
          <cell r="D251" t="str">
            <v>M2</v>
          </cell>
          <cell r="E251">
            <v>158</v>
          </cell>
        </row>
        <row r="252">
          <cell r="B252" t="str">
            <v>합판거푸집</v>
          </cell>
          <cell r="C252" t="str">
            <v>(4 회)</v>
          </cell>
          <cell r="D252" t="str">
            <v>M2</v>
          </cell>
          <cell r="E252">
            <v>263</v>
          </cell>
        </row>
        <row r="253">
          <cell r="B253" t="str">
            <v>합판거푸집</v>
          </cell>
          <cell r="C253" t="str">
            <v>(6 회)</v>
          </cell>
          <cell r="D253" t="str">
            <v>M2</v>
          </cell>
          <cell r="E253">
            <v>23</v>
          </cell>
        </row>
        <row r="254">
          <cell r="B254" t="str">
            <v>문양거푸집(0-7M)</v>
          </cell>
          <cell r="C254" t="str">
            <v>20회사용</v>
          </cell>
          <cell r="D254" t="str">
            <v>M2</v>
          </cell>
          <cell r="E254">
            <v>315</v>
          </cell>
        </row>
        <row r="256">
          <cell r="B256" t="str">
            <v>강관비계</v>
          </cell>
          <cell r="D256" t="str">
            <v>M2</v>
          </cell>
          <cell r="E256">
            <v>1105</v>
          </cell>
        </row>
        <row r="258">
          <cell r="B258" t="str">
            <v>목재동바리</v>
          </cell>
          <cell r="C258" t="str">
            <v>(4 회)</v>
          </cell>
          <cell r="D258" t="str">
            <v>공/M3</v>
          </cell>
          <cell r="E258">
            <v>642</v>
          </cell>
        </row>
        <row r="259">
          <cell r="B259" t="str">
            <v>강관동바리</v>
          </cell>
          <cell r="C259" t="str">
            <v>(교량용)</v>
          </cell>
          <cell r="D259" t="str">
            <v>공/M3</v>
          </cell>
          <cell r="E259">
            <v>137</v>
          </cell>
        </row>
        <row r="260">
          <cell r="B260" t="str">
            <v>목재동바리</v>
          </cell>
          <cell r="C260" t="str">
            <v>(1 회)</v>
          </cell>
          <cell r="D260" t="str">
            <v>공/M3</v>
          </cell>
          <cell r="E260">
            <v>78</v>
          </cell>
        </row>
        <row r="263">
          <cell r="B263" t="str">
            <v>교좌장치(가흥IC교)</v>
          </cell>
          <cell r="C263" t="str">
            <v>175TON,고정단</v>
          </cell>
          <cell r="D263" t="str">
            <v>EA</v>
          </cell>
          <cell r="E263">
            <v>2</v>
          </cell>
        </row>
        <row r="264">
          <cell r="B264" t="str">
            <v>교좌장치(가흥IC교)</v>
          </cell>
          <cell r="C264" t="str">
            <v>175TON,종방향,가동</v>
          </cell>
          <cell r="D264" t="str">
            <v>EA</v>
          </cell>
          <cell r="E264">
            <v>2</v>
          </cell>
        </row>
        <row r="265">
          <cell r="B265" t="str">
            <v>교좌장치(가흥IC교)</v>
          </cell>
          <cell r="C265" t="str">
            <v>175TON,횡방향,가동단</v>
          </cell>
          <cell r="D265" t="str">
            <v>EA</v>
          </cell>
          <cell r="E265">
            <v>8</v>
          </cell>
        </row>
        <row r="266">
          <cell r="B266" t="str">
            <v>교좌장치(가흥IC교)</v>
          </cell>
          <cell r="C266" t="str">
            <v>175TON,양방향,가동</v>
          </cell>
          <cell r="D266" t="str">
            <v>EA</v>
          </cell>
          <cell r="E266">
            <v>8</v>
          </cell>
        </row>
        <row r="268">
          <cell r="B268" t="str">
            <v>신축이음장치</v>
          </cell>
          <cell r="C268" t="str">
            <v>(KR-NO50)</v>
          </cell>
          <cell r="D268" t="str">
            <v>M</v>
          </cell>
          <cell r="E268">
            <v>50.66</v>
          </cell>
        </row>
        <row r="270">
          <cell r="B270" t="str">
            <v>PREFLEX빔제작</v>
          </cell>
          <cell r="C270" t="str">
            <v>(가흥IC교)</v>
          </cell>
          <cell r="D270" t="str">
            <v>본</v>
          </cell>
          <cell r="E270">
            <v>10</v>
          </cell>
        </row>
        <row r="271">
          <cell r="B271" t="str">
            <v>PREFLEX운반및가설</v>
          </cell>
          <cell r="C271" t="str">
            <v>(가흥IC교)</v>
          </cell>
          <cell r="D271" t="str">
            <v>본</v>
          </cell>
          <cell r="E271">
            <v>10</v>
          </cell>
        </row>
        <row r="274">
          <cell r="B274" t="str">
            <v>강관PILE자재비</v>
          </cell>
          <cell r="C274" t="str">
            <v>(φ508.0M/M,T=12M/M)</v>
          </cell>
          <cell r="D274" t="str">
            <v>M</v>
          </cell>
          <cell r="E274">
            <v>1372</v>
          </cell>
        </row>
        <row r="275">
          <cell r="B275" t="str">
            <v>강관PILE천공및항타</v>
          </cell>
          <cell r="C275" t="str">
            <v>(φ508M/M,토사,직항)</v>
          </cell>
          <cell r="D275" t="str">
            <v>M</v>
          </cell>
          <cell r="E275">
            <v>1041</v>
          </cell>
        </row>
        <row r="276">
          <cell r="B276" t="str">
            <v>강관PILE천공및항타</v>
          </cell>
          <cell r="C276" t="str">
            <v>(φ508MM,풍화암,직항</v>
          </cell>
          <cell r="D276" t="str">
            <v>M</v>
          </cell>
          <cell r="E276">
            <v>308</v>
          </cell>
        </row>
        <row r="277">
          <cell r="B277" t="str">
            <v>두부및선단보강</v>
          </cell>
          <cell r="C277" t="str">
            <v>(φ508.0 M/M)</v>
          </cell>
          <cell r="D277" t="str">
            <v>EA</v>
          </cell>
          <cell r="E277">
            <v>112</v>
          </cell>
        </row>
        <row r="279">
          <cell r="B279" t="str">
            <v>슬라브양생</v>
          </cell>
          <cell r="C279" t="str">
            <v>(피막양생재)</v>
          </cell>
          <cell r="D279" t="str">
            <v>M2</v>
          </cell>
          <cell r="E279">
            <v>994</v>
          </cell>
        </row>
        <row r="280">
          <cell r="B280" t="str">
            <v>교면방수</v>
          </cell>
          <cell r="C280" t="str">
            <v>(도막방수)</v>
          </cell>
          <cell r="D280" t="str">
            <v>M2</v>
          </cell>
          <cell r="E280">
            <v>994</v>
          </cell>
        </row>
        <row r="281">
          <cell r="B281" t="str">
            <v>슬라브면고르기</v>
          </cell>
          <cell r="D281" t="str">
            <v>M2</v>
          </cell>
          <cell r="E281">
            <v>994</v>
          </cell>
        </row>
        <row r="282">
          <cell r="B282" t="str">
            <v>스페이샤설치</v>
          </cell>
          <cell r="D282" t="str">
            <v>M2</v>
          </cell>
          <cell r="E282">
            <v>3355</v>
          </cell>
        </row>
        <row r="283">
          <cell r="B283" t="str">
            <v>아스팔트방수</v>
          </cell>
          <cell r="C283" t="str">
            <v>(2 회)</v>
          </cell>
          <cell r="D283" t="str">
            <v>M2</v>
          </cell>
          <cell r="E283">
            <v>477</v>
          </cell>
        </row>
        <row r="285">
          <cell r="B285" t="str">
            <v>육교용집수구</v>
          </cell>
          <cell r="C285" t="str">
            <v>(주 철)</v>
          </cell>
          <cell r="D285" t="str">
            <v>EA</v>
          </cell>
          <cell r="E285">
            <v>4</v>
          </cell>
        </row>
        <row r="286">
          <cell r="B286" t="str">
            <v>직  관</v>
          </cell>
          <cell r="C286" t="str">
            <v>(Φ150)</v>
          </cell>
          <cell r="D286" t="str">
            <v>M</v>
          </cell>
          <cell r="E286">
            <v>22</v>
          </cell>
        </row>
        <row r="287">
          <cell r="B287" t="str">
            <v>곡  관</v>
          </cell>
          <cell r="D287" t="str">
            <v>EA</v>
          </cell>
          <cell r="E287">
            <v>4</v>
          </cell>
        </row>
        <row r="288">
          <cell r="B288" t="str">
            <v>정착부</v>
          </cell>
          <cell r="D288" t="str">
            <v>EA</v>
          </cell>
          <cell r="E288">
            <v>8</v>
          </cell>
        </row>
        <row r="290">
          <cell r="B290" t="str">
            <v>T.B.M 설치</v>
          </cell>
          <cell r="D290" t="str">
            <v>EA</v>
          </cell>
          <cell r="E290">
            <v>2</v>
          </cell>
        </row>
        <row r="291">
          <cell r="B291" t="str">
            <v>DOWEL BAR 설치</v>
          </cell>
          <cell r="C291" t="str">
            <v>(D25,L=600)</v>
          </cell>
          <cell r="D291" t="str">
            <v>EA</v>
          </cell>
          <cell r="E291">
            <v>124</v>
          </cell>
        </row>
        <row r="293">
          <cell r="B293" t="str">
            <v>스치로폴</v>
          </cell>
          <cell r="C293" t="str">
            <v>(T=10 M/M)</v>
          </cell>
          <cell r="D293" t="str">
            <v>M2</v>
          </cell>
          <cell r="E293">
            <v>61</v>
          </cell>
        </row>
        <row r="294">
          <cell r="B294" t="str">
            <v>스치로폴</v>
          </cell>
          <cell r="C294" t="str">
            <v>(T=20 M/M)</v>
          </cell>
          <cell r="D294" t="str">
            <v>M2</v>
          </cell>
          <cell r="E294">
            <v>51</v>
          </cell>
        </row>
        <row r="296">
          <cell r="B296" t="str">
            <v>교명판</v>
          </cell>
          <cell r="D296" t="str">
            <v>EA</v>
          </cell>
          <cell r="E296">
            <v>4</v>
          </cell>
        </row>
        <row r="297">
          <cell r="B297" t="str">
            <v>설명판</v>
          </cell>
          <cell r="D297" t="str">
            <v>EA</v>
          </cell>
          <cell r="E297">
            <v>4</v>
          </cell>
        </row>
        <row r="298">
          <cell r="B298" t="str">
            <v>교명주</v>
          </cell>
          <cell r="C298" t="str">
            <v>(화강암)</v>
          </cell>
          <cell r="D298" t="str">
            <v>EA</v>
          </cell>
          <cell r="E298">
            <v>4</v>
          </cell>
        </row>
        <row r="299">
          <cell r="B299" t="str">
            <v>전선관설치</v>
          </cell>
          <cell r="C299" t="str">
            <v>(PVC,D150 M/M)</v>
          </cell>
          <cell r="D299" t="str">
            <v>M</v>
          </cell>
          <cell r="E299">
            <v>98</v>
          </cell>
        </row>
        <row r="300">
          <cell r="B300" t="str">
            <v>스라브 NOTCH</v>
          </cell>
          <cell r="C300" t="str">
            <v>(알루미늄 30*20)</v>
          </cell>
          <cell r="D300" t="str">
            <v>M</v>
          </cell>
          <cell r="E300">
            <v>159</v>
          </cell>
        </row>
        <row r="302">
          <cell r="B302" t="str">
            <v>철근가공조립</v>
          </cell>
          <cell r="C302" t="str">
            <v>(간 단)</v>
          </cell>
          <cell r="D302" t="str">
            <v>TON</v>
          </cell>
          <cell r="E302">
            <v>1.044</v>
          </cell>
        </row>
        <row r="303">
          <cell r="B303" t="str">
            <v>철근가공조립</v>
          </cell>
          <cell r="C303" t="str">
            <v>(보 통)</v>
          </cell>
          <cell r="D303" t="str">
            <v>TON</v>
          </cell>
          <cell r="E303">
            <v>41.241999999999997</v>
          </cell>
        </row>
        <row r="304">
          <cell r="B304" t="str">
            <v>철근가공조립</v>
          </cell>
          <cell r="C304" t="str">
            <v>(복 잡)</v>
          </cell>
          <cell r="D304" t="str">
            <v>TON</v>
          </cell>
          <cell r="E304">
            <v>214.214</v>
          </cell>
        </row>
        <row r="306">
          <cell r="B306" t="str">
            <v>무수축몰탈</v>
          </cell>
          <cell r="D306" t="str">
            <v>M3</v>
          </cell>
          <cell r="E306">
            <v>1.1599999999999999</v>
          </cell>
        </row>
        <row r="307">
          <cell r="B307" t="str">
            <v>무수축콘크리트</v>
          </cell>
          <cell r="D307" t="str">
            <v>M3</v>
          </cell>
          <cell r="E307">
            <v>8.8460000000000001</v>
          </cell>
        </row>
        <row r="308">
          <cell r="B308" t="str">
            <v>교대및교각번호판설치</v>
          </cell>
          <cell r="C308" t="str">
            <v>(600x600)</v>
          </cell>
          <cell r="D308" t="str">
            <v>EA</v>
          </cell>
          <cell r="E308">
            <v>4</v>
          </cell>
        </row>
        <row r="310">
          <cell r="B310" t="str">
            <v>교대법면보호</v>
          </cell>
          <cell r="C310" t="str">
            <v>(기초및천단)</v>
          </cell>
          <cell r="D310" t="str">
            <v>M</v>
          </cell>
          <cell r="E310">
            <v>56</v>
          </cell>
        </row>
        <row r="311">
          <cell r="B311" t="str">
            <v>교대보호공</v>
          </cell>
          <cell r="C311" t="str">
            <v>(블럭:228*112*60)</v>
          </cell>
          <cell r="D311" t="str">
            <v>M2</v>
          </cell>
          <cell r="E311">
            <v>345</v>
          </cell>
        </row>
        <row r="312">
          <cell r="B312" t="str">
            <v>교대보호도수로</v>
          </cell>
          <cell r="C312" t="str">
            <v>(B=0.3M)</v>
          </cell>
          <cell r="D312" t="str">
            <v>M</v>
          </cell>
          <cell r="E312">
            <v>12</v>
          </cell>
        </row>
        <row r="313">
          <cell r="B313" t="str">
            <v>구조물뒷채움</v>
          </cell>
          <cell r="D313" t="str">
            <v>M3</v>
          </cell>
          <cell r="E313">
            <v>38</v>
          </cell>
        </row>
        <row r="314">
          <cell r="B314" t="str">
            <v>레미콘</v>
          </cell>
          <cell r="C314" t="str">
            <v>40-180-12</v>
          </cell>
          <cell r="D314" t="str">
            <v>M3</v>
          </cell>
          <cell r="E314">
            <v>4</v>
          </cell>
        </row>
        <row r="315">
          <cell r="B315" t="str">
            <v>레미콘</v>
          </cell>
          <cell r="C315" t="str">
            <v>40-160- 8</v>
          </cell>
          <cell r="D315" t="str">
            <v>M3</v>
          </cell>
          <cell r="E315">
            <v>51</v>
          </cell>
        </row>
        <row r="318">
          <cell r="B318" t="str">
            <v>철근운반</v>
          </cell>
          <cell r="D318" t="str">
            <v>TON</v>
          </cell>
          <cell r="E318">
            <v>264</v>
          </cell>
        </row>
        <row r="319">
          <cell r="B319" t="str">
            <v>시멘트운반</v>
          </cell>
          <cell r="C319" t="str">
            <v>(40 KG/대)</v>
          </cell>
          <cell r="D319" t="str">
            <v>대</v>
          </cell>
          <cell r="E319">
            <v>165</v>
          </cell>
        </row>
        <row r="323">
          <cell r="B323" t="str">
            <v>레미콘</v>
          </cell>
          <cell r="C323" t="str">
            <v>25-400-12</v>
          </cell>
          <cell r="D323" t="str">
            <v>M3</v>
          </cell>
          <cell r="E323">
            <v>141</v>
          </cell>
        </row>
        <row r="324">
          <cell r="B324" t="str">
            <v>레미콘</v>
          </cell>
          <cell r="C324" t="str">
            <v>25-270-12</v>
          </cell>
          <cell r="D324" t="str">
            <v>M3</v>
          </cell>
          <cell r="E324">
            <v>682</v>
          </cell>
        </row>
        <row r="325">
          <cell r="B325" t="str">
            <v>레미콘</v>
          </cell>
          <cell r="C325" t="str">
            <v>25-240-12</v>
          </cell>
          <cell r="D325" t="str">
            <v>M3</v>
          </cell>
          <cell r="E325">
            <v>1225</v>
          </cell>
        </row>
        <row r="326">
          <cell r="B326" t="str">
            <v>레미콘</v>
          </cell>
          <cell r="C326" t="str">
            <v>25-210-12</v>
          </cell>
          <cell r="D326" t="str">
            <v>M3</v>
          </cell>
          <cell r="E326">
            <v>35</v>
          </cell>
        </row>
        <row r="327">
          <cell r="B327" t="str">
            <v>레미콘</v>
          </cell>
          <cell r="C327" t="str">
            <v>40-160- 8</v>
          </cell>
          <cell r="D327" t="str">
            <v>M3</v>
          </cell>
          <cell r="E327">
            <v>64</v>
          </cell>
        </row>
        <row r="329">
          <cell r="B329" t="str">
            <v>철  근</v>
          </cell>
          <cell r="C329" t="str">
            <v>D 13 M/M</v>
          </cell>
          <cell r="D329" t="str">
            <v>TON</v>
          </cell>
          <cell r="E329">
            <v>2.6219999999999999</v>
          </cell>
        </row>
        <row r="330">
          <cell r="B330" t="str">
            <v>철  근</v>
          </cell>
          <cell r="C330" t="str">
            <v>D 16 M/M 이상</v>
          </cell>
          <cell r="D330" t="str">
            <v>TON</v>
          </cell>
          <cell r="E330">
            <v>138.88</v>
          </cell>
        </row>
        <row r="331">
          <cell r="B331" t="str">
            <v>철  근</v>
          </cell>
          <cell r="C331" t="str">
            <v>H 13 M/M</v>
          </cell>
          <cell r="D331" t="str">
            <v>TON</v>
          </cell>
          <cell r="E331">
            <v>27.635000000000002</v>
          </cell>
        </row>
        <row r="332">
          <cell r="B332" t="str">
            <v>철  근</v>
          </cell>
          <cell r="C332" t="str">
            <v>H 16 M/M 이상</v>
          </cell>
          <cell r="D332" t="str">
            <v>TON</v>
          </cell>
          <cell r="E332">
            <v>95.058999999999997</v>
          </cell>
        </row>
        <row r="333">
          <cell r="B333" t="str">
            <v>고  철</v>
          </cell>
          <cell r="D333" t="str">
            <v>TON</v>
          </cell>
          <cell r="E333">
            <v>7.9249999999999998</v>
          </cell>
        </row>
        <row r="335">
          <cell r="B335" t="str">
            <v>강판 (SWS 490)</v>
          </cell>
          <cell r="C335" t="str">
            <v>T=32 M/M</v>
          </cell>
          <cell r="D335" t="str">
            <v>TON</v>
          </cell>
          <cell r="E335">
            <v>12.288</v>
          </cell>
        </row>
        <row r="336">
          <cell r="B336" t="str">
            <v>강판 (SWS 490)</v>
          </cell>
          <cell r="C336" t="str">
            <v>T=36 M/M</v>
          </cell>
          <cell r="D336" t="str">
            <v>TON</v>
          </cell>
          <cell r="E336">
            <v>2.6240000000000001</v>
          </cell>
        </row>
        <row r="337">
          <cell r="B337" t="str">
            <v>강판 (SWS 520)</v>
          </cell>
          <cell r="C337" t="str">
            <v>T=10 M/M</v>
          </cell>
          <cell r="D337" t="str">
            <v>TON</v>
          </cell>
          <cell r="E337">
            <v>1.859</v>
          </cell>
        </row>
        <row r="338">
          <cell r="B338" t="str">
            <v>강판 (SWS 520)</v>
          </cell>
          <cell r="C338" t="str">
            <v>T=15 M/M</v>
          </cell>
          <cell r="D338" t="str">
            <v>TON</v>
          </cell>
          <cell r="E338">
            <v>57.64</v>
          </cell>
        </row>
        <row r="339">
          <cell r="B339" t="str">
            <v>강판 (SWS 520)</v>
          </cell>
          <cell r="C339" t="str">
            <v>T=20 M/M</v>
          </cell>
          <cell r="D339" t="str">
            <v>TON</v>
          </cell>
          <cell r="E339">
            <v>2.2440000000000002</v>
          </cell>
        </row>
        <row r="340">
          <cell r="B340" t="str">
            <v>강판 (SWS 520)</v>
          </cell>
          <cell r="C340" t="str">
            <v>T=32 M/M</v>
          </cell>
          <cell r="D340" t="str">
            <v>TON</v>
          </cell>
          <cell r="E340">
            <v>285.23</v>
          </cell>
        </row>
        <row r="341">
          <cell r="B341" t="str">
            <v>강판 (SWS 520)</v>
          </cell>
          <cell r="C341" t="str">
            <v>T=39 M/M</v>
          </cell>
          <cell r="D341" t="str">
            <v>TON</v>
          </cell>
          <cell r="E341">
            <v>3.3</v>
          </cell>
        </row>
        <row r="346">
          <cell r="B346" t="str">
            <v>구조물터파기</v>
          </cell>
          <cell r="C346" t="str">
            <v>(육상토사0-4M)</v>
          </cell>
          <cell r="D346" t="str">
            <v>M3</v>
          </cell>
          <cell r="E346">
            <v>1382</v>
          </cell>
        </row>
        <row r="347">
          <cell r="B347" t="str">
            <v>되메우기및다짐</v>
          </cell>
          <cell r="C347" t="str">
            <v>(인력50%+기계50%)</v>
          </cell>
          <cell r="D347" t="str">
            <v>M3</v>
          </cell>
          <cell r="E347">
            <v>664</v>
          </cell>
        </row>
        <row r="348">
          <cell r="B348" t="str">
            <v>구조물뒷채움</v>
          </cell>
          <cell r="D348" t="str">
            <v>M3</v>
          </cell>
          <cell r="E348">
            <v>1905</v>
          </cell>
        </row>
        <row r="351">
          <cell r="B351" t="str">
            <v>콘크리트펌프카타설</v>
          </cell>
          <cell r="C351" t="str">
            <v>(철  근)</v>
          </cell>
          <cell r="D351" t="str">
            <v>M3</v>
          </cell>
          <cell r="E351">
            <v>2259</v>
          </cell>
        </row>
        <row r="352">
          <cell r="B352" t="str">
            <v>콘크리트타설</v>
          </cell>
          <cell r="C352" t="str">
            <v>(철근,VIB포함)</v>
          </cell>
          <cell r="D352" t="str">
            <v>M3</v>
          </cell>
          <cell r="E352">
            <v>101</v>
          </cell>
        </row>
        <row r="353">
          <cell r="B353" t="str">
            <v>콘크리트타설</v>
          </cell>
          <cell r="C353" t="str">
            <v>(무근,VIB제외)</v>
          </cell>
          <cell r="D353" t="str">
            <v>M3</v>
          </cell>
          <cell r="E353">
            <v>105</v>
          </cell>
        </row>
        <row r="356">
          <cell r="B356" t="str">
            <v>합판거푸집</v>
          </cell>
          <cell r="C356" t="str">
            <v>(3회 0- 7M)</v>
          </cell>
          <cell r="D356" t="str">
            <v>M2</v>
          </cell>
          <cell r="E356">
            <v>1763</v>
          </cell>
        </row>
        <row r="357">
          <cell r="B357" t="str">
            <v>합판거푸집</v>
          </cell>
          <cell r="C357" t="str">
            <v>(3회 7-10M)</v>
          </cell>
          <cell r="D357" t="str">
            <v>M2</v>
          </cell>
          <cell r="E357">
            <v>399</v>
          </cell>
        </row>
        <row r="358">
          <cell r="B358" t="str">
            <v>합판거푸집</v>
          </cell>
          <cell r="C358" t="str">
            <v>(4 회)</v>
          </cell>
          <cell r="D358" t="str">
            <v>M2</v>
          </cell>
          <cell r="E358">
            <v>371</v>
          </cell>
        </row>
        <row r="359">
          <cell r="B359" t="str">
            <v>합판거푸집</v>
          </cell>
          <cell r="C359" t="str">
            <v>(6 회)</v>
          </cell>
          <cell r="D359" t="str">
            <v>M2</v>
          </cell>
          <cell r="E359">
            <v>32</v>
          </cell>
        </row>
        <row r="360">
          <cell r="B360" t="str">
            <v>문양거푸집(0-7M)</v>
          </cell>
          <cell r="C360" t="str">
            <v>20회사용</v>
          </cell>
          <cell r="D360" t="str">
            <v>M2</v>
          </cell>
          <cell r="E360">
            <v>334</v>
          </cell>
        </row>
        <row r="362">
          <cell r="B362" t="str">
            <v>강관비계</v>
          </cell>
          <cell r="D362" t="str">
            <v>M2</v>
          </cell>
          <cell r="E362">
            <v>1410</v>
          </cell>
        </row>
        <row r="364">
          <cell r="B364" t="str">
            <v>목재동바리</v>
          </cell>
          <cell r="C364" t="str">
            <v>(4 회)</v>
          </cell>
          <cell r="D364" t="str">
            <v>공/M3</v>
          </cell>
          <cell r="E364">
            <v>519</v>
          </cell>
        </row>
        <row r="365">
          <cell r="B365" t="str">
            <v>강관동바리</v>
          </cell>
          <cell r="C365" t="str">
            <v>(교량용)</v>
          </cell>
          <cell r="D365" t="str">
            <v>공/M3</v>
          </cell>
          <cell r="E365">
            <v>137</v>
          </cell>
        </row>
        <row r="366">
          <cell r="B366" t="str">
            <v>목재동바리</v>
          </cell>
          <cell r="C366" t="str">
            <v>(1 회)</v>
          </cell>
          <cell r="D366" t="str">
            <v>공/M3</v>
          </cell>
          <cell r="E366">
            <v>82</v>
          </cell>
        </row>
        <row r="369">
          <cell r="B369" t="str">
            <v>교좌장치(가흥육교)</v>
          </cell>
          <cell r="C369" t="str">
            <v>100TON,고정단</v>
          </cell>
          <cell r="D369" t="str">
            <v>EA</v>
          </cell>
          <cell r="E369">
            <v>2</v>
          </cell>
        </row>
        <row r="370">
          <cell r="B370" t="str">
            <v>교좌장치(가흥육교)</v>
          </cell>
          <cell r="C370" t="str">
            <v>100TON,종방향.가동</v>
          </cell>
          <cell r="D370" t="str">
            <v>EA</v>
          </cell>
          <cell r="E370">
            <v>2</v>
          </cell>
        </row>
        <row r="371">
          <cell r="B371" t="str">
            <v>교좌장치(가흥육교)</v>
          </cell>
          <cell r="C371" t="str">
            <v>100TON,횡방향,가동</v>
          </cell>
          <cell r="D371" t="str">
            <v>EA</v>
          </cell>
          <cell r="E371">
            <v>9</v>
          </cell>
        </row>
        <row r="372">
          <cell r="B372" t="str">
            <v>교좌장치(가흥육교)</v>
          </cell>
          <cell r="C372" t="str">
            <v>100TON,양방향,가동</v>
          </cell>
          <cell r="D372" t="str">
            <v>EA</v>
          </cell>
          <cell r="E372">
            <v>9</v>
          </cell>
        </row>
        <row r="374">
          <cell r="B374" t="str">
            <v>신축이음장치</v>
          </cell>
          <cell r="C374" t="str">
            <v>(KR-N035)</v>
          </cell>
          <cell r="D374" t="str">
            <v>M</v>
          </cell>
          <cell r="E374">
            <v>48</v>
          </cell>
        </row>
        <row r="376">
          <cell r="B376" t="str">
            <v>P.S.C빔제작</v>
          </cell>
          <cell r="C376" t="str">
            <v>(L=25 M)</v>
          </cell>
          <cell r="D376" t="str">
            <v>본</v>
          </cell>
          <cell r="E376">
            <v>11</v>
          </cell>
        </row>
        <row r="377">
          <cell r="B377" t="str">
            <v>P.S.C빔운반및가설</v>
          </cell>
          <cell r="C377" t="str">
            <v>(L=25 M)</v>
          </cell>
          <cell r="D377" t="str">
            <v>EA</v>
          </cell>
          <cell r="E377">
            <v>11</v>
          </cell>
        </row>
        <row r="380">
          <cell r="B380" t="str">
            <v>강관PILE자재비</v>
          </cell>
          <cell r="C380" t="str">
            <v>(φ508.0M/M,T=12M/M)</v>
          </cell>
          <cell r="D380" t="str">
            <v>M</v>
          </cell>
          <cell r="E380">
            <v>726</v>
          </cell>
        </row>
        <row r="381">
          <cell r="B381" t="str">
            <v>강관PILE천공및항타</v>
          </cell>
          <cell r="C381" t="str">
            <v>(φ508M/M,토사,직항)</v>
          </cell>
          <cell r="D381" t="str">
            <v>M</v>
          </cell>
          <cell r="E381">
            <v>257.39999999999998</v>
          </cell>
        </row>
        <row r="382">
          <cell r="B382" t="str">
            <v>강관PILE천공및항타</v>
          </cell>
          <cell r="C382" t="str">
            <v>(φ508MM,풍화암,직항</v>
          </cell>
          <cell r="D382" t="str">
            <v>M</v>
          </cell>
          <cell r="E382">
            <v>442.2</v>
          </cell>
        </row>
        <row r="383">
          <cell r="B383" t="str">
            <v>두부및선단보강</v>
          </cell>
          <cell r="C383" t="str">
            <v>(φ508.0 M/M)</v>
          </cell>
          <cell r="D383" t="str">
            <v>EA</v>
          </cell>
          <cell r="E383">
            <v>132</v>
          </cell>
        </row>
        <row r="385">
          <cell r="B385" t="str">
            <v>슬라브양생</v>
          </cell>
          <cell r="C385" t="str">
            <v>(피막양생재)</v>
          </cell>
          <cell r="D385" t="str">
            <v>M2</v>
          </cell>
          <cell r="E385">
            <v>560</v>
          </cell>
        </row>
        <row r="386">
          <cell r="B386" t="str">
            <v>교면방수</v>
          </cell>
          <cell r="C386" t="str">
            <v>(도막방수)</v>
          </cell>
          <cell r="D386" t="str">
            <v>M2</v>
          </cell>
          <cell r="E386">
            <v>560</v>
          </cell>
        </row>
        <row r="387">
          <cell r="B387" t="str">
            <v>슬라브면고르기</v>
          </cell>
          <cell r="D387" t="str">
            <v>M2</v>
          </cell>
          <cell r="E387">
            <v>560</v>
          </cell>
        </row>
        <row r="388">
          <cell r="B388" t="str">
            <v>스페이샤설치</v>
          </cell>
          <cell r="D388" t="str">
            <v>M2</v>
          </cell>
          <cell r="E388">
            <v>3526</v>
          </cell>
        </row>
        <row r="389">
          <cell r="B389" t="str">
            <v>아스팔트방수</v>
          </cell>
          <cell r="C389" t="str">
            <v>(2 회)</v>
          </cell>
          <cell r="D389" t="str">
            <v>M2</v>
          </cell>
          <cell r="E389">
            <v>611</v>
          </cell>
        </row>
        <row r="391">
          <cell r="B391" t="str">
            <v>육교용집수구</v>
          </cell>
          <cell r="C391" t="str">
            <v>(주 철)</v>
          </cell>
          <cell r="D391" t="str">
            <v>EA</v>
          </cell>
          <cell r="E391">
            <v>2</v>
          </cell>
        </row>
        <row r="392">
          <cell r="B392" t="str">
            <v>직  관</v>
          </cell>
          <cell r="C392" t="str">
            <v>(Φ150)</v>
          </cell>
          <cell r="D392" t="str">
            <v>M</v>
          </cell>
          <cell r="E392">
            <v>9</v>
          </cell>
        </row>
        <row r="393">
          <cell r="B393" t="str">
            <v>정착부</v>
          </cell>
          <cell r="D393" t="str">
            <v>EA</v>
          </cell>
          <cell r="E393">
            <v>3</v>
          </cell>
        </row>
        <row r="395">
          <cell r="B395" t="str">
            <v>T.B.M 설치</v>
          </cell>
          <cell r="D395" t="str">
            <v>EA</v>
          </cell>
          <cell r="E395">
            <v>2</v>
          </cell>
        </row>
        <row r="397">
          <cell r="B397" t="str">
            <v>DOWEL BAR 설치</v>
          </cell>
          <cell r="C397" t="str">
            <v>(D25,L=600)</v>
          </cell>
          <cell r="D397" t="str">
            <v>EA</v>
          </cell>
          <cell r="E397">
            <v>118</v>
          </cell>
        </row>
        <row r="398">
          <cell r="B398" t="str">
            <v>DOWEL BAR 설치</v>
          </cell>
          <cell r="C398" t="str">
            <v>(D25,L=800)</v>
          </cell>
          <cell r="D398" t="str">
            <v>EA</v>
          </cell>
          <cell r="E398">
            <v>12</v>
          </cell>
        </row>
        <row r="401">
          <cell r="B401" t="str">
            <v>스치로폴</v>
          </cell>
          <cell r="C401" t="str">
            <v>(T=10 M/M)</v>
          </cell>
          <cell r="D401" t="str">
            <v>M2</v>
          </cell>
          <cell r="E401">
            <v>73</v>
          </cell>
        </row>
        <row r="402">
          <cell r="B402" t="str">
            <v>스치로폴</v>
          </cell>
          <cell r="C402" t="str">
            <v>(T=20 M/M)</v>
          </cell>
          <cell r="D402" t="str">
            <v>M2</v>
          </cell>
          <cell r="E402">
            <v>54</v>
          </cell>
        </row>
        <row r="404">
          <cell r="B404" t="str">
            <v>교명판</v>
          </cell>
          <cell r="D404" t="str">
            <v>EA</v>
          </cell>
          <cell r="E404">
            <v>4</v>
          </cell>
        </row>
        <row r="405">
          <cell r="B405" t="str">
            <v>설명판</v>
          </cell>
          <cell r="D405" t="str">
            <v>EA</v>
          </cell>
          <cell r="E405">
            <v>4</v>
          </cell>
        </row>
        <row r="406">
          <cell r="B406" t="str">
            <v>교명주</v>
          </cell>
          <cell r="C406" t="str">
            <v>(화강암)</v>
          </cell>
          <cell r="D406" t="str">
            <v>EA</v>
          </cell>
          <cell r="E406">
            <v>4</v>
          </cell>
        </row>
        <row r="407">
          <cell r="B407" t="str">
            <v>전선관설치</v>
          </cell>
          <cell r="C407" t="str">
            <v>(PVC,D150 M/M)</v>
          </cell>
          <cell r="D407" t="str">
            <v>M</v>
          </cell>
          <cell r="E407">
            <v>72</v>
          </cell>
        </row>
        <row r="408">
          <cell r="B408" t="str">
            <v>스라브 NOTCH</v>
          </cell>
          <cell r="C408" t="str">
            <v>(알루미늄 30*20)</v>
          </cell>
          <cell r="D408" t="str">
            <v>M</v>
          </cell>
          <cell r="E408">
            <v>100</v>
          </cell>
        </row>
        <row r="410">
          <cell r="B410" t="str">
            <v>철근가공조립</v>
          </cell>
          <cell r="C410" t="str">
            <v>(간 단)</v>
          </cell>
          <cell r="D410" t="str">
            <v>TON</v>
          </cell>
          <cell r="E410">
            <v>1.054</v>
          </cell>
        </row>
        <row r="411">
          <cell r="B411" t="str">
            <v>철근가공조립</v>
          </cell>
          <cell r="C411" t="str">
            <v>(보 통)</v>
          </cell>
          <cell r="D411" t="str">
            <v>TON</v>
          </cell>
          <cell r="E411">
            <v>45.485999999999997</v>
          </cell>
        </row>
        <row r="412">
          <cell r="B412" t="str">
            <v>철근가공조립</v>
          </cell>
          <cell r="C412" t="str">
            <v>(복 잡)</v>
          </cell>
          <cell r="D412" t="str">
            <v>TON</v>
          </cell>
          <cell r="E412">
            <v>281.65600000000001</v>
          </cell>
        </row>
        <row r="414">
          <cell r="B414" t="str">
            <v>무수축몰탈</v>
          </cell>
          <cell r="D414" t="str">
            <v>M3</v>
          </cell>
          <cell r="E414">
            <v>0.84699999999999998</v>
          </cell>
        </row>
        <row r="415">
          <cell r="B415" t="str">
            <v>무수축콘크리트</v>
          </cell>
          <cell r="D415" t="str">
            <v>M3</v>
          </cell>
          <cell r="E415">
            <v>8.4</v>
          </cell>
        </row>
        <row r="416">
          <cell r="B416" t="str">
            <v>교대및교각번호판설치</v>
          </cell>
          <cell r="C416" t="str">
            <v>(600x600)</v>
          </cell>
          <cell r="D416" t="str">
            <v>EA</v>
          </cell>
          <cell r="E416">
            <v>4</v>
          </cell>
        </row>
        <row r="418">
          <cell r="B418" t="str">
            <v>교대법면보호</v>
          </cell>
          <cell r="C418" t="str">
            <v>(기초및천단)</v>
          </cell>
          <cell r="D418" t="str">
            <v>M</v>
          </cell>
          <cell r="E418">
            <v>50</v>
          </cell>
        </row>
        <row r="419">
          <cell r="B419" t="str">
            <v>교대보호공</v>
          </cell>
          <cell r="C419" t="str">
            <v>(블럭:228*112*60)</v>
          </cell>
          <cell r="D419" t="str">
            <v>M2</v>
          </cell>
          <cell r="E419">
            <v>234</v>
          </cell>
        </row>
        <row r="420">
          <cell r="B420" t="str">
            <v>교대보호도수로</v>
          </cell>
          <cell r="C420" t="str">
            <v>(B=0.3M)</v>
          </cell>
          <cell r="D420" t="str">
            <v>M</v>
          </cell>
          <cell r="E420">
            <v>12</v>
          </cell>
        </row>
        <row r="421">
          <cell r="B421" t="str">
            <v>구조물뒷채움</v>
          </cell>
          <cell r="D421" t="str">
            <v>M3</v>
          </cell>
          <cell r="E421">
            <v>34</v>
          </cell>
        </row>
        <row r="422">
          <cell r="B422" t="str">
            <v>레미콘</v>
          </cell>
          <cell r="C422" t="str">
            <v>40-180-12</v>
          </cell>
          <cell r="D422" t="str">
            <v>M3</v>
          </cell>
          <cell r="E422">
            <v>3</v>
          </cell>
        </row>
        <row r="423">
          <cell r="B423" t="str">
            <v>레미콘</v>
          </cell>
          <cell r="C423" t="str">
            <v>40-160- 8</v>
          </cell>
          <cell r="D423" t="str">
            <v>M3</v>
          </cell>
          <cell r="E423">
            <v>38</v>
          </cell>
        </row>
        <row r="425">
          <cell r="B425" t="str">
            <v>PVC PIPE 설치</v>
          </cell>
          <cell r="C425" t="str">
            <v>(D=100 M/M)</v>
          </cell>
          <cell r="D425" t="str">
            <v>M</v>
          </cell>
          <cell r="E425">
            <v>9</v>
          </cell>
        </row>
        <row r="426">
          <cell r="B426" t="str">
            <v>기초잡석부설및다짐</v>
          </cell>
          <cell r="D426" t="str">
            <v>M3</v>
          </cell>
          <cell r="E426">
            <v>38</v>
          </cell>
        </row>
        <row r="427">
          <cell r="B427" t="str">
            <v>부직포</v>
          </cell>
          <cell r="D427" t="str">
            <v>M2</v>
          </cell>
          <cell r="E427">
            <v>47</v>
          </cell>
        </row>
        <row r="428">
          <cell r="B428" t="str">
            <v>우레탄실란트</v>
          </cell>
          <cell r="D428" t="str">
            <v>KG</v>
          </cell>
          <cell r="E428">
            <v>9</v>
          </cell>
        </row>
        <row r="430">
          <cell r="B430" t="str">
            <v>철근운반</v>
          </cell>
          <cell r="D430" t="str">
            <v>TON</v>
          </cell>
          <cell r="E430">
            <v>338</v>
          </cell>
        </row>
        <row r="431">
          <cell r="B431" t="str">
            <v>시멘트운반</v>
          </cell>
          <cell r="C431" t="str">
            <v>(40 KG/대)</v>
          </cell>
          <cell r="D431" t="str">
            <v>대</v>
          </cell>
          <cell r="E431">
            <v>215</v>
          </cell>
        </row>
        <row r="435">
          <cell r="B435" t="str">
            <v>레미콘</v>
          </cell>
          <cell r="C435" t="str">
            <v>25-350-12</v>
          </cell>
          <cell r="D435" t="str">
            <v>M3</v>
          </cell>
          <cell r="E435">
            <v>184</v>
          </cell>
        </row>
        <row r="436">
          <cell r="B436" t="str">
            <v>레미콘</v>
          </cell>
          <cell r="C436" t="str">
            <v>25-270-12</v>
          </cell>
          <cell r="D436" t="str">
            <v>M3</v>
          </cell>
          <cell r="E436">
            <v>424</v>
          </cell>
        </row>
        <row r="437">
          <cell r="B437" t="str">
            <v>레미콘</v>
          </cell>
          <cell r="C437" t="str">
            <v>25-240-12</v>
          </cell>
          <cell r="D437" t="str">
            <v>M3</v>
          </cell>
          <cell r="E437">
            <v>1672</v>
          </cell>
        </row>
        <row r="438">
          <cell r="B438" t="str">
            <v>레미콘</v>
          </cell>
          <cell r="C438" t="str">
            <v>25-210-12</v>
          </cell>
          <cell r="D438" t="str">
            <v>M3</v>
          </cell>
          <cell r="E438">
            <v>103</v>
          </cell>
        </row>
        <row r="439">
          <cell r="B439" t="str">
            <v>레미콘</v>
          </cell>
          <cell r="C439" t="str">
            <v>40-160- 8</v>
          </cell>
          <cell r="D439" t="str">
            <v>M3</v>
          </cell>
          <cell r="E439">
            <v>107</v>
          </cell>
        </row>
        <row r="441">
          <cell r="B441" t="str">
            <v>철  근</v>
          </cell>
          <cell r="C441" t="str">
            <v>D 10 M/M</v>
          </cell>
          <cell r="D441" t="str">
            <v>TON</v>
          </cell>
          <cell r="E441">
            <v>0.442</v>
          </cell>
        </row>
        <row r="442">
          <cell r="B442" t="str">
            <v>철  근</v>
          </cell>
          <cell r="C442" t="str">
            <v>D 13 M/M</v>
          </cell>
          <cell r="D442" t="str">
            <v>TON</v>
          </cell>
          <cell r="E442">
            <v>2.5680000000000001</v>
          </cell>
        </row>
        <row r="443">
          <cell r="B443" t="str">
            <v>철  근</v>
          </cell>
          <cell r="C443" t="str">
            <v>D 16 M/M 이상</v>
          </cell>
          <cell r="D443" t="str">
            <v>TON</v>
          </cell>
          <cell r="E443">
            <v>258.44600000000003</v>
          </cell>
        </row>
        <row r="444">
          <cell r="B444" t="str">
            <v>철  근</v>
          </cell>
          <cell r="C444" t="str">
            <v>H 13 M/M</v>
          </cell>
          <cell r="D444" t="str">
            <v>TON</v>
          </cell>
          <cell r="E444">
            <v>18.562000000000001</v>
          </cell>
        </row>
        <row r="445">
          <cell r="B445" t="str">
            <v>철  근</v>
          </cell>
          <cell r="C445" t="str">
            <v>H 16 M/M 이상</v>
          </cell>
          <cell r="D445" t="str">
            <v>TON</v>
          </cell>
          <cell r="E445">
            <v>57.96</v>
          </cell>
        </row>
        <row r="446">
          <cell r="B446" t="str">
            <v>고  철</v>
          </cell>
          <cell r="D446" t="str">
            <v>TON</v>
          </cell>
          <cell r="E446">
            <v>10.138999999999999</v>
          </cell>
        </row>
        <row r="451">
          <cell r="B451" t="str">
            <v>구조물터파기</v>
          </cell>
          <cell r="C451" t="str">
            <v>(육상토사0-4M)</v>
          </cell>
          <cell r="D451" t="str">
            <v>M3</v>
          </cell>
          <cell r="E451">
            <v>3145</v>
          </cell>
        </row>
        <row r="452">
          <cell r="B452" t="str">
            <v>되메우기및다짐</v>
          </cell>
          <cell r="C452" t="str">
            <v>(인력50%+기계50%)</v>
          </cell>
          <cell r="D452" t="str">
            <v>M3</v>
          </cell>
          <cell r="E452">
            <v>2472</v>
          </cell>
        </row>
        <row r="455">
          <cell r="B455" t="str">
            <v>콘크리트펌프카타설</v>
          </cell>
          <cell r="C455" t="str">
            <v>(철  근)</v>
          </cell>
          <cell r="D455" t="str">
            <v>M3</v>
          </cell>
          <cell r="E455">
            <v>1246</v>
          </cell>
        </row>
        <row r="456">
          <cell r="B456" t="str">
            <v>콘크리트타설</v>
          </cell>
          <cell r="C456" t="str">
            <v>(철근,VIB포함)</v>
          </cell>
          <cell r="D456" t="str">
            <v>M3</v>
          </cell>
          <cell r="E456">
            <v>38</v>
          </cell>
        </row>
        <row r="457">
          <cell r="B457" t="str">
            <v>콘크리트타설</v>
          </cell>
          <cell r="C457" t="str">
            <v>(무근,VIB제외)</v>
          </cell>
          <cell r="D457" t="str">
            <v>M3</v>
          </cell>
          <cell r="E457">
            <v>80</v>
          </cell>
        </row>
        <row r="460">
          <cell r="B460" t="str">
            <v>합판거푸집</v>
          </cell>
          <cell r="C460" t="str">
            <v>(3회 0- 7M)</v>
          </cell>
          <cell r="D460" t="str">
            <v>M2</v>
          </cell>
          <cell r="E460">
            <v>1765</v>
          </cell>
        </row>
        <row r="461">
          <cell r="B461" t="str">
            <v>합판거푸집</v>
          </cell>
          <cell r="C461" t="str">
            <v>(4 회)</v>
          </cell>
          <cell r="D461" t="str">
            <v>M2</v>
          </cell>
          <cell r="E461">
            <v>246</v>
          </cell>
        </row>
        <row r="462">
          <cell r="B462" t="str">
            <v>합판거푸집</v>
          </cell>
          <cell r="C462" t="str">
            <v>(6 회)</v>
          </cell>
          <cell r="D462" t="str">
            <v>M2</v>
          </cell>
          <cell r="E462">
            <v>38</v>
          </cell>
        </row>
        <row r="463">
          <cell r="B463" t="str">
            <v>문양거푸집(0-7M)</v>
          </cell>
          <cell r="C463" t="str">
            <v>20회사용</v>
          </cell>
          <cell r="D463" t="str">
            <v>M2</v>
          </cell>
          <cell r="E463">
            <v>58</v>
          </cell>
        </row>
        <row r="465">
          <cell r="B465" t="str">
            <v>강관비계</v>
          </cell>
          <cell r="D465" t="str">
            <v>M2</v>
          </cell>
          <cell r="E465">
            <v>706</v>
          </cell>
        </row>
        <row r="466">
          <cell r="B466" t="str">
            <v>강관동바리</v>
          </cell>
          <cell r="C466" t="str">
            <v>(교량용)</v>
          </cell>
          <cell r="D466" t="str">
            <v>공/M3</v>
          </cell>
          <cell r="E466">
            <v>2053</v>
          </cell>
        </row>
        <row r="468">
          <cell r="B468" t="str">
            <v>강관PILE자재비</v>
          </cell>
          <cell r="C468" t="str">
            <v>(φ508.0M/M,T=12M/M)</v>
          </cell>
          <cell r="D468" t="str">
            <v>M</v>
          </cell>
          <cell r="E468">
            <v>330</v>
          </cell>
        </row>
        <row r="469">
          <cell r="B469" t="str">
            <v>강관PILE천공및항타</v>
          </cell>
          <cell r="C469" t="str">
            <v>(φ508M/M,토사,직항)</v>
          </cell>
          <cell r="D469" t="str">
            <v>M</v>
          </cell>
          <cell r="E469">
            <v>150</v>
          </cell>
        </row>
        <row r="470">
          <cell r="B470" t="str">
            <v>강관PILE천공및항타</v>
          </cell>
          <cell r="C470" t="str">
            <v>(φ508MM,풍화암,직항</v>
          </cell>
          <cell r="D470" t="str">
            <v>M</v>
          </cell>
          <cell r="E470">
            <v>180</v>
          </cell>
        </row>
        <row r="471">
          <cell r="B471" t="str">
            <v>두부및선단보강</v>
          </cell>
          <cell r="C471" t="str">
            <v>(φ508.0 M/M)</v>
          </cell>
          <cell r="D471" t="str">
            <v>EA</v>
          </cell>
          <cell r="E471">
            <v>60</v>
          </cell>
        </row>
        <row r="473">
          <cell r="B473" t="str">
            <v>스페이샤설치</v>
          </cell>
          <cell r="D473" t="str">
            <v>M2</v>
          </cell>
          <cell r="E473">
            <v>2726</v>
          </cell>
        </row>
        <row r="474">
          <cell r="B474" t="str">
            <v>아스팔트방수</v>
          </cell>
          <cell r="C474" t="str">
            <v>(2 회)</v>
          </cell>
          <cell r="D474" t="str">
            <v>M2</v>
          </cell>
          <cell r="E474">
            <v>978</v>
          </cell>
        </row>
        <row r="475">
          <cell r="B475" t="str">
            <v>T.B.M 설치</v>
          </cell>
          <cell r="D475" t="str">
            <v>EA</v>
          </cell>
          <cell r="E475">
            <v>1</v>
          </cell>
        </row>
        <row r="477">
          <cell r="B477" t="str">
            <v>DOWEL BAR 설치</v>
          </cell>
          <cell r="C477" t="str">
            <v>(D25,L=600)</v>
          </cell>
          <cell r="D477" t="str">
            <v>EA</v>
          </cell>
          <cell r="E477">
            <v>144</v>
          </cell>
        </row>
        <row r="478">
          <cell r="B478" t="str">
            <v>DOWEL BAR 설치</v>
          </cell>
          <cell r="C478" t="str">
            <v>(D25,L=800)</v>
          </cell>
          <cell r="D478" t="str">
            <v>EA</v>
          </cell>
          <cell r="E478">
            <v>130</v>
          </cell>
        </row>
        <row r="480">
          <cell r="B480" t="str">
            <v>스치로폴</v>
          </cell>
          <cell r="C480" t="str">
            <v>(T=20 M/M)</v>
          </cell>
          <cell r="D480" t="str">
            <v>M2</v>
          </cell>
          <cell r="E480">
            <v>51</v>
          </cell>
        </row>
        <row r="482">
          <cell r="B482" t="str">
            <v>철근가공조립</v>
          </cell>
          <cell r="C482" t="str">
            <v>(간 단)</v>
          </cell>
          <cell r="D482" t="str">
            <v>TON</v>
          </cell>
          <cell r="E482">
            <v>5.0789999999999997</v>
          </cell>
        </row>
        <row r="483">
          <cell r="B483" t="str">
            <v>철근가공조립</v>
          </cell>
          <cell r="C483" t="str">
            <v>(보 통)</v>
          </cell>
          <cell r="D483" t="str">
            <v>TON</v>
          </cell>
          <cell r="E483">
            <v>22.61</v>
          </cell>
        </row>
        <row r="484">
          <cell r="B484" t="str">
            <v>철근가공조립</v>
          </cell>
          <cell r="C484" t="str">
            <v>(복 잡)</v>
          </cell>
          <cell r="D484" t="str">
            <v>TON</v>
          </cell>
          <cell r="E484">
            <v>186.90600000000001</v>
          </cell>
        </row>
        <row r="486">
          <cell r="B486" t="str">
            <v>PVC PIPE 설치</v>
          </cell>
          <cell r="C486" t="str">
            <v>(D=100 M/M)</v>
          </cell>
          <cell r="D486" t="str">
            <v>M</v>
          </cell>
          <cell r="E486">
            <v>10</v>
          </cell>
        </row>
        <row r="487">
          <cell r="B487" t="str">
            <v>부직포</v>
          </cell>
          <cell r="D487" t="str">
            <v>M2</v>
          </cell>
          <cell r="E487">
            <v>45</v>
          </cell>
        </row>
        <row r="488">
          <cell r="B488" t="str">
            <v>기초잡석부설및다짐</v>
          </cell>
          <cell r="D488" t="str">
            <v>M3</v>
          </cell>
          <cell r="E488">
            <v>44</v>
          </cell>
        </row>
        <row r="489">
          <cell r="B489" t="str">
            <v>우레탄실란트</v>
          </cell>
          <cell r="D489" t="str">
            <v>KG</v>
          </cell>
          <cell r="E489">
            <v>0.32800000000000001</v>
          </cell>
        </row>
        <row r="490">
          <cell r="B490" t="str">
            <v>난간설치</v>
          </cell>
          <cell r="D490" t="str">
            <v>M</v>
          </cell>
          <cell r="E490">
            <v>31.6</v>
          </cell>
        </row>
        <row r="491">
          <cell r="B491" t="str">
            <v>지수판설치</v>
          </cell>
          <cell r="C491" t="str">
            <v>(d200 * 5)</v>
          </cell>
          <cell r="D491" t="str">
            <v>M</v>
          </cell>
          <cell r="E491">
            <v>24</v>
          </cell>
        </row>
        <row r="493">
          <cell r="B493" t="str">
            <v>철근운반</v>
          </cell>
          <cell r="D493" t="str">
            <v>TON</v>
          </cell>
          <cell r="E493">
            <v>216</v>
          </cell>
        </row>
        <row r="497">
          <cell r="B497" t="str">
            <v>레미콘</v>
          </cell>
          <cell r="C497" t="str">
            <v>25-270-12</v>
          </cell>
          <cell r="D497" t="str">
            <v>M3</v>
          </cell>
          <cell r="E497">
            <v>997</v>
          </cell>
        </row>
        <row r="498">
          <cell r="B498" t="str">
            <v>레미콘</v>
          </cell>
          <cell r="C498" t="str">
            <v>25-240-12</v>
          </cell>
          <cell r="D498" t="str">
            <v>M3</v>
          </cell>
          <cell r="E498">
            <v>261</v>
          </cell>
        </row>
        <row r="499">
          <cell r="B499" t="str">
            <v>레미콘</v>
          </cell>
          <cell r="C499" t="str">
            <v>25-210-12</v>
          </cell>
          <cell r="D499" t="str">
            <v>M3</v>
          </cell>
          <cell r="E499">
            <v>38</v>
          </cell>
        </row>
        <row r="500">
          <cell r="B500" t="str">
            <v>레미콘</v>
          </cell>
          <cell r="C500" t="str">
            <v>40-160- 8</v>
          </cell>
          <cell r="D500" t="str">
            <v>M3</v>
          </cell>
          <cell r="E500">
            <v>81</v>
          </cell>
        </row>
        <row r="502">
          <cell r="B502" t="str">
            <v>철  근</v>
          </cell>
          <cell r="C502" t="str">
            <v>D 10 M/M</v>
          </cell>
          <cell r="D502" t="str">
            <v>TON</v>
          </cell>
          <cell r="E502">
            <v>1.0580000000000001</v>
          </cell>
        </row>
        <row r="503">
          <cell r="B503" t="str">
            <v>철  근</v>
          </cell>
          <cell r="C503" t="str">
            <v>D 13 M/M</v>
          </cell>
          <cell r="D503" t="str">
            <v>TON</v>
          </cell>
          <cell r="E503">
            <v>1.1719999999999999</v>
          </cell>
        </row>
        <row r="504">
          <cell r="B504" t="str">
            <v>철  근</v>
          </cell>
          <cell r="C504" t="str">
            <v>D 16 M/M 이상</v>
          </cell>
          <cell r="D504" t="str">
            <v>TON</v>
          </cell>
          <cell r="E504">
            <v>16.460999999999999</v>
          </cell>
        </row>
        <row r="505">
          <cell r="B505" t="str">
            <v>철  근</v>
          </cell>
          <cell r="C505" t="str">
            <v>H 13 M/M</v>
          </cell>
          <cell r="D505" t="str">
            <v>TON</v>
          </cell>
          <cell r="E505">
            <v>1.4710000000000001</v>
          </cell>
        </row>
        <row r="506">
          <cell r="B506" t="str">
            <v>철  근</v>
          </cell>
          <cell r="C506" t="str">
            <v>H 16 M/M 이상</v>
          </cell>
          <cell r="D506" t="str">
            <v>TON</v>
          </cell>
          <cell r="E506">
            <v>200.87</v>
          </cell>
        </row>
        <row r="507">
          <cell r="B507" t="str">
            <v>고  철</v>
          </cell>
          <cell r="D507" t="str">
            <v>TON</v>
          </cell>
          <cell r="E507">
            <v>6.63</v>
          </cell>
        </row>
        <row r="512">
          <cell r="B512" t="str">
            <v>구조물터파기</v>
          </cell>
          <cell r="C512" t="str">
            <v>(육상토사0-4M)</v>
          </cell>
          <cell r="D512" t="str">
            <v>M3</v>
          </cell>
          <cell r="E512">
            <v>4018</v>
          </cell>
        </row>
        <row r="513">
          <cell r="B513" t="str">
            <v>구조물터파기</v>
          </cell>
          <cell r="C513" t="str">
            <v>(육상토사4M이상)</v>
          </cell>
          <cell r="D513" t="str">
            <v>M3</v>
          </cell>
          <cell r="E513">
            <v>237</v>
          </cell>
        </row>
        <row r="514">
          <cell r="B514" t="str">
            <v>되메우기및다짐</v>
          </cell>
          <cell r="C514" t="str">
            <v>(인력50%+기계50%)</v>
          </cell>
          <cell r="D514" t="str">
            <v>M3</v>
          </cell>
          <cell r="E514">
            <v>2446</v>
          </cell>
        </row>
        <row r="515">
          <cell r="B515" t="str">
            <v>구조물뒷채움</v>
          </cell>
          <cell r="D515" t="str">
            <v>M3</v>
          </cell>
          <cell r="E515">
            <v>1865</v>
          </cell>
        </row>
        <row r="518">
          <cell r="B518" t="str">
            <v>콘크리트펌프카타설</v>
          </cell>
          <cell r="C518" t="str">
            <v>(철  근)</v>
          </cell>
          <cell r="D518" t="str">
            <v>M3</v>
          </cell>
          <cell r="E518">
            <v>2434</v>
          </cell>
        </row>
        <row r="519">
          <cell r="B519" t="str">
            <v>콘크리트타설</v>
          </cell>
          <cell r="C519" t="str">
            <v>(철근,VIB포함)</v>
          </cell>
          <cell r="D519" t="str">
            <v>M3</v>
          </cell>
          <cell r="E519">
            <v>42</v>
          </cell>
        </row>
        <row r="520">
          <cell r="B520" t="str">
            <v>콘크리트타설</v>
          </cell>
          <cell r="C520" t="str">
            <v>(무근,VIB포함)</v>
          </cell>
          <cell r="D520" t="str">
            <v>M3</v>
          </cell>
          <cell r="E520">
            <v>980</v>
          </cell>
        </row>
        <row r="521">
          <cell r="B521" t="str">
            <v>콘크리트타설</v>
          </cell>
          <cell r="C521" t="str">
            <v>(무근,VIB제외)</v>
          </cell>
          <cell r="D521" t="str">
            <v>M3</v>
          </cell>
          <cell r="E521">
            <v>18</v>
          </cell>
        </row>
        <row r="524">
          <cell r="B524" t="str">
            <v>합판거푸집</v>
          </cell>
          <cell r="C524" t="str">
            <v>(3회 0- 7M)</v>
          </cell>
          <cell r="D524" t="str">
            <v>M2</v>
          </cell>
          <cell r="E524">
            <v>1861</v>
          </cell>
        </row>
        <row r="525">
          <cell r="B525" t="str">
            <v>합판거푸집</v>
          </cell>
          <cell r="C525" t="str">
            <v>(3회 7-10M)</v>
          </cell>
          <cell r="D525" t="str">
            <v>M2</v>
          </cell>
          <cell r="E525">
            <v>396</v>
          </cell>
        </row>
        <row r="526">
          <cell r="B526" t="str">
            <v>합판거푸집</v>
          </cell>
          <cell r="C526" t="str">
            <v>(4 회)</v>
          </cell>
          <cell r="D526" t="str">
            <v>M2</v>
          </cell>
          <cell r="E526">
            <v>346</v>
          </cell>
        </row>
        <row r="527">
          <cell r="B527" t="str">
            <v>합판거푸집</v>
          </cell>
          <cell r="C527" t="str">
            <v>(6 회)</v>
          </cell>
          <cell r="D527" t="str">
            <v>M2</v>
          </cell>
          <cell r="E527">
            <v>357</v>
          </cell>
        </row>
        <row r="528">
          <cell r="B528" t="str">
            <v>문양거푸집(0-7M)</v>
          </cell>
          <cell r="C528" t="str">
            <v>20회사용</v>
          </cell>
          <cell r="D528" t="str">
            <v>M2</v>
          </cell>
          <cell r="E528">
            <v>516</v>
          </cell>
        </row>
        <row r="530">
          <cell r="B530" t="str">
            <v>강관비계</v>
          </cell>
          <cell r="D530" t="str">
            <v>M2</v>
          </cell>
          <cell r="E530">
            <v>1806</v>
          </cell>
        </row>
        <row r="532">
          <cell r="B532" t="str">
            <v>목재동바리</v>
          </cell>
          <cell r="C532" t="str">
            <v>(1 회)</v>
          </cell>
          <cell r="D532" t="str">
            <v>공/M3</v>
          </cell>
          <cell r="E532">
            <v>105</v>
          </cell>
        </row>
        <row r="533">
          <cell r="B533" t="str">
            <v>목재동바리</v>
          </cell>
          <cell r="C533" t="str">
            <v>(4 회)</v>
          </cell>
          <cell r="D533" t="str">
            <v>공/M3</v>
          </cell>
          <cell r="E533">
            <v>592</v>
          </cell>
        </row>
        <row r="534">
          <cell r="B534" t="str">
            <v>강관동바리</v>
          </cell>
          <cell r="C534" t="str">
            <v>(교량용)</v>
          </cell>
          <cell r="D534" t="str">
            <v>공/M3</v>
          </cell>
          <cell r="E534">
            <v>127</v>
          </cell>
        </row>
        <row r="537">
          <cell r="B537" t="str">
            <v>교좌장치(내줄IC교)</v>
          </cell>
          <cell r="C537" t="str">
            <v>135TON,고정단</v>
          </cell>
          <cell r="D537" t="str">
            <v>EA</v>
          </cell>
          <cell r="E537">
            <v>2</v>
          </cell>
        </row>
        <row r="538">
          <cell r="B538" t="str">
            <v>교좌장치(내줄IC교)</v>
          </cell>
          <cell r="C538" t="str">
            <v>135TON,종방향,가동</v>
          </cell>
          <cell r="D538" t="str">
            <v>EA</v>
          </cell>
          <cell r="E538">
            <v>2</v>
          </cell>
        </row>
        <row r="539">
          <cell r="B539" t="str">
            <v>교좌장치(내줄IC교)</v>
          </cell>
          <cell r="C539" t="str">
            <v>135TON,횡방향,가동</v>
          </cell>
          <cell r="D539" t="str">
            <v>EA</v>
          </cell>
          <cell r="E539">
            <v>8</v>
          </cell>
        </row>
        <row r="540">
          <cell r="B540" t="str">
            <v>교좌장치(내줄IC교)</v>
          </cell>
          <cell r="C540" t="str">
            <v>135TON,양방향,가동</v>
          </cell>
          <cell r="D540" t="str">
            <v>EA</v>
          </cell>
          <cell r="E540">
            <v>8</v>
          </cell>
        </row>
        <row r="542">
          <cell r="B542" t="str">
            <v>무수축몰탈</v>
          </cell>
          <cell r="D542" t="str">
            <v>M3</v>
          </cell>
          <cell r="E542">
            <v>0.872</v>
          </cell>
        </row>
        <row r="543">
          <cell r="B543" t="str">
            <v>무수축콘크리트</v>
          </cell>
          <cell r="D543" t="str">
            <v>M3</v>
          </cell>
          <cell r="E543">
            <v>7.3879999999999999</v>
          </cell>
        </row>
        <row r="545">
          <cell r="B545" t="str">
            <v>신축이음장치</v>
          </cell>
          <cell r="C545" t="str">
            <v>(KR-N035)</v>
          </cell>
          <cell r="D545" t="str">
            <v>M</v>
          </cell>
          <cell r="E545">
            <v>21.076000000000001</v>
          </cell>
        </row>
        <row r="546">
          <cell r="B546" t="str">
            <v>신축이음장치</v>
          </cell>
          <cell r="C546" t="str">
            <v>(KR-NO50)</v>
          </cell>
          <cell r="D546" t="str">
            <v>M</v>
          </cell>
          <cell r="E546">
            <v>21.076000000000001</v>
          </cell>
        </row>
        <row r="548">
          <cell r="B548" t="str">
            <v>슬라브양생</v>
          </cell>
          <cell r="C548" t="str">
            <v>(피막양생재)</v>
          </cell>
          <cell r="D548" t="str">
            <v>M2</v>
          </cell>
          <cell r="E548">
            <v>588</v>
          </cell>
        </row>
        <row r="549">
          <cell r="B549" t="str">
            <v>교면방수</v>
          </cell>
          <cell r="C549" t="str">
            <v>(도막방수)</v>
          </cell>
          <cell r="D549" t="str">
            <v>M2</v>
          </cell>
          <cell r="E549">
            <v>588</v>
          </cell>
        </row>
        <row r="550">
          <cell r="B550" t="str">
            <v>슬라브면고르기</v>
          </cell>
          <cell r="D550" t="str">
            <v>M2</v>
          </cell>
          <cell r="E550">
            <v>588</v>
          </cell>
        </row>
        <row r="551">
          <cell r="B551" t="str">
            <v>스페이샤설치</v>
          </cell>
          <cell r="D551" t="str">
            <v>M2</v>
          </cell>
          <cell r="E551">
            <v>4064</v>
          </cell>
        </row>
        <row r="552">
          <cell r="B552" t="str">
            <v>아스팔트방수</v>
          </cell>
          <cell r="C552" t="str">
            <v>(2 회)</v>
          </cell>
          <cell r="D552" t="str">
            <v>M2</v>
          </cell>
          <cell r="E552">
            <v>578</v>
          </cell>
        </row>
        <row r="554">
          <cell r="B554" t="str">
            <v>육교용집수구</v>
          </cell>
          <cell r="C554" t="str">
            <v>(주 철)</v>
          </cell>
          <cell r="D554" t="str">
            <v>EA</v>
          </cell>
          <cell r="E554">
            <v>2</v>
          </cell>
        </row>
        <row r="555">
          <cell r="B555" t="str">
            <v>직  관</v>
          </cell>
          <cell r="C555" t="str">
            <v>(Φ150)</v>
          </cell>
          <cell r="D555" t="str">
            <v>M</v>
          </cell>
          <cell r="E555">
            <v>9</v>
          </cell>
        </row>
        <row r="556">
          <cell r="B556" t="str">
            <v>정착부</v>
          </cell>
          <cell r="D556" t="str">
            <v>EA</v>
          </cell>
          <cell r="E556">
            <v>2</v>
          </cell>
        </row>
        <row r="558">
          <cell r="B558" t="str">
            <v>교명판</v>
          </cell>
          <cell r="D558" t="str">
            <v>EA</v>
          </cell>
          <cell r="E558">
            <v>4</v>
          </cell>
        </row>
        <row r="559">
          <cell r="B559" t="str">
            <v>설명판</v>
          </cell>
          <cell r="D559" t="str">
            <v>EA</v>
          </cell>
          <cell r="E559">
            <v>4</v>
          </cell>
        </row>
        <row r="560">
          <cell r="B560" t="str">
            <v>전선관설치</v>
          </cell>
          <cell r="C560" t="str">
            <v>(PVC,D150 M/M)</v>
          </cell>
          <cell r="D560" t="str">
            <v>M</v>
          </cell>
          <cell r="E560">
            <v>86</v>
          </cell>
        </row>
        <row r="561">
          <cell r="B561" t="str">
            <v>T.B.M 설치</v>
          </cell>
          <cell r="D561" t="str">
            <v>EA</v>
          </cell>
          <cell r="E561">
            <v>2</v>
          </cell>
        </row>
        <row r="563">
          <cell r="B563" t="str">
            <v>DOWEL BAR 설치</v>
          </cell>
          <cell r="C563" t="str">
            <v>(D25,L=600)</v>
          </cell>
          <cell r="D563" t="str">
            <v>EA</v>
          </cell>
          <cell r="E563">
            <v>104</v>
          </cell>
        </row>
        <row r="564">
          <cell r="B564" t="str">
            <v>DOWEL BAR 설치</v>
          </cell>
          <cell r="C564" t="str">
            <v>(D25,L=800)</v>
          </cell>
          <cell r="D564" t="str">
            <v>EA</v>
          </cell>
          <cell r="E564">
            <v>75</v>
          </cell>
        </row>
        <row r="567">
          <cell r="B567" t="str">
            <v>스치로폴</v>
          </cell>
          <cell r="C567" t="str">
            <v>(T=10 M/M)</v>
          </cell>
          <cell r="D567" t="str">
            <v>M2</v>
          </cell>
          <cell r="E567">
            <v>79</v>
          </cell>
        </row>
        <row r="568">
          <cell r="B568" t="str">
            <v>스치로폴</v>
          </cell>
          <cell r="C568" t="str">
            <v>(T=20 M/M)</v>
          </cell>
          <cell r="D568" t="str">
            <v>M2</v>
          </cell>
          <cell r="E568">
            <v>79</v>
          </cell>
        </row>
        <row r="570">
          <cell r="B570" t="str">
            <v>PVC PIPE 설치</v>
          </cell>
          <cell r="C570" t="str">
            <v>(D=100 M/M)</v>
          </cell>
          <cell r="D570" t="str">
            <v>M</v>
          </cell>
          <cell r="E570">
            <v>54</v>
          </cell>
        </row>
        <row r="571">
          <cell r="B571" t="str">
            <v>기초잡석부설및다짐</v>
          </cell>
          <cell r="D571" t="str">
            <v>M3</v>
          </cell>
          <cell r="E571">
            <v>83</v>
          </cell>
        </row>
        <row r="572">
          <cell r="B572" t="str">
            <v>부직포</v>
          </cell>
          <cell r="D572" t="str">
            <v>M2</v>
          </cell>
          <cell r="E572">
            <v>133</v>
          </cell>
        </row>
        <row r="573">
          <cell r="B573" t="str">
            <v>우레탄실란트</v>
          </cell>
          <cell r="D573" t="str">
            <v>KG</v>
          </cell>
          <cell r="E573">
            <v>45</v>
          </cell>
        </row>
        <row r="575">
          <cell r="B575" t="str">
            <v>P.S.C빔제작</v>
          </cell>
          <cell r="C575" t="str">
            <v>(L=30 M)</v>
          </cell>
          <cell r="D575" t="str">
            <v>본</v>
          </cell>
          <cell r="E575">
            <v>10</v>
          </cell>
        </row>
        <row r="576">
          <cell r="B576" t="str">
            <v>P.S.C빔운반및가설</v>
          </cell>
          <cell r="C576" t="str">
            <v>(L=30 M)</v>
          </cell>
          <cell r="D576" t="str">
            <v>본</v>
          </cell>
          <cell r="E576">
            <v>10</v>
          </cell>
        </row>
        <row r="579">
          <cell r="B579" t="str">
            <v>철근가공조립</v>
          </cell>
          <cell r="C579" t="str">
            <v>(간 단)</v>
          </cell>
          <cell r="D579" t="str">
            <v>TON</v>
          </cell>
          <cell r="E579">
            <v>1.25</v>
          </cell>
        </row>
        <row r="580">
          <cell r="B580" t="str">
            <v>철근가공조립</v>
          </cell>
          <cell r="C580" t="str">
            <v>(보 통)</v>
          </cell>
          <cell r="D580" t="str">
            <v>TON</v>
          </cell>
          <cell r="E580">
            <v>40.161000000000001</v>
          </cell>
        </row>
        <row r="581">
          <cell r="B581" t="str">
            <v>철근가공조립</v>
          </cell>
          <cell r="C581" t="str">
            <v>(복 잡)</v>
          </cell>
          <cell r="D581" t="str">
            <v>TON</v>
          </cell>
          <cell r="E581">
            <v>304.95600000000002</v>
          </cell>
        </row>
        <row r="584">
          <cell r="B584" t="str">
            <v>교대법면보호</v>
          </cell>
          <cell r="C584" t="str">
            <v>(기초및천단)</v>
          </cell>
          <cell r="D584" t="str">
            <v>M</v>
          </cell>
          <cell r="E584">
            <v>24</v>
          </cell>
        </row>
        <row r="585">
          <cell r="B585" t="str">
            <v>교대보호공</v>
          </cell>
          <cell r="C585" t="str">
            <v>(블럭:228*112*60)</v>
          </cell>
          <cell r="D585" t="str">
            <v>M2</v>
          </cell>
          <cell r="E585">
            <v>102</v>
          </cell>
        </row>
        <row r="586">
          <cell r="B586" t="str">
            <v>교대보호도수로</v>
          </cell>
          <cell r="C586" t="str">
            <v>(B=0.3M)</v>
          </cell>
          <cell r="D586" t="str">
            <v>M</v>
          </cell>
          <cell r="E586">
            <v>8</v>
          </cell>
        </row>
        <row r="587">
          <cell r="B587" t="str">
            <v>구조물뒷채움</v>
          </cell>
          <cell r="D587" t="str">
            <v>M3</v>
          </cell>
          <cell r="E587">
            <v>17</v>
          </cell>
        </row>
        <row r="588">
          <cell r="B588" t="str">
            <v>레미콘</v>
          </cell>
          <cell r="C588" t="str">
            <v>40-180-12</v>
          </cell>
          <cell r="D588" t="str">
            <v>M3</v>
          </cell>
          <cell r="E588">
            <v>2</v>
          </cell>
        </row>
        <row r="589">
          <cell r="B589" t="str">
            <v>레미콘</v>
          </cell>
          <cell r="C589" t="str">
            <v>40-160- 8</v>
          </cell>
          <cell r="D589" t="str">
            <v>M3</v>
          </cell>
          <cell r="E589">
            <v>17</v>
          </cell>
        </row>
        <row r="591">
          <cell r="B591" t="str">
            <v>스라브 NOTCH</v>
          </cell>
          <cell r="C591" t="str">
            <v>(알루미늄 30*20)</v>
          </cell>
          <cell r="D591" t="str">
            <v>M</v>
          </cell>
          <cell r="E591">
            <v>121</v>
          </cell>
        </row>
        <row r="592">
          <cell r="B592" t="str">
            <v>교대및교각번호판설치</v>
          </cell>
          <cell r="C592" t="str">
            <v>(600x600)</v>
          </cell>
          <cell r="D592" t="str">
            <v>EA</v>
          </cell>
          <cell r="E592">
            <v>4</v>
          </cell>
        </row>
        <row r="594">
          <cell r="B594" t="str">
            <v>시멘트운반</v>
          </cell>
          <cell r="C594" t="str">
            <v>(40 KG/대)</v>
          </cell>
          <cell r="D594" t="str">
            <v>대</v>
          </cell>
          <cell r="E594">
            <v>230</v>
          </cell>
        </row>
        <row r="595">
          <cell r="B595" t="str">
            <v>철근운반</v>
          </cell>
          <cell r="D595" t="str">
            <v>TON</v>
          </cell>
          <cell r="E595">
            <v>357</v>
          </cell>
        </row>
        <row r="598">
          <cell r="B598" t="str">
            <v>시멘트</v>
          </cell>
          <cell r="C598" t="str">
            <v>(40 KG/대)</v>
          </cell>
          <cell r="D598" t="str">
            <v>대</v>
          </cell>
          <cell r="E598">
            <v>230</v>
          </cell>
        </row>
        <row r="600">
          <cell r="B600" t="str">
            <v>레미콘</v>
          </cell>
          <cell r="C600" t="str">
            <v>25-350-12</v>
          </cell>
          <cell r="D600" t="str">
            <v>M3</v>
          </cell>
          <cell r="E600">
            <v>245</v>
          </cell>
        </row>
        <row r="601">
          <cell r="B601" t="str">
            <v>레미콘</v>
          </cell>
          <cell r="C601" t="str">
            <v>25-270-12</v>
          </cell>
          <cell r="D601" t="str">
            <v>M3</v>
          </cell>
          <cell r="E601">
            <v>413</v>
          </cell>
        </row>
        <row r="602">
          <cell r="B602" t="str">
            <v>레미콘</v>
          </cell>
          <cell r="C602" t="str">
            <v>25-240-12</v>
          </cell>
          <cell r="D602" t="str">
            <v>M3</v>
          </cell>
          <cell r="E602">
            <v>1799</v>
          </cell>
        </row>
        <row r="603">
          <cell r="B603" t="str">
            <v>레미콘</v>
          </cell>
          <cell r="C603" t="str">
            <v>25-210-12</v>
          </cell>
          <cell r="D603" t="str">
            <v>M3</v>
          </cell>
          <cell r="E603">
            <v>42</v>
          </cell>
        </row>
        <row r="604">
          <cell r="B604" t="str">
            <v>레미콘</v>
          </cell>
          <cell r="C604" t="str">
            <v>40-180-12</v>
          </cell>
          <cell r="D604" t="str">
            <v>M3</v>
          </cell>
          <cell r="E604">
            <v>1000</v>
          </cell>
        </row>
        <row r="605">
          <cell r="B605" t="str">
            <v>레미콘</v>
          </cell>
          <cell r="C605" t="str">
            <v>40-160- 8</v>
          </cell>
          <cell r="D605" t="str">
            <v>M3</v>
          </cell>
          <cell r="E605">
            <v>18</v>
          </cell>
        </row>
        <row r="607">
          <cell r="B607" t="str">
            <v>철  근</v>
          </cell>
          <cell r="C607" t="str">
            <v>D 10 M/M</v>
          </cell>
          <cell r="D607" t="str">
            <v>TON</v>
          </cell>
          <cell r="E607">
            <v>0.56699999999999995</v>
          </cell>
        </row>
        <row r="608">
          <cell r="B608" t="str">
            <v>철  근</v>
          </cell>
          <cell r="C608" t="str">
            <v>D 13 M/M</v>
          </cell>
          <cell r="D608" t="str">
            <v>TON</v>
          </cell>
          <cell r="E608">
            <v>4.0590000000000002</v>
          </cell>
        </row>
        <row r="609">
          <cell r="B609" t="str">
            <v>철  근</v>
          </cell>
          <cell r="C609" t="str">
            <v>D 16 M/M 이상</v>
          </cell>
          <cell r="D609" t="str">
            <v>TON</v>
          </cell>
          <cell r="E609">
            <v>279.39800000000002</v>
          </cell>
        </row>
        <row r="610">
          <cell r="B610" t="str">
            <v>철  근</v>
          </cell>
          <cell r="C610" t="str">
            <v>H 13 M/M</v>
          </cell>
          <cell r="D610" t="str">
            <v>TON</v>
          </cell>
          <cell r="E610">
            <v>18.431999999999999</v>
          </cell>
        </row>
        <row r="611">
          <cell r="B611" t="str">
            <v>철  근</v>
          </cell>
          <cell r="C611" t="str">
            <v>H 16 M/M 이상</v>
          </cell>
          <cell r="D611" t="str">
            <v>TON</v>
          </cell>
          <cell r="E611">
            <v>54.301000000000002</v>
          </cell>
        </row>
        <row r="612">
          <cell r="B612" t="str">
            <v>고  철</v>
          </cell>
          <cell r="D612" t="str">
            <v>TON</v>
          </cell>
          <cell r="E612">
            <v>10.702</v>
          </cell>
        </row>
        <row r="617">
          <cell r="B617" t="str">
            <v>구조물터파기</v>
          </cell>
          <cell r="C617" t="str">
            <v>(육상토사0-4M)</v>
          </cell>
          <cell r="D617" t="str">
            <v>M3</v>
          </cell>
          <cell r="E617">
            <v>3677</v>
          </cell>
        </row>
        <row r="618">
          <cell r="B618" t="str">
            <v>구조물터파기</v>
          </cell>
          <cell r="C618" t="str">
            <v>(육상토사4M이상)</v>
          </cell>
          <cell r="D618" t="str">
            <v>M3</v>
          </cell>
          <cell r="E618">
            <v>136</v>
          </cell>
        </row>
        <row r="619">
          <cell r="B619" t="str">
            <v>구조물터파기</v>
          </cell>
          <cell r="C619" t="str">
            <v>(육상리핑암0-4M)</v>
          </cell>
          <cell r="D619" t="str">
            <v>M3</v>
          </cell>
          <cell r="E619">
            <v>424</v>
          </cell>
        </row>
        <row r="620">
          <cell r="B620" t="str">
            <v>구조물터파기</v>
          </cell>
          <cell r="C620" t="str">
            <v>(육상리핑암4M이상)</v>
          </cell>
          <cell r="D620" t="str">
            <v>M3</v>
          </cell>
          <cell r="E620">
            <v>119</v>
          </cell>
        </row>
        <row r="621">
          <cell r="B621" t="str">
            <v>되메우기및다짐</v>
          </cell>
          <cell r="C621" t="str">
            <v>(인력50%+기계50%)</v>
          </cell>
          <cell r="D621" t="str">
            <v>M3</v>
          </cell>
          <cell r="E621">
            <v>2898</v>
          </cell>
        </row>
        <row r="622">
          <cell r="B622" t="str">
            <v>구조물뒷채움</v>
          </cell>
          <cell r="D622" t="str">
            <v>M3</v>
          </cell>
          <cell r="E622">
            <v>1386</v>
          </cell>
        </row>
        <row r="625">
          <cell r="B625" t="str">
            <v>콘크리트펌프카타설</v>
          </cell>
          <cell r="C625" t="str">
            <v>(철  근)</v>
          </cell>
          <cell r="D625" t="str">
            <v>M3</v>
          </cell>
          <cell r="E625">
            <v>4490</v>
          </cell>
        </row>
        <row r="626">
          <cell r="B626" t="str">
            <v>콘크리트타설</v>
          </cell>
          <cell r="C626" t="str">
            <v>(철근,VIB포함)</v>
          </cell>
          <cell r="D626" t="str">
            <v>M3</v>
          </cell>
          <cell r="E626">
            <v>72</v>
          </cell>
        </row>
        <row r="627">
          <cell r="B627" t="str">
            <v>콘크리트타설</v>
          </cell>
          <cell r="C627" t="str">
            <v>(무근,VIB포함)</v>
          </cell>
          <cell r="D627" t="str">
            <v>M3</v>
          </cell>
          <cell r="E627">
            <v>12</v>
          </cell>
        </row>
        <row r="628">
          <cell r="B628" t="str">
            <v>콘크리트타설</v>
          </cell>
          <cell r="C628" t="str">
            <v>(무근,VIB제외)</v>
          </cell>
          <cell r="D628" t="str">
            <v>M3</v>
          </cell>
          <cell r="E628">
            <v>105</v>
          </cell>
        </row>
        <row r="631">
          <cell r="B631" t="str">
            <v>합판거푸집</v>
          </cell>
          <cell r="C631" t="str">
            <v>(3회 0- 7M)</v>
          </cell>
          <cell r="D631" t="str">
            <v>M2</v>
          </cell>
          <cell r="E631">
            <v>3820</v>
          </cell>
        </row>
        <row r="632">
          <cell r="B632" t="str">
            <v>합판거푸집</v>
          </cell>
          <cell r="C632" t="str">
            <v>(3회 7-10M)</v>
          </cell>
          <cell r="D632" t="str">
            <v>M2</v>
          </cell>
          <cell r="E632">
            <v>203</v>
          </cell>
        </row>
        <row r="633">
          <cell r="B633" t="str">
            <v>합판거푸집</v>
          </cell>
          <cell r="C633" t="str">
            <v>(3회13-16M)</v>
          </cell>
          <cell r="D633" t="str">
            <v>M2</v>
          </cell>
          <cell r="E633">
            <v>296</v>
          </cell>
        </row>
        <row r="634">
          <cell r="B634" t="str">
            <v>합판거푸집</v>
          </cell>
          <cell r="C634" t="str">
            <v>(4 회)</v>
          </cell>
          <cell r="D634" t="str">
            <v>M2</v>
          </cell>
          <cell r="E634">
            <v>597</v>
          </cell>
        </row>
        <row r="635">
          <cell r="B635" t="str">
            <v>합판거푸집</v>
          </cell>
          <cell r="C635" t="str">
            <v>(6 회)</v>
          </cell>
          <cell r="D635" t="str">
            <v>M2</v>
          </cell>
          <cell r="E635">
            <v>28</v>
          </cell>
        </row>
        <row r="636">
          <cell r="B636" t="str">
            <v>강재거푸집</v>
          </cell>
          <cell r="C636" t="str">
            <v>STEEL 3.2m/m</v>
          </cell>
          <cell r="D636" t="str">
            <v>M2</v>
          </cell>
          <cell r="E636">
            <v>440</v>
          </cell>
        </row>
        <row r="637">
          <cell r="B637" t="str">
            <v>강재거푸집</v>
          </cell>
          <cell r="C637" t="str">
            <v>STEEL 3.2m/m(10-13)</v>
          </cell>
          <cell r="D637" t="str">
            <v>M2</v>
          </cell>
          <cell r="E637">
            <v>188</v>
          </cell>
        </row>
        <row r="638">
          <cell r="B638" t="str">
            <v>강재거푸집</v>
          </cell>
          <cell r="C638" t="str">
            <v>STEEL 3.2m/m(7-10)</v>
          </cell>
          <cell r="D638" t="str">
            <v>M2</v>
          </cell>
          <cell r="E638">
            <v>115</v>
          </cell>
        </row>
        <row r="640">
          <cell r="B640" t="str">
            <v>강관비계</v>
          </cell>
          <cell r="D640" t="str">
            <v>M2</v>
          </cell>
          <cell r="E640">
            <v>2900</v>
          </cell>
        </row>
        <row r="642">
          <cell r="B642" t="str">
            <v>목재동바리</v>
          </cell>
          <cell r="C642" t="str">
            <v>(4 회)</v>
          </cell>
          <cell r="D642" t="str">
            <v>공/M3</v>
          </cell>
          <cell r="E642">
            <v>1975</v>
          </cell>
        </row>
        <row r="643">
          <cell r="B643" t="str">
            <v>강관동바리</v>
          </cell>
          <cell r="C643" t="str">
            <v>(교량용)</v>
          </cell>
          <cell r="D643" t="str">
            <v>공/M3</v>
          </cell>
          <cell r="E643">
            <v>925</v>
          </cell>
        </row>
        <row r="644">
          <cell r="B644" t="str">
            <v>목재동바리</v>
          </cell>
          <cell r="C644" t="str">
            <v>(1 회)</v>
          </cell>
          <cell r="D644" t="str">
            <v>공/M3</v>
          </cell>
          <cell r="E644">
            <v>326</v>
          </cell>
        </row>
        <row r="647">
          <cell r="B647" t="str">
            <v>교좌장치(내줄교)</v>
          </cell>
          <cell r="C647" t="str">
            <v>135TON,고정단</v>
          </cell>
          <cell r="D647" t="str">
            <v>EA</v>
          </cell>
          <cell r="E647">
            <v>4</v>
          </cell>
        </row>
        <row r="648">
          <cell r="B648" t="str">
            <v>교좌장치(내줄교)</v>
          </cell>
          <cell r="C648" t="str">
            <v>135TON,종방향,가동단</v>
          </cell>
          <cell r="D648" t="str">
            <v>EA</v>
          </cell>
          <cell r="E648">
            <v>8</v>
          </cell>
        </row>
        <row r="649">
          <cell r="B649" t="str">
            <v>교좌장치(내줄교)</v>
          </cell>
          <cell r="C649" t="str">
            <v>135TON,횡방향,가동단</v>
          </cell>
          <cell r="D649" t="str">
            <v>EA</v>
          </cell>
          <cell r="E649">
            <v>18</v>
          </cell>
        </row>
        <row r="650">
          <cell r="B650" t="str">
            <v>교좌장치(내줄교)</v>
          </cell>
          <cell r="C650" t="str">
            <v>135TON,양방향,가동단</v>
          </cell>
          <cell r="D650" t="str">
            <v>EA</v>
          </cell>
          <cell r="E650">
            <v>36</v>
          </cell>
        </row>
        <row r="653">
          <cell r="B653" t="str">
            <v>신축이음장치</v>
          </cell>
          <cell r="C653" t="str">
            <v>(KR-NO50)</v>
          </cell>
          <cell r="D653" t="str">
            <v>M</v>
          </cell>
          <cell r="E653">
            <v>22.58</v>
          </cell>
        </row>
        <row r="654">
          <cell r="B654" t="str">
            <v>신축이음장치</v>
          </cell>
          <cell r="C654" t="str">
            <v>(KR-NO80)</v>
          </cell>
          <cell r="D654" t="str">
            <v>M</v>
          </cell>
          <cell r="E654">
            <v>22.58</v>
          </cell>
        </row>
        <row r="657">
          <cell r="B657" t="str">
            <v>P.S.C빔제작</v>
          </cell>
          <cell r="C657" t="str">
            <v>(L=30 M)</v>
          </cell>
          <cell r="D657" t="str">
            <v>본</v>
          </cell>
          <cell r="E657">
            <v>33</v>
          </cell>
        </row>
        <row r="658">
          <cell r="B658" t="str">
            <v>P.S.C빔운반및가설</v>
          </cell>
          <cell r="C658" t="str">
            <v>(L=30 M)</v>
          </cell>
          <cell r="D658" t="str">
            <v>본</v>
          </cell>
          <cell r="E658">
            <v>33</v>
          </cell>
        </row>
        <row r="661">
          <cell r="B661" t="str">
            <v>강관PILE자재비</v>
          </cell>
          <cell r="C661" t="str">
            <v>(φ508.0M/M,T=12M/M)</v>
          </cell>
          <cell r="D661" t="str">
            <v>M</v>
          </cell>
          <cell r="E661">
            <v>1170</v>
          </cell>
        </row>
        <row r="662">
          <cell r="B662" t="str">
            <v>강관PILE천공및항타</v>
          </cell>
          <cell r="C662" t="str">
            <v>(φ508M/M,토사,직항)</v>
          </cell>
          <cell r="D662" t="str">
            <v>M</v>
          </cell>
          <cell r="E662">
            <v>777.6</v>
          </cell>
        </row>
        <row r="663">
          <cell r="B663" t="str">
            <v>강관PILE천공및항타</v>
          </cell>
          <cell r="C663" t="str">
            <v>(φ508MM,풍화암,직항</v>
          </cell>
          <cell r="D663" t="str">
            <v>M</v>
          </cell>
          <cell r="E663">
            <v>144</v>
          </cell>
        </row>
        <row r="664">
          <cell r="B664" t="str">
            <v>강관PILE천공및항타</v>
          </cell>
          <cell r="C664" t="str">
            <v>Φ508MM,토사,경사항</v>
          </cell>
          <cell r="D664" t="str">
            <v>M</v>
          </cell>
          <cell r="E664">
            <v>194.4</v>
          </cell>
        </row>
        <row r="665">
          <cell r="B665" t="str">
            <v>강관PILE천공및항타</v>
          </cell>
          <cell r="C665" t="str">
            <v>φ508MM,풍화암경사항</v>
          </cell>
          <cell r="D665" t="str">
            <v>M</v>
          </cell>
          <cell r="E665">
            <v>36</v>
          </cell>
        </row>
        <row r="666">
          <cell r="B666" t="str">
            <v>두부및선단보강</v>
          </cell>
          <cell r="C666" t="str">
            <v>(φ508.0 M/M)</v>
          </cell>
          <cell r="D666" t="str">
            <v>EA</v>
          </cell>
          <cell r="E666">
            <v>90</v>
          </cell>
        </row>
        <row r="668">
          <cell r="B668" t="str">
            <v>슬라브양생</v>
          </cell>
          <cell r="C668" t="str">
            <v>(피막양생재)</v>
          </cell>
          <cell r="D668" t="str">
            <v>M2</v>
          </cell>
          <cell r="E668">
            <v>1996</v>
          </cell>
        </row>
        <row r="669">
          <cell r="B669" t="str">
            <v>교면방수</v>
          </cell>
          <cell r="C669" t="str">
            <v>(도막방수)</v>
          </cell>
          <cell r="D669" t="str">
            <v>M2</v>
          </cell>
          <cell r="E669">
            <v>1996</v>
          </cell>
        </row>
        <row r="670">
          <cell r="B670" t="str">
            <v>슬라브면고르기</v>
          </cell>
          <cell r="D670" t="str">
            <v>M2</v>
          </cell>
          <cell r="E670">
            <v>1996</v>
          </cell>
        </row>
        <row r="671">
          <cell r="B671" t="str">
            <v>스페이샤설치</v>
          </cell>
          <cell r="D671" t="str">
            <v>M2</v>
          </cell>
          <cell r="E671">
            <v>6084</v>
          </cell>
        </row>
        <row r="672">
          <cell r="B672" t="str">
            <v>아스팔트방수</v>
          </cell>
          <cell r="C672" t="str">
            <v>(2 회)</v>
          </cell>
          <cell r="D672" t="str">
            <v>M2</v>
          </cell>
          <cell r="E672">
            <v>464</v>
          </cell>
        </row>
        <row r="674">
          <cell r="B674" t="str">
            <v>하천용배수구</v>
          </cell>
          <cell r="C674" t="str">
            <v>(D165 M/M)</v>
          </cell>
          <cell r="D674" t="str">
            <v>M</v>
          </cell>
          <cell r="E674">
            <v>25</v>
          </cell>
        </row>
        <row r="675">
          <cell r="B675" t="str">
            <v>하천용집수구</v>
          </cell>
          <cell r="D675" t="str">
            <v>EA</v>
          </cell>
          <cell r="E675">
            <v>12</v>
          </cell>
        </row>
        <row r="677">
          <cell r="B677" t="str">
            <v>T.B.M 설치</v>
          </cell>
          <cell r="D677" t="str">
            <v>EA</v>
          </cell>
          <cell r="E677">
            <v>2</v>
          </cell>
        </row>
        <row r="678">
          <cell r="B678" t="str">
            <v>DOWEL BAR 설치</v>
          </cell>
          <cell r="C678" t="str">
            <v>(D25,L=600)</v>
          </cell>
          <cell r="D678" t="str">
            <v>EA</v>
          </cell>
          <cell r="E678">
            <v>109</v>
          </cell>
        </row>
        <row r="680">
          <cell r="B680" t="str">
            <v>스치로폴</v>
          </cell>
          <cell r="C680" t="str">
            <v>(T=10 M/M)</v>
          </cell>
          <cell r="D680" t="str">
            <v>M2</v>
          </cell>
          <cell r="E680">
            <v>125</v>
          </cell>
        </row>
        <row r="681">
          <cell r="B681" t="str">
            <v>스치로폴</v>
          </cell>
          <cell r="C681" t="str">
            <v>(T=20 M/M)</v>
          </cell>
          <cell r="D681" t="str">
            <v>M2</v>
          </cell>
          <cell r="E681">
            <v>46</v>
          </cell>
        </row>
        <row r="683">
          <cell r="B683" t="str">
            <v>교명판</v>
          </cell>
          <cell r="D683" t="str">
            <v>EA</v>
          </cell>
          <cell r="E683">
            <v>4</v>
          </cell>
        </row>
        <row r="684">
          <cell r="B684" t="str">
            <v>설명판</v>
          </cell>
          <cell r="D684" t="str">
            <v>EA</v>
          </cell>
          <cell r="E684">
            <v>4</v>
          </cell>
        </row>
        <row r="685">
          <cell r="B685" t="str">
            <v>교명주</v>
          </cell>
          <cell r="C685" t="str">
            <v>(화강암)</v>
          </cell>
          <cell r="D685" t="str">
            <v>EA</v>
          </cell>
          <cell r="E685">
            <v>4</v>
          </cell>
        </row>
        <row r="686">
          <cell r="B686" t="str">
            <v>전선관설치</v>
          </cell>
          <cell r="C686" t="str">
            <v>(PVC,D150 M/M)</v>
          </cell>
          <cell r="D686" t="str">
            <v>M</v>
          </cell>
          <cell r="E686">
            <v>200</v>
          </cell>
        </row>
        <row r="687">
          <cell r="B687" t="str">
            <v>스라브 NOTCH</v>
          </cell>
          <cell r="C687" t="str">
            <v>(알루미늄 30*20)</v>
          </cell>
          <cell r="D687" t="str">
            <v>M</v>
          </cell>
          <cell r="E687">
            <v>360</v>
          </cell>
        </row>
        <row r="689">
          <cell r="B689" t="str">
            <v>철근가공조립</v>
          </cell>
          <cell r="C689" t="str">
            <v>(간 단)</v>
          </cell>
          <cell r="D689" t="str">
            <v>TON</v>
          </cell>
          <cell r="E689">
            <v>0.91800000000000004</v>
          </cell>
        </row>
        <row r="690">
          <cell r="B690" t="str">
            <v>철근가공조립</v>
          </cell>
          <cell r="C690" t="str">
            <v>(보 통)</v>
          </cell>
          <cell r="D690" t="str">
            <v>TON</v>
          </cell>
          <cell r="E690">
            <v>41.698</v>
          </cell>
        </row>
        <row r="691">
          <cell r="B691" t="str">
            <v>철근가공조립</v>
          </cell>
          <cell r="C691" t="str">
            <v>(복 잡)</v>
          </cell>
          <cell r="D691" t="str">
            <v>TON</v>
          </cell>
          <cell r="E691">
            <v>617.83699999999999</v>
          </cell>
        </row>
        <row r="693">
          <cell r="B693" t="str">
            <v>무수축몰탈</v>
          </cell>
          <cell r="D693" t="str">
            <v>M3</v>
          </cell>
          <cell r="E693">
            <v>2.9620000000000002</v>
          </cell>
        </row>
        <row r="694">
          <cell r="B694" t="str">
            <v>무수축콘크리트</v>
          </cell>
          <cell r="D694" t="str">
            <v>M3</v>
          </cell>
          <cell r="E694">
            <v>7.8959999999999999</v>
          </cell>
        </row>
        <row r="695">
          <cell r="B695" t="str">
            <v>교대및교각번호판설치</v>
          </cell>
          <cell r="C695" t="str">
            <v>(600x600)</v>
          </cell>
          <cell r="D695" t="str">
            <v>EA</v>
          </cell>
          <cell r="E695">
            <v>8</v>
          </cell>
        </row>
        <row r="696">
          <cell r="B696" t="str">
            <v>교량안전점검 통로</v>
          </cell>
          <cell r="C696" t="str">
            <v>(내줄교)</v>
          </cell>
          <cell r="D696" t="str">
            <v>PS</v>
          </cell>
          <cell r="E696">
            <v>1</v>
          </cell>
        </row>
        <row r="698">
          <cell r="B698" t="str">
            <v>교대법면보호</v>
          </cell>
          <cell r="C698" t="str">
            <v>(기초및천단)</v>
          </cell>
          <cell r="D698" t="str">
            <v>M</v>
          </cell>
          <cell r="E698">
            <v>29</v>
          </cell>
        </row>
        <row r="699">
          <cell r="B699" t="str">
            <v>교대보호공</v>
          </cell>
          <cell r="C699" t="str">
            <v>(블럭:228*112*60)</v>
          </cell>
          <cell r="D699" t="str">
            <v>M2</v>
          </cell>
          <cell r="E699">
            <v>652</v>
          </cell>
        </row>
        <row r="700">
          <cell r="B700" t="str">
            <v>교대보호도수로</v>
          </cell>
          <cell r="C700" t="str">
            <v>(B=0.3M)</v>
          </cell>
          <cell r="D700" t="str">
            <v>M</v>
          </cell>
          <cell r="E700">
            <v>22</v>
          </cell>
        </row>
        <row r="701">
          <cell r="B701" t="str">
            <v>구조물뒷채움</v>
          </cell>
          <cell r="D701" t="str">
            <v>M3</v>
          </cell>
          <cell r="E701">
            <v>20</v>
          </cell>
        </row>
        <row r="702">
          <cell r="B702" t="str">
            <v>레미콘</v>
          </cell>
          <cell r="C702" t="str">
            <v>40-180-12</v>
          </cell>
          <cell r="D702" t="str">
            <v>M3</v>
          </cell>
          <cell r="E702">
            <v>6</v>
          </cell>
        </row>
        <row r="703">
          <cell r="B703" t="str">
            <v>레미콘</v>
          </cell>
          <cell r="C703" t="str">
            <v>40-160- 8</v>
          </cell>
          <cell r="D703" t="str">
            <v>M3</v>
          </cell>
          <cell r="E703">
            <v>77</v>
          </cell>
        </row>
        <row r="705">
          <cell r="B705" t="str">
            <v>물푸기</v>
          </cell>
          <cell r="C705" t="str">
            <v>(교  량)</v>
          </cell>
          <cell r="D705" t="str">
            <v>HR</v>
          </cell>
          <cell r="E705">
            <v>64</v>
          </cell>
        </row>
        <row r="707">
          <cell r="B707" t="str">
            <v>철근운반</v>
          </cell>
          <cell r="D707" t="str">
            <v>TON</v>
          </cell>
          <cell r="E707">
            <v>674</v>
          </cell>
        </row>
        <row r="708">
          <cell r="B708" t="str">
            <v>시멘트운반</v>
          </cell>
          <cell r="C708" t="str">
            <v>(40 KG/대)</v>
          </cell>
          <cell r="D708" t="str">
            <v>대</v>
          </cell>
          <cell r="E708">
            <v>509</v>
          </cell>
        </row>
        <row r="712">
          <cell r="B712" t="str">
            <v>레미콘</v>
          </cell>
          <cell r="C712" t="str">
            <v>25-350-12</v>
          </cell>
          <cell r="D712" t="str">
            <v>M3</v>
          </cell>
          <cell r="E712">
            <v>811</v>
          </cell>
        </row>
        <row r="713">
          <cell r="B713" t="str">
            <v>레미콘</v>
          </cell>
          <cell r="C713" t="str">
            <v>25-270-12</v>
          </cell>
          <cell r="D713" t="str">
            <v>M3</v>
          </cell>
          <cell r="E713">
            <v>945</v>
          </cell>
        </row>
        <row r="714">
          <cell r="B714" t="str">
            <v>레미콘</v>
          </cell>
          <cell r="C714" t="str">
            <v>25-240-12</v>
          </cell>
          <cell r="D714" t="str">
            <v>M3</v>
          </cell>
          <cell r="E714">
            <v>2778</v>
          </cell>
        </row>
        <row r="715">
          <cell r="B715" t="str">
            <v>레미콘</v>
          </cell>
          <cell r="C715" t="str">
            <v>25-210-12</v>
          </cell>
          <cell r="D715" t="str">
            <v>M3</v>
          </cell>
          <cell r="E715">
            <v>74</v>
          </cell>
        </row>
        <row r="716">
          <cell r="B716" t="str">
            <v>레미콘</v>
          </cell>
          <cell r="C716" t="str">
            <v>40-180-12</v>
          </cell>
          <cell r="D716" t="str">
            <v>M3</v>
          </cell>
          <cell r="E716">
            <v>12</v>
          </cell>
        </row>
        <row r="717">
          <cell r="B717" t="str">
            <v>레미콘</v>
          </cell>
          <cell r="C717" t="str">
            <v>40-160- 8</v>
          </cell>
          <cell r="D717" t="str">
            <v>M3</v>
          </cell>
          <cell r="E717">
            <v>107</v>
          </cell>
        </row>
        <row r="719">
          <cell r="B719" t="str">
            <v>철  근</v>
          </cell>
          <cell r="C719" t="str">
            <v>D 10 M/M</v>
          </cell>
          <cell r="D719" t="str">
            <v>TON</v>
          </cell>
          <cell r="E719">
            <v>1.869</v>
          </cell>
        </row>
        <row r="720">
          <cell r="B720" t="str">
            <v>철  근</v>
          </cell>
          <cell r="C720" t="str">
            <v>D 13 M/M</v>
          </cell>
          <cell r="D720" t="str">
            <v>TON</v>
          </cell>
          <cell r="E720">
            <v>4.1959999999999997</v>
          </cell>
        </row>
        <row r="721">
          <cell r="B721" t="str">
            <v>철  근</v>
          </cell>
          <cell r="C721" t="str">
            <v>D 16 M/M 이상</v>
          </cell>
          <cell r="D721" t="str">
            <v>TON</v>
          </cell>
          <cell r="E721">
            <v>510.96600000000001</v>
          </cell>
        </row>
        <row r="722">
          <cell r="B722" t="str">
            <v>철  근</v>
          </cell>
          <cell r="C722" t="str">
            <v>H 13 M/M</v>
          </cell>
          <cell r="D722" t="str">
            <v>TON</v>
          </cell>
          <cell r="E722">
            <v>39.258000000000003</v>
          </cell>
        </row>
        <row r="723">
          <cell r="B723" t="str">
            <v>철  근</v>
          </cell>
          <cell r="C723" t="str">
            <v>H 16 M/M 이상</v>
          </cell>
          <cell r="D723" t="str">
            <v>TON</v>
          </cell>
          <cell r="E723">
            <v>123.97799999999999</v>
          </cell>
        </row>
        <row r="724">
          <cell r="B724" t="str">
            <v>고  철</v>
          </cell>
          <cell r="D724" t="str">
            <v>TON</v>
          </cell>
          <cell r="E724">
            <v>20.408000000000001</v>
          </cell>
        </row>
        <row r="729">
          <cell r="B729" t="str">
            <v>구조물터파기</v>
          </cell>
          <cell r="C729" t="str">
            <v>(육상토사0-4M)</v>
          </cell>
          <cell r="D729" t="str">
            <v>M3</v>
          </cell>
          <cell r="E729">
            <v>149</v>
          </cell>
        </row>
        <row r="730">
          <cell r="B730" t="str">
            <v>되메우기및다짐</v>
          </cell>
          <cell r="C730" t="str">
            <v>(인력50%+기계50%)</v>
          </cell>
          <cell r="D730" t="str">
            <v>M3</v>
          </cell>
          <cell r="E730">
            <v>60</v>
          </cell>
        </row>
        <row r="731">
          <cell r="B731" t="str">
            <v>구조물뒷채움</v>
          </cell>
          <cell r="D731" t="str">
            <v>M3</v>
          </cell>
          <cell r="E731">
            <v>1365</v>
          </cell>
        </row>
        <row r="734">
          <cell r="B734" t="str">
            <v>콘크리트펌프카타설</v>
          </cell>
          <cell r="C734" t="str">
            <v>(철  근)</v>
          </cell>
          <cell r="D734" t="str">
            <v>M3</v>
          </cell>
          <cell r="E734">
            <v>1760</v>
          </cell>
        </row>
        <row r="735">
          <cell r="B735" t="str">
            <v>콘크리트타설</v>
          </cell>
          <cell r="C735" t="str">
            <v>(철근,VIB포함)</v>
          </cell>
          <cell r="D735" t="str">
            <v>M3</v>
          </cell>
          <cell r="E735">
            <v>30</v>
          </cell>
        </row>
        <row r="736">
          <cell r="B736" t="str">
            <v>콘크리트타설</v>
          </cell>
          <cell r="C736" t="str">
            <v>(무근,VIB제외)</v>
          </cell>
          <cell r="D736" t="str">
            <v>M3</v>
          </cell>
          <cell r="E736">
            <v>67</v>
          </cell>
        </row>
        <row r="739">
          <cell r="B739" t="str">
            <v>합판거푸집</v>
          </cell>
          <cell r="C739" t="str">
            <v>(3회 0- 7M)</v>
          </cell>
          <cell r="D739" t="str">
            <v>M2</v>
          </cell>
          <cell r="E739">
            <v>1394</v>
          </cell>
        </row>
        <row r="740">
          <cell r="B740" t="str">
            <v>합판거푸집</v>
          </cell>
          <cell r="C740" t="str">
            <v>(3회 7-10M)</v>
          </cell>
          <cell r="D740" t="str">
            <v>M2</v>
          </cell>
          <cell r="E740">
            <v>277</v>
          </cell>
        </row>
        <row r="741">
          <cell r="B741" t="str">
            <v>합판거푸집</v>
          </cell>
          <cell r="C741" t="str">
            <v>(4 회)</v>
          </cell>
          <cell r="D741" t="str">
            <v>M2</v>
          </cell>
          <cell r="E741">
            <v>241</v>
          </cell>
        </row>
        <row r="742">
          <cell r="B742" t="str">
            <v>합판거푸집</v>
          </cell>
          <cell r="C742" t="str">
            <v>(6 회)</v>
          </cell>
          <cell r="D742" t="str">
            <v>M2</v>
          </cell>
          <cell r="E742">
            <v>20</v>
          </cell>
        </row>
        <row r="743">
          <cell r="B743" t="str">
            <v>문양거푸집(0-7M)</v>
          </cell>
          <cell r="C743" t="str">
            <v>20회사용</v>
          </cell>
          <cell r="D743" t="str">
            <v>M2</v>
          </cell>
          <cell r="E743">
            <v>327</v>
          </cell>
        </row>
        <row r="745">
          <cell r="B745" t="str">
            <v>강관비계</v>
          </cell>
          <cell r="D745" t="str">
            <v>M2</v>
          </cell>
          <cell r="E745">
            <v>1255</v>
          </cell>
        </row>
        <row r="747">
          <cell r="B747" t="str">
            <v>목재동바리</v>
          </cell>
          <cell r="C747" t="str">
            <v>(4 회)</v>
          </cell>
          <cell r="D747" t="str">
            <v>공/M3</v>
          </cell>
          <cell r="E747">
            <v>593</v>
          </cell>
        </row>
        <row r="748">
          <cell r="B748" t="str">
            <v>강관동바리</v>
          </cell>
          <cell r="C748" t="str">
            <v>(교량용)</v>
          </cell>
          <cell r="D748" t="str">
            <v>공/M3</v>
          </cell>
          <cell r="E748">
            <v>161</v>
          </cell>
        </row>
        <row r="749">
          <cell r="B749" t="str">
            <v>목재동바리</v>
          </cell>
          <cell r="C749" t="str">
            <v>(1 회)</v>
          </cell>
          <cell r="D749" t="str">
            <v>공/M3</v>
          </cell>
          <cell r="E749">
            <v>105</v>
          </cell>
        </row>
        <row r="752">
          <cell r="B752" t="str">
            <v>교좌장치(신전IC교)</v>
          </cell>
          <cell r="C752" t="str">
            <v>135TON,고정단</v>
          </cell>
          <cell r="D752" t="str">
            <v>EA</v>
          </cell>
          <cell r="E752">
            <v>2</v>
          </cell>
        </row>
        <row r="753">
          <cell r="B753" t="str">
            <v>교좌장치(신전IC교)</v>
          </cell>
          <cell r="C753" t="str">
            <v>135TON,종방향,가동단</v>
          </cell>
          <cell r="D753" t="str">
            <v>EA</v>
          </cell>
          <cell r="E753">
            <v>2</v>
          </cell>
        </row>
        <row r="754">
          <cell r="B754" t="str">
            <v>교좌장치(신전IC교)</v>
          </cell>
          <cell r="C754" t="str">
            <v>135TON,횡방향,가동단</v>
          </cell>
          <cell r="D754" t="str">
            <v>EA</v>
          </cell>
          <cell r="E754">
            <v>8</v>
          </cell>
        </row>
        <row r="755">
          <cell r="B755" t="str">
            <v>교좌장치(신전IC교)</v>
          </cell>
          <cell r="C755" t="str">
            <v>135TON,양방향,가동단</v>
          </cell>
          <cell r="D755" t="str">
            <v>EA</v>
          </cell>
          <cell r="E755">
            <v>8</v>
          </cell>
        </row>
        <row r="758">
          <cell r="B758" t="str">
            <v>신축이음장치</v>
          </cell>
          <cell r="C758" t="str">
            <v>(KR-N035)</v>
          </cell>
          <cell r="D758" t="str">
            <v>M</v>
          </cell>
          <cell r="E758">
            <v>19.829999999999998</v>
          </cell>
        </row>
        <row r="759">
          <cell r="B759" t="str">
            <v>신축이음장치</v>
          </cell>
          <cell r="C759" t="str">
            <v>(KR-NO50)</v>
          </cell>
          <cell r="D759" t="str">
            <v>M</v>
          </cell>
          <cell r="E759">
            <v>19.829999999999998</v>
          </cell>
        </row>
        <row r="762">
          <cell r="B762" t="str">
            <v>P.S.C빔제작</v>
          </cell>
          <cell r="C762" t="str">
            <v>(L=30 M)</v>
          </cell>
          <cell r="D762" t="str">
            <v>본</v>
          </cell>
          <cell r="E762">
            <v>10</v>
          </cell>
        </row>
        <row r="763">
          <cell r="B763" t="str">
            <v>P.S.C빔운반및가설</v>
          </cell>
          <cell r="C763" t="str">
            <v>(L=30 M)</v>
          </cell>
          <cell r="D763" t="str">
            <v>본</v>
          </cell>
          <cell r="E763">
            <v>10</v>
          </cell>
        </row>
        <row r="766">
          <cell r="B766" t="str">
            <v>강관PILE자재비</v>
          </cell>
          <cell r="C766" t="str">
            <v>(φ508.0M/M,T=12M/M)</v>
          </cell>
          <cell r="D766" t="str">
            <v>M</v>
          </cell>
          <cell r="E766">
            <v>1300</v>
          </cell>
        </row>
        <row r="767">
          <cell r="B767" t="str">
            <v>강관PILE천공및항타</v>
          </cell>
          <cell r="C767" t="str">
            <v>(φ508M/M,토사,직항)</v>
          </cell>
          <cell r="D767" t="str">
            <v>M</v>
          </cell>
          <cell r="E767">
            <v>1015</v>
          </cell>
        </row>
        <row r="768">
          <cell r="B768" t="str">
            <v>강관PILE천공및항타</v>
          </cell>
          <cell r="C768" t="str">
            <v>(φ508MM,풍화암,직항</v>
          </cell>
          <cell r="D768" t="str">
            <v>M</v>
          </cell>
          <cell r="E768">
            <v>265</v>
          </cell>
        </row>
        <row r="769">
          <cell r="B769" t="str">
            <v>두부및선단보강</v>
          </cell>
          <cell r="C769" t="str">
            <v>(φ508.0 M/M)</v>
          </cell>
          <cell r="D769" t="str">
            <v>EA</v>
          </cell>
          <cell r="E769">
            <v>100</v>
          </cell>
        </row>
        <row r="771">
          <cell r="B771" t="str">
            <v>슬라브양생</v>
          </cell>
          <cell r="C771" t="str">
            <v>(피막양생재)</v>
          </cell>
          <cell r="D771" t="str">
            <v>M2</v>
          </cell>
          <cell r="E771">
            <v>583</v>
          </cell>
        </row>
        <row r="772">
          <cell r="B772" t="str">
            <v>교면방수</v>
          </cell>
          <cell r="C772" t="str">
            <v>(도막방수)</v>
          </cell>
          <cell r="D772" t="str">
            <v>M2</v>
          </cell>
          <cell r="E772">
            <v>583</v>
          </cell>
        </row>
        <row r="773">
          <cell r="B773" t="str">
            <v>슬라브면고르기</v>
          </cell>
          <cell r="D773" t="str">
            <v>M2</v>
          </cell>
          <cell r="E773">
            <v>583</v>
          </cell>
        </row>
        <row r="774">
          <cell r="B774" t="str">
            <v>스페이샤설치</v>
          </cell>
          <cell r="D774" t="str">
            <v>M2</v>
          </cell>
          <cell r="E774">
            <v>2673</v>
          </cell>
        </row>
        <row r="775">
          <cell r="B775" t="str">
            <v>아스팔트방수</v>
          </cell>
          <cell r="C775" t="str">
            <v>(2 회)</v>
          </cell>
          <cell r="D775" t="str">
            <v>M2</v>
          </cell>
          <cell r="E775">
            <v>471</v>
          </cell>
        </row>
        <row r="777">
          <cell r="B777" t="str">
            <v>육교용집수구</v>
          </cell>
          <cell r="C777" t="str">
            <v>(주 철)</v>
          </cell>
          <cell r="D777" t="str">
            <v>EA</v>
          </cell>
          <cell r="E777">
            <v>2</v>
          </cell>
        </row>
        <row r="778">
          <cell r="B778" t="str">
            <v>직  관</v>
          </cell>
          <cell r="C778" t="str">
            <v>(Φ150)</v>
          </cell>
          <cell r="D778" t="str">
            <v>M</v>
          </cell>
          <cell r="E778">
            <v>11</v>
          </cell>
        </row>
        <row r="779">
          <cell r="B779" t="str">
            <v>정착부</v>
          </cell>
          <cell r="D779" t="str">
            <v>EA</v>
          </cell>
          <cell r="E779">
            <v>3</v>
          </cell>
        </row>
        <row r="781">
          <cell r="B781" t="str">
            <v>T.B.M 설치</v>
          </cell>
          <cell r="D781" t="str">
            <v>EA</v>
          </cell>
          <cell r="E781">
            <v>2</v>
          </cell>
        </row>
        <row r="782">
          <cell r="B782" t="str">
            <v>DOWEL BAR 설치</v>
          </cell>
          <cell r="C782" t="str">
            <v>(D25,L=600)</v>
          </cell>
          <cell r="D782" t="str">
            <v>EA</v>
          </cell>
          <cell r="E782">
            <v>96</v>
          </cell>
        </row>
        <row r="784">
          <cell r="B784" t="str">
            <v>스치로폴</v>
          </cell>
          <cell r="C784" t="str">
            <v>(T=10 M/M)</v>
          </cell>
          <cell r="D784" t="str">
            <v>M2</v>
          </cell>
          <cell r="E784">
            <v>63</v>
          </cell>
        </row>
        <row r="785">
          <cell r="B785" t="str">
            <v>스치로폴</v>
          </cell>
          <cell r="C785" t="str">
            <v>(T=20 M/M)</v>
          </cell>
          <cell r="D785" t="str">
            <v>M2</v>
          </cell>
          <cell r="E785">
            <v>40</v>
          </cell>
        </row>
        <row r="787">
          <cell r="B787" t="str">
            <v>교명판</v>
          </cell>
          <cell r="D787" t="str">
            <v>EA</v>
          </cell>
          <cell r="E787">
            <v>4</v>
          </cell>
        </row>
        <row r="788">
          <cell r="B788" t="str">
            <v>설명판</v>
          </cell>
          <cell r="D788" t="str">
            <v>EA</v>
          </cell>
          <cell r="E788">
            <v>4</v>
          </cell>
        </row>
        <row r="789">
          <cell r="B789" t="str">
            <v>교명주</v>
          </cell>
          <cell r="C789" t="str">
            <v>(화강암)</v>
          </cell>
          <cell r="D789" t="str">
            <v>EA</v>
          </cell>
          <cell r="E789">
            <v>4</v>
          </cell>
        </row>
        <row r="790">
          <cell r="B790" t="str">
            <v>전선관설치</v>
          </cell>
          <cell r="C790" t="str">
            <v>(PVC,D150 M/M)</v>
          </cell>
          <cell r="D790" t="str">
            <v>M</v>
          </cell>
          <cell r="E790">
            <v>84</v>
          </cell>
        </row>
        <row r="791">
          <cell r="B791" t="str">
            <v>스라브 NOTCH</v>
          </cell>
          <cell r="C791" t="str">
            <v>(알루미늄 30*20)</v>
          </cell>
          <cell r="D791" t="str">
            <v>M</v>
          </cell>
          <cell r="E791">
            <v>120</v>
          </cell>
        </row>
        <row r="793">
          <cell r="B793" t="str">
            <v>철근가공조립</v>
          </cell>
          <cell r="C793" t="str">
            <v>(간 단)</v>
          </cell>
          <cell r="D793" t="str">
            <v>TON</v>
          </cell>
          <cell r="E793">
            <v>0.80800000000000005</v>
          </cell>
        </row>
        <row r="794">
          <cell r="B794" t="str">
            <v>철근가공조립</v>
          </cell>
          <cell r="C794" t="str">
            <v>(보 통)</v>
          </cell>
          <cell r="D794" t="str">
            <v>TON</v>
          </cell>
          <cell r="E794">
            <v>33.411999999999999</v>
          </cell>
        </row>
        <row r="795">
          <cell r="B795" t="str">
            <v>철근가공조립</v>
          </cell>
          <cell r="C795" t="str">
            <v>(복 잡)</v>
          </cell>
          <cell r="D795" t="str">
            <v>TON</v>
          </cell>
          <cell r="E795">
            <v>217.43100000000001</v>
          </cell>
        </row>
        <row r="797">
          <cell r="B797" t="str">
            <v>무수축몰탈</v>
          </cell>
          <cell r="D797" t="str">
            <v>M3</v>
          </cell>
          <cell r="E797">
            <v>0.872</v>
          </cell>
        </row>
        <row r="798">
          <cell r="B798" t="str">
            <v>무수축콘크리트</v>
          </cell>
          <cell r="D798" t="str">
            <v>M3</v>
          </cell>
          <cell r="E798">
            <v>6.944</v>
          </cell>
        </row>
        <row r="799">
          <cell r="B799" t="str">
            <v>교대및교각번호판설치</v>
          </cell>
          <cell r="C799" t="str">
            <v>(600x600)</v>
          </cell>
          <cell r="D799" t="str">
            <v>EA</v>
          </cell>
          <cell r="E799">
            <v>4</v>
          </cell>
        </row>
        <row r="801">
          <cell r="B801" t="str">
            <v>교대법면보호</v>
          </cell>
          <cell r="C801" t="str">
            <v>(기초및천단)</v>
          </cell>
          <cell r="D801" t="str">
            <v>M</v>
          </cell>
          <cell r="E801">
            <v>45</v>
          </cell>
        </row>
        <row r="802">
          <cell r="B802" t="str">
            <v>교대보호공</v>
          </cell>
          <cell r="C802" t="str">
            <v>(블럭:228*112*60)</v>
          </cell>
          <cell r="D802" t="str">
            <v>M2</v>
          </cell>
          <cell r="E802">
            <v>314</v>
          </cell>
        </row>
        <row r="803">
          <cell r="B803" t="str">
            <v>교대보호도수로</v>
          </cell>
          <cell r="C803" t="str">
            <v>(B=0.3M)</v>
          </cell>
          <cell r="D803" t="str">
            <v>M</v>
          </cell>
          <cell r="E803">
            <v>14</v>
          </cell>
        </row>
        <row r="804">
          <cell r="B804" t="str">
            <v>구조물뒷채움</v>
          </cell>
          <cell r="D804" t="str">
            <v>M3</v>
          </cell>
          <cell r="E804">
            <v>31</v>
          </cell>
        </row>
        <row r="805">
          <cell r="B805" t="str">
            <v>레미콘</v>
          </cell>
          <cell r="C805" t="str">
            <v>40-180-12</v>
          </cell>
          <cell r="D805" t="str">
            <v>M3</v>
          </cell>
          <cell r="E805">
            <v>4</v>
          </cell>
        </row>
        <row r="806">
          <cell r="B806" t="str">
            <v>레미콘</v>
          </cell>
          <cell r="C806" t="str">
            <v>40-160- 8</v>
          </cell>
          <cell r="D806" t="str">
            <v>M3</v>
          </cell>
          <cell r="E806">
            <v>44</v>
          </cell>
        </row>
        <row r="809">
          <cell r="B809" t="str">
            <v>철근운반</v>
          </cell>
          <cell r="D809" t="str">
            <v>TON</v>
          </cell>
          <cell r="E809">
            <v>259</v>
          </cell>
        </row>
        <row r="810">
          <cell r="B810" t="str">
            <v>시멘트운반</v>
          </cell>
          <cell r="C810" t="str">
            <v>(40 KG/대)</v>
          </cell>
          <cell r="D810" t="str">
            <v>대</v>
          </cell>
          <cell r="E810">
            <v>223</v>
          </cell>
        </row>
        <row r="814">
          <cell r="B814" t="str">
            <v>레미콘</v>
          </cell>
          <cell r="C814" t="str">
            <v>25-350-12</v>
          </cell>
          <cell r="D814" t="str">
            <v>M3</v>
          </cell>
          <cell r="E814">
            <v>245</v>
          </cell>
        </row>
        <row r="815">
          <cell r="B815" t="str">
            <v>레미콘</v>
          </cell>
          <cell r="C815" t="str">
            <v>25-270-12</v>
          </cell>
          <cell r="D815" t="str">
            <v>M3</v>
          </cell>
          <cell r="E815">
            <v>281</v>
          </cell>
        </row>
        <row r="816">
          <cell r="B816" t="str">
            <v>레미콘</v>
          </cell>
          <cell r="C816" t="str">
            <v>25-240-12</v>
          </cell>
          <cell r="D816" t="str">
            <v>M3</v>
          </cell>
          <cell r="E816">
            <v>1250</v>
          </cell>
        </row>
        <row r="817">
          <cell r="B817" t="str">
            <v>레미콘</v>
          </cell>
          <cell r="C817" t="str">
            <v>25-210-12</v>
          </cell>
          <cell r="D817" t="str">
            <v>M3</v>
          </cell>
          <cell r="E817">
            <v>30</v>
          </cell>
        </row>
        <row r="818">
          <cell r="B818" t="str">
            <v>레미콘</v>
          </cell>
          <cell r="C818" t="str">
            <v>40-160- 8</v>
          </cell>
          <cell r="D818" t="str">
            <v>M3</v>
          </cell>
          <cell r="E818">
            <v>68</v>
          </cell>
        </row>
        <row r="820">
          <cell r="B820" t="str">
            <v>철  근</v>
          </cell>
          <cell r="C820" t="str">
            <v>D 10 M/M</v>
          </cell>
          <cell r="D820" t="str">
            <v>TON</v>
          </cell>
          <cell r="E820">
            <v>0.56699999999999995</v>
          </cell>
        </row>
        <row r="821">
          <cell r="B821" t="str">
            <v>철  근</v>
          </cell>
          <cell r="C821" t="str">
            <v>D 13 M/M</v>
          </cell>
          <cell r="D821" t="str">
            <v>TON</v>
          </cell>
          <cell r="E821">
            <v>5.0090000000000003</v>
          </cell>
        </row>
        <row r="822">
          <cell r="B822" t="str">
            <v>철  근</v>
          </cell>
          <cell r="C822" t="str">
            <v>D 16 M/M 이상</v>
          </cell>
          <cell r="D822" t="str">
            <v>TON</v>
          </cell>
          <cell r="E822">
            <v>203.709</v>
          </cell>
        </row>
        <row r="823">
          <cell r="B823" t="str">
            <v>철  근</v>
          </cell>
          <cell r="C823" t="str">
            <v>H 13 M/M</v>
          </cell>
          <cell r="D823" t="str">
            <v>TON</v>
          </cell>
          <cell r="E823">
            <v>14.323</v>
          </cell>
        </row>
        <row r="824">
          <cell r="B824" t="str">
            <v>철  근</v>
          </cell>
          <cell r="C824" t="str">
            <v>H 16 M/M 이상</v>
          </cell>
          <cell r="D824" t="str">
            <v>TON</v>
          </cell>
          <cell r="E824">
            <v>35.593000000000004</v>
          </cell>
        </row>
        <row r="825">
          <cell r="B825" t="str">
            <v>고  철</v>
          </cell>
          <cell r="D825" t="str">
            <v>TON</v>
          </cell>
          <cell r="E825">
            <v>7.7759999999999998</v>
          </cell>
        </row>
        <row r="832">
          <cell r="B832" t="str">
            <v>구조물터파기</v>
          </cell>
          <cell r="C832" t="str">
            <v>(육상토사0-4M)</v>
          </cell>
          <cell r="D832" t="str">
            <v>M3</v>
          </cell>
          <cell r="E832">
            <v>2517</v>
          </cell>
        </row>
        <row r="833">
          <cell r="B833" t="str">
            <v>되메우기및다짐</v>
          </cell>
          <cell r="C833" t="str">
            <v>(인력50%+기계50%)</v>
          </cell>
          <cell r="D833" t="str">
            <v>M3</v>
          </cell>
          <cell r="E833">
            <v>1852</v>
          </cell>
        </row>
        <row r="834">
          <cell r="B834" t="str">
            <v>기초잡석부설및다짐</v>
          </cell>
          <cell r="D834" t="str">
            <v>M3</v>
          </cell>
          <cell r="E834">
            <v>211</v>
          </cell>
        </row>
        <row r="837">
          <cell r="B837" t="str">
            <v>콘크리트타설</v>
          </cell>
          <cell r="C837" t="str">
            <v>(철근,VIB포함)</v>
          </cell>
          <cell r="D837" t="str">
            <v>M3</v>
          </cell>
          <cell r="E837">
            <v>771</v>
          </cell>
        </row>
        <row r="838">
          <cell r="B838" t="str">
            <v>콘크리트타설</v>
          </cell>
          <cell r="C838" t="str">
            <v>(무근,VIB제외)</v>
          </cell>
          <cell r="D838" t="str">
            <v>M3</v>
          </cell>
          <cell r="E838">
            <v>32</v>
          </cell>
        </row>
        <row r="841">
          <cell r="B841" t="str">
            <v>문양거푸집(0-7M)</v>
          </cell>
          <cell r="C841" t="str">
            <v>20회사용</v>
          </cell>
          <cell r="D841" t="str">
            <v>M2</v>
          </cell>
          <cell r="E841">
            <v>413</v>
          </cell>
        </row>
        <row r="842">
          <cell r="B842" t="str">
            <v>합판거푸집</v>
          </cell>
          <cell r="C842" t="str">
            <v>(3회 0- 7M)</v>
          </cell>
          <cell r="D842" t="str">
            <v>M2</v>
          </cell>
          <cell r="E842">
            <v>772</v>
          </cell>
        </row>
        <row r="843">
          <cell r="B843" t="str">
            <v>합판거푸집</v>
          </cell>
          <cell r="C843" t="str">
            <v>(4 회)</v>
          </cell>
          <cell r="D843" t="str">
            <v>M2</v>
          </cell>
          <cell r="E843">
            <v>160</v>
          </cell>
        </row>
        <row r="844">
          <cell r="B844" t="str">
            <v>합판거푸집</v>
          </cell>
          <cell r="C844" t="str">
            <v>(6 회)</v>
          </cell>
          <cell r="D844" t="str">
            <v>M2</v>
          </cell>
          <cell r="E844">
            <v>23</v>
          </cell>
        </row>
        <row r="846">
          <cell r="B846" t="str">
            <v>강관비계</v>
          </cell>
          <cell r="C846" t="str">
            <v>(암거및소형구조물)</v>
          </cell>
          <cell r="D846" t="str">
            <v>M2</v>
          </cell>
          <cell r="E846">
            <v>1063</v>
          </cell>
        </row>
        <row r="847">
          <cell r="B847" t="str">
            <v>PVC PIPE 설치</v>
          </cell>
          <cell r="C847" t="str">
            <v>(D=100 M/M)</v>
          </cell>
          <cell r="D847" t="str">
            <v>M</v>
          </cell>
          <cell r="E847">
            <v>106</v>
          </cell>
        </row>
        <row r="848">
          <cell r="B848" t="str">
            <v>부직포</v>
          </cell>
          <cell r="D848" t="str">
            <v>M2</v>
          </cell>
          <cell r="E848">
            <v>273</v>
          </cell>
        </row>
        <row r="849">
          <cell r="B849" t="str">
            <v>DOWEL BAR 설치</v>
          </cell>
          <cell r="C849" t="str">
            <v>(D25,L=800)</v>
          </cell>
          <cell r="D849" t="str">
            <v>EA</v>
          </cell>
          <cell r="E849">
            <v>58</v>
          </cell>
        </row>
        <row r="850">
          <cell r="B850" t="str">
            <v>스치로폴</v>
          </cell>
          <cell r="C850" t="str">
            <v>(T=20 M/M)</v>
          </cell>
          <cell r="D850" t="str">
            <v>M2</v>
          </cell>
          <cell r="E850">
            <v>51</v>
          </cell>
        </row>
        <row r="851">
          <cell r="B851" t="str">
            <v>스페이샤설치</v>
          </cell>
          <cell r="D851" t="str">
            <v>M2</v>
          </cell>
          <cell r="E851">
            <v>1248</v>
          </cell>
        </row>
        <row r="853">
          <cell r="B853" t="str">
            <v>철근가공조립</v>
          </cell>
          <cell r="C853" t="str">
            <v>(간 단)</v>
          </cell>
          <cell r="D853" t="str">
            <v>TON</v>
          </cell>
          <cell r="E853">
            <v>0.28999999999999998</v>
          </cell>
        </row>
        <row r="854">
          <cell r="B854" t="str">
            <v>철근가공조립</v>
          </cell>
          <cell r="C854" t="str">
            <v>(복 잡)</v>
          </cell>
          <cell r="D854" t="str">
            <v>TON</v>
          </cell>
          <cell r="E854">
            <v>79.78</v>
          </cell>
        </row>
        <row r="856">
          <cell r="B856" t="str">
            <v>우레탄실란트</v>
          </cell>
          <cell r="D856" t="str">
            <v>KG</v>
          </cell>
          <cell r="E856">
            <v>0.57099999999999995</v>
          </cell>
        </row>
        <row r="857">
          <cell r="B857" t="str">
            <v>철근운반</v>
          </cell>
          <cell r="D857" t="str">
            <v>TON</v>
          </cell>
          <cell r="E857">
            <v>75</v>
          </cell>
        </row>
        <row r="860">
          <cell r="B860" t="str">
            <v>레미콘</v>
          </cell>
          <cell r="C860" t="str">
            <v>25-240-12</v>
          </cell>
          <cell r="D860" t="str">
            <v>M3</v>
          </cell>
          <cell r="E860">
            <v>778</v>
          </cell>
        </row>
        <row r="861">
          <cell r="B861" t="str">
            <v>레미콘</v>
          </cell>
          <cell r="C861" t="str">
            <v>40-160- 8</v>
          </cell>
          <cell r="D861" t="str">
            <v>M3</v>
          </cell>
          <cell r="E861">
            <v>32</v>
          </cell>
        </row>
        <row r="863">
          <cell r="B863" t="str">
            <v>철  근</v>
          </cell>
          <cell r="C863" t="str">
            <v>D 13 M/M</v>
          </cell>
          <cell r="D863" t="str">
            <v>TON</v>
          </cell>
          <cell r="E863">
            <v>4.6189999999999998</v>
          </cell>
        </row>
        <row r="864">
          <cell r="B864" t="str">
            <v>철  근</v>
          </cell>
          <cell r="C864" t="str">
            <v>D 16 M/M 이상</v>
          </cell>
          <cell r="D864" t="str">
            <v>TON</v>
          </cell>
          <cell r="E864">
            <v>75.450999999999993</v>
          </cell>
        </row>
        <row r="865">
          <cell r="B865" t="str">
            <v>고  철</v>
          </cell>
          <cell r="D865" t="str">
            <v>TON</v>
          </cell>
          <cell r="E865">
            <v>2.4020000000000001</v>
          </cell>
        </row>
        <row r="870">
          <cell r="B870" t="str">
            <v>암거구조물터파기</v>
          </cell>
          <cell r="C870" t="str">
            <v>(육상토사0-4M)</v>
          </cell>
          <cell r="D870" t="str">
            <v>M3</v>
          </cell>
          <cell r="E870">
            <v>6062</v>
          </cell>
        </row>
        <row r="871">
          <cell r="B871" t="str">
            <v>되메우기및다짐</v>
          </cell>
          <cell r="C871" t="str">
            <v>(인력50%+기계50%)</v>
          </cell>
          <cell r="D871" t="str">
            <v>M3</v>
          </cell>
          <cell r="E871">
            <v>1520</v>
          </cell>
        </row>
        <row r="872">
          <cell r="B872" t="str">
            <v>구조물뒷채움</v>
          </cell>
          <cell r="D872" t="str">
            <v>M3</v>
          </cell>
          <cell r="E872">
            <v>1907</v>
          </cell>
        </row>
        <row r="873">
          <cell r="B873" t="str">
            <v>기초잡석부설및다짐</v>
          </cell>
          <cell r="D873" t="str">
            <v>M3</v>
          </cell>
          <cell r="E873">
            <v>940</v>
          </cell>
        </row>
        <row r="876">
          <cell r="B876" t="str">
            <v>합판거푸집</v>
          </cell>
          <cell r="C876" t="str">
            <v>(3회 0- 7M)</v>
          </cell>
          <cell r="D876" t="str">
            <v>M2</v>
          </cell>
          <cell r="E876">
            <v>7058</v>
          </cell>
        </row>
        <row r="877">
          <cell r="B877" t="str">
            <v>합판거푸집</v>
          </cell>
          <cell r="C877" t="str">
            <v>(4 회)</v>
          </cell>
          <cell r="D877" t="str">
            <v>M2</v>
          </cell>
          <cell r="E877">
            <v>1731</v>
          </cell>
        </row>
        <row r="878">
          <cell r="B878" t="str">
            <v>합판거푸집</v>
          </cell>
          <cell r="C878" t="str">
            <v>(6 회)</v>
          </cell>
          <cell r="D878" t="str">
            <v>M2</v>
          </cell>
          <cell r="E878">
            <v>154</v>
          </cell>
        </row>
        <row r="879">
          <cell r="B879" t="str">
            <v>문양거푸집(0-7M)</v>
          </cell>
          <cell r="C879" t="str">
            <v>20회사용</v>
          </cell>
          <cell r="D879" t="str">
            <v>M2</v>
          </cell>
          <cell r="E879">
            <v>1055</v>
          </cell>
        </row>
        <row r="881">
          <cell r="B881" t="str">
            <v>강관비계</v>
          </cell>
          <cell r="C881" t="str">
            <v>(암거및소형구조물)</v>
          </cell>
          <cell r="D881" t="str">
            <v>M2</v>
          </cell>
          <cell r="E881">
            <v>4586</v>
          </cell>
        </row>
        <row r="882">
          <cell r="B882" t="str">
            <v>강관동바리</v>
          </cell>
          <cell r="C882" t="str">
            <v>(암거용)</v>
          </cell>
          <cell r="D882" t="str">
            <v>공/M3</v>
          </cell>
          <cell r="E882">
            <v>5360</v>
          </cell>
        </row>
        <row r="884">
          <cell r="B884" t="str">
            <v>콘크리트펌프카타설</v>
          </cell>
          <cell r="C884" t="str">
            <v>(철  근)</v>
          </cell>
          <cell r="D884" t="str">
            <v>M3</v>
          </cell>
          <cell r="E884">
            <v>4281</v>
          </cell>
        </row>
        <row r="885">
          <cell r="B885" t="str">
            <v>콘크리트타설</v>
          </cell>
          <cell r="C885" t="str">
            <v>(무근,VIB제외)</v>
          </cell>
          <cell r="D885" t="str">
            <v>M3</v>
          </cell>
          <cell r="E885">
            <v>323</v>
          </cell>
        </row>
        <row r="888">
          <cell r="B888" t="str">
            <v>PVC지수판</v>
          </cell>
          <cell r="C888" t="str">
            <v>(200*5T)</v>
          </cell>
          <cell r="D888" t="str">
            <v>M</v>
          </cell>
          <cell r="E888">
            <v>258</v>
          </cell>
        </row>
        <row r="889">
          <cell r="B889" t="str">
            <v>DOWEL BAR 설치</v>
          </cell>
          <cell r="C889" t="str">
            <v>(D25,L=800)</v>
          </cell>
          <cell r="D889" t="str">
            <v>EA</v>
          </cell>
          <cell r="E889">
            <v>524</v>
          </cell>
        </row>
        <row r="890">
          <cell r="B890" t="str">
            <v>우레탄실란트</v>
          </cell>
          <cell r="D890" t="str">
            <v>KG</v>
          </cell>
          <cell r="E890">
            <v>2.2799999999999998</v>
          </cell>
        </row>
        <row r="893">
          <cell r="B893" t="str">
            <v>DOWEL BAR 설치</v>
          </cell>
          <cell r="C893" t="str">
            <v>(D25,L=600)</v>
          </cell>
          <cell r="D893" t="str">
            <v>EA</v>
          </cell>
          <cell r="E893">
            <v>418</v>
          </cell>
        </row>
        <row r="894">
          <cell r="B894" t="str">
            <v>타르페이퍼</v>
          </cell>
          <cell r="C894" t="str">
            <v>T=15 M/M</v>
          </cell>
          <cell r="D894" t="str">
            <v>M2</v>
          </cell>
          <cell r="E894">
            <v>40</v>
          </cell>
        </row>
        <row r="895">
          <cell r="B895" t="str">
            <v>스틸파이프.</v>
          </cell>
          <cell r="C895" t="str">
            <v>(D=65*1.5T)</v>
          </cell>
          <cell r="D895" t="str">
            <v>M</v>
          </cell>
          <cell r="E895">
            <v>100</v>
          </cell>
        </row>
        <row r="897">
          <cell r="B897" t="str">
            <v>스치로폴</v>
          </cell>
          <cell r="C897" t="str">
            <v>(T=20 M/M)</v>
          </cell>
          <cell r="D897" t="str">
            <v>M2</v>
          </cell>
          <cell r="E897">
            <v>232</v>
          </cell>
        </row>
        <row r="898">
          <cell r="B898" t="str">
            <v>PVC PIPE 설치</v>
          </cell>
          <cell r="C898" t="str">
            <v>(D=100 M/M)</v>
          </cell>
          <cell r="D898" t="str">
            <v>M</v>
          </cell>
          <cell r="E898">
            <v>113</v>
          </cell>
        </row>
        <row r="899">
          <cell r="B899" t="str">
            <v>부직포</v>
          </cell>
          <cell r="D899" t="str">
            <v>M2</v>
          </cell>
          <cell r="E899">
            <v>515</v>
          </cell>
        </row>
        <row r="900">
          <cell r="B900" t="str">
            <v>아스팔트방수</v>
          </cell>
          <cell r="C900" t="str">
            <v>(2 회)</v>
          </cell>
          <cell r="D900" t="str">
            <v>M2</v>
          </cell>
          <cell r="E900">
            <v>4574</v>
          </cell>
        </row>
        <row r="901">
          <cell r="B901" t="str">
            <v>스페이샤설치</v>
          </cell>
          <cell r="D901" t="str">
            <v>M2</v>
          </cell>
          <cell r="E901">
            <v>11478</v>
          </cell>
        </row>
        <row r="903">
          <cell r="B903" t="str">
            <v>철근가공조립</v>
          </cell>
          <cell r="C903" t="str">
            <v>(간 단)</v>
          </cell>
          <cell r="D903" t="str">
            <v>TON</v>
          </cell>
          <cell r="E903">
            <v>6.1340000000000003</v>
          </cell>
        </row>
        <row r="904">
          <cell r="B904" t="str">
            <v>철근가공조립</v>
          </cell>
          <cell r="C904" t="str">
            <v>(복 잡)</v>
          </cell>
          <cell r="D904" t="str">
            <v>TON</v>
          </cell>
          <cell r="E904">
            <v>925.26499999999999</v>
          </cell>
        </row>
        <row r="906">
          <cell r="B906" t="str">
            <v>전선관설치</v>
          </cell>
          <cell r="C906" t="str">
            <v>(D=100 M/M)</v>
          </cell>
          <cell r="D906" t="str">
            <v>M</v>
          </cell>
          <cell r="E906">
            <v>556</v>
          </cell>
        </row>
        <row r="907">
          <cell r="B907" t="str">
            <v>철근운반</v>
          </cell>
          <cell r="D907" t="str">
            <v>TON</v>
          </cell>
          <cell r="E907">
            <v>931</v>
          </cell>
        </row>
        <row r="910">
          <cell r="B910" t="str">
            <v>레미콘</v>
          </cell>
          <cell r="C910" t="str">
            <v>25-240-12</v>
          </cell>
          <cell r="D910" t="str">
            <v>M3</v>
          </cell>
          <cell r="E910">
            <v>4280</v>
          </cell>
        </row>
        <row r="911">
          <cell r="B911" t="str">
            <v>레미콘</v>
          </cell>
          <cell r="C911" t="str">
            <v>40-160- 8</v>
          </cell>
          <cell r="D911" t="str">
            <v>M3</v>
          </cell>
          <cell r="E911">
            <v>323</v>
          </cell>
        </row>
        <row r="913">
          <cell r="B913" t="str">
            <v>철  근</v>
          </cell>
          <cell r="C913" t="str">
            <v>D 13 M/M</v>
          </cell>
          <cell r="D913" t="str">
            <v>TON</v>
          </cell>
          <cell r="E913">
            <v>4.3789999999999996</v>
          </cell>
        </row>
        <row r="914">
          <cell r="B914" t="str">
            <v>철  근</v>
          </cell>
          <cell r="C914" t="str">
            <v>D 16 M/M 이상</v>
          </cell>
          <cell r="D914" t="str">
            <v>TON</v>
          </cell>
          <cell r="E914">
            <v>926.31200000000001</v>
          </cell>
        </row>
        <row r="915">
          <cell r="B915" t="str">
            <v>고  철</v>
          </cell>
          <cell r="D915" t="str">
            <v>TON</v>
          </cell>
          <cell r="E915">
            <v>27.940999999999999</v>
          </cell>
        </row>
        <row r="921">
          <cell r="B921" t="str">
            <v>보조기층구입및운반 .</v>
          </cell>
          <cell r="D921" t="str">
            <v>M3</v>
          </cell>
          <cell r="E921">
            <v>42820</v>
          </cell>
        </row>
        <row r="922">
          <cell r="B922" t="str">
            <v>보조기층포설및다짐</v>
          </cell>
          <cell r="C922" t="str">
            <v>(T = 15 CM)</v>
          </cell>
          <cell r="D922" t="str">
            <v>M3</v>
          </cell>
          <cell r="E922">
            <v>17067</v>
          </cell>
        </row>
        <row r="923">
          <cell r="B923" t="str">
            <v>보조기층포설및다짐</v>
          </cell>
          <cell r="C923" t="str">
            <v>(T = 20 CM)</v>
          </cell>
          <cell r="D923" t="str">
            <v>M3</v>
          </cell>
          <cell r="E923">
            <v>1619</v>
          </cell>
        </row>
        <row r="924">
          <cell r="B924" t="str">
            <v>보조기층포설및다짐</v>
          </cell>
          <cell r="C924" t="str">
            <v>(T = 30 CM)</v>
          </cell>
          <cell r="D924" t="str">
            <v>M3</v>
          </cell>
          <cell r="E924">
            <v>11397</v>
          </cell>
        </row>
        <row r="925">
          <cell r="B925" t="str">
            <v>보조기층포설및다짐</v>
          </cell>
          <cell r="C925" t="str">
            <v>(백호우포설T=15CM)</v>
          </cell>
          <cell r="D925" t="str">
            <v>M3</v>
          </cell>
          <cell r="E925">
            <v>3205</v>
          </cell>
        </row>
        <row r="928">
          <cell r="B928" t="str">
            <v>린콘크리트 기층</v>
          </cell>
          <cell r="C928" t="str">
            <v>(포설및다짐)T=15 CM</v>
          </cell>
          <cell r="D928" t="str">
            <v>M3</v>
          </cell>
          <cell r="E928">
            <v>14631</v>
          </cell>
        </row>
        <row r="932">
          <cell r="B932" t="str">
            <v>시멘트콘크리트포장</v>
          </cell>
          <cell r="C932" t="str">
            <v>(본선2차선,기계포설)</v>
          </cell>
          <cell r="D932" t="str">
            <v>M3</v>
          </cell>
          <cell r="E932">
            <v>19087</v>
          </cell>
        </row>
        <row r="933">
          <cell r="B933" t="str">
            <v>시멘트콘크리트포장</v>
          </cell>
          <cell r="C933" t="str">
            <v>(본선1차선기계포설)</v>
          </cell>
          <cell r="D933" t="str">
            <v>M3</v>
          </cell>
          <cell r="E933">
            <v>1181</v>
          </cell>
        </row>
        <row r="936">
          <cell r="B936" t="str">
            <v>시멘트콘크리트포장</v>
          </cell>
          <cell r="C936" t="str">
            <v>교량접속,완충슬래브</v>
          </cell>
          <cell r="D936" t="str">
            <v>M3</v>
          </cell>
          <cell r="E936">
            <v>441</v>
          </cell>
        </row>
        <row r="937">
          <cell r="B937" t="str">
            <v>시멘트콘크리트포장</v>
          </cell>
          <cell r="C937" t="str">
            <v>연결로접속,암거보강</v>
          </cell>
          <cell r="D937" t="str">
            <v>M3</v>
          </cell>
          <cell r="E937">
            <v>902</v>
          </cell>
        </row>
        <row r="938">
          <cell r="B938" t="str">
            <v>시멘트콘크리트포장</v>
          </cell>
          <cell r="C938" t="str">
            <v>(절성경계보강부)</v>
          </cell>
          <cell r="D938" t="str">
            <v>M3</v>
          </cell>
          <cell r="E938">
            <v>3607</v>
          </cell>
        </row>
        <row r="939">
          <cell r="B939" t="str">
            <v>시멘트콘크리트포장</v>
          </cell>
          <cell r="C939" t="str">
            <v>(부체도로인력포설)</v>
          </cell>
          <cell r="D939" t="str">
            <v>M3</v>
          </cell>
          <cell r="E939">
            <v>1343</v>
          </cell>
        </row>
        <row r="940">
          <cell r="B940" t="str">
            <v>시멘트콘크리트포장</v>
          </cell>
          <cell r="C940" t="str">
            <v>(중분대기초,인력포설</v>
          </cell>
          <cell r="D940" t="str">
            <v>M3</v>
          </cell>
          <cell r="E940">
            <v>696</v>
          </cell>
        </row>
        <row r="944">
          <cell r="B944" t="str">
            <v>철근운반</v>
          </cell>
          <cell r="D944" t="str">
            <v>TON</v>
          </cell>
          <cell r="E944">
            <v>367</v>
          </cell>
        </row>
        <row r="945">
          <cell r="B945" t="str">
            <v>철근가공조립</v>
          </cell>
          <cell r="C945" t="str">
            <v>(간 단)</v>
          </cell>
          <cell r="D945" t="str">
            <v>TON</v>
          </cell>
          <cell r="E945">
            <v>17.077000000000002</v>
          </cell>
        </row>
        <row r="946">
          <cell r="B946" t="str">
            <v>철근가공조립</v>
          </cell>
          <cell r="C946" t="str">
            <v>(보 통)</v>
          </cell>
          <cell r="D946" t="str">
            <v>TON</v>
          </cell>
          <cell r="E946">
            <v>338.923</v>
          </cell>
        </row>
        <row r="947">
          <cell r="B947" t="str">
            <v>와이어메쉬설치</v>
          </cell>
          <cell r="C947" t="str">
            <v>(#8-150*150)</v>
          </cell>
          <cell r="D947" t="str">
            <v>M2</v>
          </cell>
          <cell r="E947">
            <v>6872</v>
          </cell>
        </row>
        <row r="948">
          <cell r="B948" t="str">
            <v>스페이샤설치</v>
          </cell>
          <cell r="D948" t="str">
            <v>M2</v>
          </cell>
          <cell r="E948">
            <v>13123</v>
          </cell>
        </row>
        <row r="949">
          <cell r="B949" t="str">
            <v>비닐깔기</v>
          </cell>
          <cell r="D949" t="str">
            <v>M2</v>
          </cell>
          <cell r="E949">
            <v>95033</v>
          </cell>
        </row>
        <row r="950">
          <cell r="B950" t="str">
            <v>합판거푸집</v>
          </cell>
          <cell r="C950" t="str">
            <v>(4 회)</v>
          </cell>
          <cell r="D950" t="str">
            <v>M2</v>
          </cell>
          <cell r="E950">
            <v>2112</v>
          </cell>
        </row>
        <row r="954">
          <cell r="B954" t="str">
            <v>줄눈설치(세로줄눈)</v>
          </cell>
          <cell r="C954" t="str">
            <v>(본선2차선)</v>
          </cell>
          <cell r="D954" t="str">
            <v>M</v>
          </cell>
          <cell r="E954">
            <v>9463</v>
          </cell>
        </row>
        <row r="955">
          <cell r="B955" t="str">
            <v>줄눈설치(세로줄눈)</v>
          </cell>
          <cell r="C955" t="str">
            <v>(1차선포설)</v>
          </cell>
          <cell r="D955" t="str">
            <v>M</v>
          </cell>
          <cell r="E955">
            <v>3287</v>
          </cell>
        </row>
        <row r="956">
          <cell r="B956" t="str">
            <v>줄눈설치(세로줄눈)</v>
          </cell>
          <cell r="C956" t="str">
            <v>(중분대기초)</v>
          </cell>
          <cell r="D956" t="str">
            <v>M</v>
          </cell>
          <cell r="E956">
            <v>8787</v>
          </cell>
        </row>
        <row r="959">
          <cell r="B959" t="str">
            <v>줄눈설치(가로줄눈)</v>
          </cell>
          <cell r="C959" t="str">
            <v>(본선2차선)</v>
          </cell>
          <cell r="D959" t="str">
            <v>M</v>
          </cell>
          <cell r="E959">
            <v>13531</v>
          </cell>
        </row>
        <row r="960">
          <cell r="B960" t="str">
            <v>줄눈설치(가로줄눈)</v>
          </cell>
          <cell r="C960" t="str">
            <v>(교량접속부)</v>
          </cell>
          <cell r="D960" t="str">
            <v>M</v>
          </cell>
          <cell r="E960">
            <v>199</v>
          </cell>
        </row>
        <row r="961">
          <cell r="B961" t="str">
            <v>줄눈설치(가로줄눈)</v>
          </cell>
          <cell r="C961" t="str">
            <v>(중분대기초)</v>
          </cell>
          <cell r="D961" t="str">
            <v>M</v>
          </cell>
          <cell r="E961">
            <v>769</v>
          </cell>
        </row>
        <row r="964">
          <cell r="B964" t="str">
            <v>줄눈설치(팽창줄눈)</v>
          </cell>
          <cell r="C964" t="str">
            <v>(본선2차선)</v>
          </cell>
          <cell r="D964" t="str">
            <v>M</v>
          </cell>
          <cell r="E964">
            <v>249</v>
          </cell>
        </row>
        <row r="965">
          <cell r="B965" t="str">
            <v>줄눈설치(팽창줄눈)</v>
          </cell>
          <cell r="C965" t="str">
            <v>(교량접속부)</v>
          </cell>
          <cell r="D965" t="str">
            <v>M</v>
          </cell>
          <cell r="E965">
            <v>161</v>
          </cell>
        </row>
        <row r="966">
          <cell r="B966" t="str">
            <v>줄눈설치(팽창줄눈)</v>
          </cell>
          <cell r="C966" t="str">
            <v>(아스콘포장접속부)</v>
          </cell>
          <cell r="D966" t="str">
            <v>M</v>
          </cell>
          <cell r="E966">
            <v>37</v>
          </cell>
        </row>
        <row r="967">
          <cell r="B967" t="str">
            <v>줄눈설치(팽창줄눈)</v>
          </cell>
          <cell r="C967" t="str">
            <v>(중분대기초)</v>
          </cell>
          <cell r="D967" t="str">
            <v>M</v>
          </cell>
          <cell r="E967">
            <v>13</v>
          </cell>
        </row>
        <row r="968">
          <cell r="B968" t="str">
            <v>줄눈설치(부체도로용)</v>
          </cell>
          <cell r="C968" t="str">
            <v>(판재 200*15)</v>
          </cell>
          <cell r="D968" t="str">
            <v>M</v>
          </cell>
          <cell r="E968">
            <v>1287</v>
          </cell>
        </row>
        <row r="971">
          <cell r="B971" t="str">
            <v>콘크리트포장 연마</v>
          </cell>
          <cell r="D971" t="str">
            <v>M2</v>
          </cell>
          <cell r="E971">
            <v>1296</v>
          </cell>
        </row>
        <row r="973">
          <cell r="B973" t="str">
            <v>프라임코팅</v>
          </cell>
          <cell r="C973" t="str">
            <v>(MC-1,80L/a)</v>
          </cell>
          <cell r="D973" t="str">
            <v>a</v>
          </cell>
          <cell r="E973">
            <v>358</v>
          </cell>
        </row>
        <row r="974">
          <cell r="B974" t="str">
            <v>아스팔트운반</v>
          </cell>
          <cell r="C974" t="str">
            <v>(MC-1)</v>
          </cell>
          <cell r="D974" t="str">
            <v>D/M</v>
          </cell>
          <cell r="E974">
            <v>146</v>
          </cell>
        </row>
        <row r="977">
          <cell r="B977" t="str">
            <v>택코팅</v>
          </cell>
          <cell r="C977" t="str">
            <v>(RSC-4,35L/a)</v>
          </cell>
          <cell r="D977" t="str">
            <v>a</v>
          </cell>
          <cell r="E977">
            <v>794</v>
          </cell>
        </row>
        <row r="978">
          <cell r="B978" t="str">
            <v>아스팔트운반</v>
          </cell>
          <cell r="C978" t="str">
            <v>(RSC-4)</v>
          </cell>
          <cell r="D978" t="str">
            <v>D/M</v>
          </cell>
          <cell r="E978">
            <v>142</v>
          </cell>
        </row>
        <row r="980">
          <cell r="B980" t="str">
            <v>기층아스콘포설및다짐</v>
          </cell>
          <cell r="C980" t="str">
            <v>(T=20 CM)</v>
          </cell>
          <cell r="D980" t="str">
            <v>a</v>
          </cell>
          <cell r="E980">
            <v>355</v>
          </cell>
        </row>
        <row r="982">
          <cell r="B982" t="str">
            <v>표층포설및다짐</v>
          </cell>
          <cell r="C982" t="str">
            <v>(T= 8 CM)</v>
          </cell>
          <cell r="D982" t="str">
            <v>a</v>
          </cell>
          <cell r="E982">
            <v>81</v>
          </cell>
        </row>
        <row r="983">
          <cell r="B983" t="str">
            <v>표층포설및다짐</v>
          </cell>
          <cell r="C983" t="str">
            <v>(T=10 CM)</v>
          </cell>
          <cell r="D983" t="str">
            <v>a</v>
          </cell>
          <cell r="E983">
            <v>358</v>
          </cell>
        </row>
        <row r="986">
          <cell r="B986" t="str">
            <v>노견토</v>
          </cell>
          <cell r="C986" t="str">
            <v>(구입및운반)</v>
          </cell>
          <cell r="D986" t="str">
            <v>M3</v>
          </cell>
          <cell r="E986">
            <v>2949</v>
          </cell>
        </row>
        <row r="987">
          <cell r="B987" t="str">
            <v>노견토포설및다짐</v>
          </cell>
          <cell r="C987" t="str">
            <v>(T=30 CM)</v>
          </cell>
          <cell r="D987" t="str">
            <v>M3</v>
          </cell>
          <cell r="E987">
            <v>2293</v>
          </cell>
        </row>
        <row r="989">
          <cell r="B989" t="str">
            <v>포장장비임대료</v>
          </cell>
          <cell r="C989" t="str">
            <v>(2차로포설장비)</v>
          </cell>
          <cell r="D989" t="str">
            <v>개월</v>
          </cell>
          <cell r="E989">
            <v>8</v>
          </cell>
        </row>
        <row r="992">
          <cell r="B992" t="str">
            <v>레미콘</v>
          </cell>
          <cell r="C992" t="str">
            <v>32-45- 5</v>
          </cell>
          <cell r="D992" t="str">
            <v>M3</v>
          </cell>
          <cell r="E992">
            <v>25949</v>
          </cell>
        </row>
        <row r="993">
          <cell r="B993" t="str">
            <v>레미콘</v>
          </cell>
          <cell r="C993" t="str">
            <v>40-100-8</v>
          </cell>
          <cell r="D993" t="str">
            <v>M3</v>
          </cell>
          <cell r="E993">
            <v>14924</v>
          </cell>
        </row>
        <row r="994">
          <cell r="B994" t="str">
            <v>레미콘</v>
          </cell>
          <cell r="C994" t="str">
            <v>25-270-15</v>
          </cell>
          <cell r="D994" t="str">
            <v>M3</v>
          </cell>
          <cell r="E994">
            <v>445</v>
          </cell>
        </row>
        <row r="995">
          <cell r="B995" t="str">
            <v>레미콘</v>
          </cell>
          <cell r="C995" t="str">
            <v>40-180- 8</v>
          </cell>
          <cell r="D995" t="str">
            <v>M3</v>
          </cell>
          <cell r="E995">
            <v>1370</v>
          </cell>
        </row>
        <row r="998">
          <cell r="B998" t="str">
            <v>기층아스콘</v>
          </cell>
          <cell r="C998" t="str">
            <v>기층용(#467)</v>
          </cell>
          <cell r="D998" t="str">
            <v>TON</v>
          </cell>
          <cell r="E998">
            <v>16978</v>
          </cell>
        </row>
        <row r="999">
          <cell r="B999" t="str">
            <v>표층아스콘</v>
          </cell>
          <cell r="C999" t="str">
            <v>표층용(# 78)</v>
          </cell>
          <cell r="D999" t="str">
            <v>TON</v>
          </cell>
          <cell r="E999">
            <v>10031</v>
          </cell>
        </row>
        <row r="1002">
          <cell r="B1002" t="str">
            <v>아스팔트</v>
          </cell>
          <cell r="C1002" t="str">
            <v>MC -1</v>
          </cell>
          <cell r="D1002" t="str">
            <v>D/M</v>
          </cell>
          <cell r="E1002">
            <v>146</v>
          </cell>
        </row>
        <row r="1003">
          <cell r="B1003" t="str">
            <v>아스팔트</v>
          </cell>
          <cell r="C1003" t="str">
            <v>RSC-4</v>
          </cell>
          <cell r="D1003" t="str">
            <v>D/M</v>
          </cell>
          <cell r="E1003">
            <v>142</v>
          </cell>
        </row>
        <row r="1006">
          <cell r="B1006" t="str">
            <v>철  근</v>
          </cell>
          <cell r="C1006" t="str">
            <v>D 13 M/M</v>
          </cell>
          <cell r="D1006" t="str">
            <v>TON</v>
          </cell>
          <cell r="E1006">
            <v>79.335999999999999</v>
          </cell>
        </row>
        <row r="1007">
          <cell r="B1007" t="str">
            <v>철  근</v>
          </cell>
          <cell r="C1007" t="str">
            <v>D 16 M/M 이상</v>
          </cell>
          <cell r="D1007" t="str">
            <v>TON</v>
          </cell>
          <cell r="E1007">
            <v>287.34399999999999</v>
          </cell>
        </row>
        <row r="1009">
          <cell r="B1009" t="str">
            <v>고  철</v>
          </cell>
          <cell r="D1009" t="str">
            <v>TON</v>
          </cell>
          <cell r="E1009">
            <v>11</v>
          </cell>
        </row>
        <row r="1011">
          <cell r="B1011" t="str">
            <v>철근운반</v>
          </cell>
          <cell r="D1011" t="str">
            <v>TON</v>
          </cell>
          <cell r="E1011">
            <v>366.68</v>
          </cell>
        </row>
        <row r="1015">
          <cell r="B1015" t="str">
            <v>백색실선</v>
          </cell>
          <cell r="C1015" t="str">
            <v>(가열형)</v>
          </cell>
          <cell r="D1015" t="str">
            <v>M2</v>
          </cell>
          <cell r="E1015">
            <v>3303</v>
          </cell>
        </row>
        <row r="1016">
          <cell r="B1016" t="str">
            <v>백색파선</v>
          </cell>
          <cell r="C1016" t="str">
            <v>(가열형)</v>
          </cell>
          <cell r="D1016" t="str">
            <v>M2</v>
          </cell>
          <cell r="E1016">
            <v>4081</v>
          </cell>
        </row>
        <row r="1017">
          <cell r="B1017" t="str">
            <v>황색실선</v>
          </cell>
          <cell r="C1017" t="str">
            <v>(가열형)</v>
          </cell>
          <cell r="D1017" t="str">
            <v>M2</v>
          </cell>
          <cell r="E1017">
            <v>1861</v>
          </cell>
        </row>
        <row r="1018">
          <cell r="B1018" t="str">
            <v>황색파선</v>
          </cell>
          <cell r="C1018" t="str">
            <v>(가열형)</v>
          </cell>
          <cell r="D1018" t="str">
            <v>M2</v>
          </cell>
          <cell r="E1018">
            <v>15</v>
          </cell>
        </row>
        <row r="1019">
          <cell r="B1019" t="str">
            <v>문자기호및횡단보도</v>
          </cell>
          <cell r="C1019" t="str">
            <v>(융착식:백색)</v>
          </cell>
          <cell r="D1019" t="str">
            <v>M2</v>
          </cell>
          <cell r="E1019">
            <v>126</v>
          </cell>
        </row>
        <row r="1022">
          <cell r="B1022" t="str">
            <v>터파기</v>
          </cell>
          <cell r="C1022" t="str">
            <v>(인력100%)</v>
          </cell>
          <cell r="D1022" t="str">
            <v>M3</v>
          </cell>
          <cell r="E1022">
            <v>753</v>
          </cell>
        </row>
        <row r="1023">
          <cell r="B1023" t="str">
            <v>되메우기</v>
          </cell>
          <cell r="C1023" t="str">
            <v>(인력100%)</v>
          </cell>
          <cell r="D1023" t="str">
            <v>M3</v>
          </cell>
          <cell r="E1023">
            <v>649</v>
          </cell>
        </row>
        <row r="1024">
          <cell r="B1024" t="str">
            <v>콘크리트타설</v>
          </cell>
          <cell r="C1024" t="str">
            <v>(소형,VIB제외)</v>
          </cell>
          <cell r="D1024" t="str">
            <v>M3</v>
          </cell>
          <cell r="E1024">
            <v>59</v>
          </cell>
        </row>
        <row r="1025">
          <cell r="B1025" t="str">
            <v>콘크리트타설</v>
          </cell>
          <cell r="C1025" t="str">
            <v>(철근,VIB제외)</v>
          </cell>
          <cell r="D1025" t="str">
            <v>M3</v>
          </cell>
          <cell r="E1025">
            <v>43</v>
          </cell>
        </row>
        <row r="1026">
          <cell r="B1026" t="str">
            <v>합판거푸집</v>
          </cell>
          <cell r="C1026" t="str">
            <v>(4 회)</v>
          </cell>
          <cell r="D1026" t="str">
            <v>M2</v>
          </cell>
          <cell r="E1026">
            <v>409</v>
          </cell>
        </row>
        <row r="1027">
          <cell r="B1027" t="str">
            <v>철근가공조립</v>
          </cell>
          <cell r="C1027" t="str">
            <v>(간 단)</v>
          </cell>
          <cell r="D1027" t="str">
            <v>TON</v>
          </cell>
          <cell r="E1027">
            <v>3.2879999999999998</v>
          </cell>
        </row>
        <row r="1028">
          <cell r="B1028" t="str">
            <v>삼각표지판</v>
          </cell>
          <cell r="C1028" t="str">
            <v>(120 CM)</v>
          </cell>
          <cell r="D1028" t="str">
            <v>EA</v>
          </cell>
          <cell r="E1028">
            <v>32</v>
          </cell>
        </row>
        <row r="1029">
          <cell r="B1029" t="str">
            <v>원형표지판</v>
          </cell>
          <cell r="C1029" t="str">
            <v>90 CM</v>
          </cell>
          <cell r="D1029" t="str">
            <v>EA</v>
          </cell>
          <cell r="E1029">
            <v>19</v>
          </cell>
        </row>
        <row r="1030">
          <cell r="B1030" t="str">
            <v>삼각이중표지판</v>
          </cell>
          <cell r="D1030" t="str">
            <v>EA</v>
          </cell>
          <cell r="E1030">
            <v>17</v>
          </cell>
        </row>
        <row r="1031">
          <cell r="B1031" t="str">
            <v>삼각+원형표지판</v>
          </cell>
          <cell r="C1031" t="str">
            <v>120*900</v>
          </cell>
          <cell r="D1031" t="str">
            <v>EA</v>
          </cell>
          <cell r="E1031">
            <v>4</v>
          </cell>
        </row>
        <row r="1032">
          <cell r="B1032" t="str">
            <v>1지명방향표지판</v>
          </cell>
          <cell r="C1032" t="str">
            <v>(1850*1350)</v>
          </cell>
          <cell r="D1032" t="str">
            <v>EA</v>
          </cell>
          <cell r="E1032">
            <v>1</v>
          </cell>
        </row>
        <row r="1033">
          <cell r="B1033" t="str">
            <v>1지명출구예고표지판</v>
          </cell>
          <cell r="C1033" t="str">
            <v>(2500*1750)</v>
          </cell>
          <cell r="D1033" t="str">
            <v>EA</v>
          </cell>
          <cell r="E1033">
            <v>6</v>
          </cell>
        </row>
        <row r="1034">
          <cell r="B1034" t="str">
            <v>1지명출구점표지판</v>
          </cell>
          <cell r="C1034" t="str">
            <v>(2500*1750)</v>
          </cell>
          <cell r="D1034" t="str">
            <v>EA</v>
          </cell>
          <cell r="E1034">
            <v>6</v>
          </cell>
        </row>
        <row r="1035">
          <cell r="B1035" t="str">
            <v>2지명이정표지판</v>
          </cell>
          <cell r="C1035" t="str">
            <v>(3000*2000)</v>
          </cell>
          <cell r="D1035" t="str">
            <v>EA</v>
          </cell>
          <cell r="E1035">
            <v>2</v>
          </cell>
        </row>
        <row r="1036">
          <cell r="B1036" t="str">
            <v>2방향표지판</v>
          </cell>
          <cell r="C1036" t="str">
            <v>(3600*2200)</v>
          </cell>
          <cell r="D1036" t="str">
            <v>EA</v>
          </cell>
          <cell r="E1036">
            <v>4</v>
          </cell>
        </row>
        <row r="1037">
          <cell r="B1037" t="str">
            <v>2방향예고표지판</v>
          </cell>
          <cell r="C1037" t="str">
            <v>(4000*2500)</v>
          </cell>
          <cell r="D1037" t="str">
            <v>EA</v>
          </cell>
          <cell r="E1037">
            <v>6</v>
          </cell>
        </row>
        <row r="1038">
          <cell r="B1038" t="str">
            <v>2지명출구예고표지판</v>
          </cell>
          <cell r="C1038" t="str">
            <v>(3600*2200)</v>
          </cell>
          <cell r="D1038" t="str">
            <v>EA</v>
          </cell>
          <cell r="E1038">
            <v>2</v>
          </cell>
        </row>
        <row r="1039">
          <cell r="B1039" t="str">
            <v>2지명출구점표지판</v>
          </cell>
          <cell r="C1039" t="str">
            <v>(3600*2200)</v>
          </cell>
          <cell r="D1039" t="str">
            <v>EA</v>
          </cell>
          <cell r="E1039">
            <v>2</v>
          </cell>
        </row>
        <row r="1040">
          <cell r="B1040" t="str">
            <v>3방향예고표지판</v>
          </cell>
          <cell r="C1040" t="str">
            <v>4450*2200</v>
          </cell>
          <cell r="D1040" t="str">
            <v>EA</v>
          </cell>
          <cell r="E1040">
            <v>2</v>
          </cell>
        </row>
        <row r="1041">
          <cell r="B1041" t="str">
            <v>3방향표지판</v>
          </cell>
          <cell r="C1041" t="str">
            <v>4450*2200</v>
          </cell>
          <cell r="D1041" t="str">
            <v>EA</v>
          </cell>
          <cell r="E1041">
            <v>2</v>
          </cell>
        </row>
        <row r="1042">
          <cell r="B1042" t="str">
            <v>자동차전용도로표지판</v>
          </cell>
          <cell r="C1042" t="str">
            <v>765*900</v>
          </cell>
          <cell r="D1042" t="str">
            <v>EA</v>
          </cell>
          <cell r="E1042">
            <v>1</v>
          </cell>
        </row>
        <row r="1043">
          <cell r="B1043" t="str">
            <v>자동차전용도로해제표</v>
          </cell>
          <cell r="C1043" t="str">
            <v>지판(765*900)</v>
          </cell>
          <cell r="D1043" t="str">
            <v>EA</v>
          </cell>
          <cell r="E1043">
            <v>1</v>
          </cell>
        </row>
        <row r="1046">
          <cell r="B1046" t="str">
            <v>터파기</v>
          </cell>
          <cell r="C1046" t="str">
            <v>(인력100%)</v>
          </cell>
          <cell r="D1046" t="str">
            <v>M3</v>
          </cell>
          <cell r="E1046">
            <v>7</v>
          </cell>
        </row>
        <row r="1047">
          <cell r="B1047" t="str">
            <v>되메우기</v>
          </cell>
          <cell r="C1047" t="str">
            <v>(인력100%)</v>
          </cell>
          <cell r="D1047" t="str">
            <v>M3</v>
          </cell>
          <cell r="E1047">
            <v>6</v>
          </cell>
        </row>
        <row r="1048">
          <cell r="B1048" t="str">
            <v>콘크리트타설</v>
          </cell>
          <cell r="C1048" t="str">
            <v>(소형,VIB제외)</v>
          </cell>
          <cell r="D1048" t="str">
            <v>M3</v>
          </cell>
          <cell r="E1048">
            <v>1</v>
          </cell>
        </row>
        <row r="1049">
          <cell r="B1049" t="str">
            <v>합판거푸집</v>
          </cell>
          <cell r="C1049" t="str">
            <v>(소형 4회)</v>
          </cell>
          <cell r="D1049" t="str">
            <v>M2</v>
          </cell>
          <cell r="E1049">
            <v>4</v>
          </cell>
        </row>
        <row r="1050">
          <cell r="B1050" t="str">
            <v>갈매기표지판 양면</v>
          </cell>
          <cell r="C1050" t="str">
            <v>(600*300)</v>
          </cell>
          <cell r="D1050" t="str">
            <v>EA</v>
          </cell>
          <cell r="E1050">
            <v>10</v>
          </cell>
        </row>
        <row r="1051">
          <cell r="B1051" t="str">
            <v>갈매기표지판 단면</v>
          </cell>
          <cell r="C1051" t="str">
            <v>(600*300)</v>
          </cell>
          <cell r="D1051" t="str">
            <v>EA</v>
          </cell>
          <cell r="E1051">
            <v>42</v>
          </cell>
        </row>
        <row r="1054">
          <cell r="B1054" t="str">
            <v>가드레일</v>
          </cell>
          <cell r="C1054" t="str">
            <v>(3.2*455*4330)</v>
          </cell>
          <cell r="D1054" t="str">
            <v>경간</v>
          </cell>
          <cell r="E1054">
            <v>2922</v>
          </cell>
        </row>
        <row r="1055">
          <cell r="B1055" t="str">
            <v>단부레일</v>
          </cell>
          <cell r="C1055" t="str">
            <v>(3.2*455*765)</v>
          </cell>
          <cell r="D1055" t="str">
            <v>EA</v>
          </cell>
          <cell r="E1055">
            <v>110</v>
          </cell>
        </row>
        <row r="1056">
          <cell r="B1056" t="str">
            <v>가드레일포스트</v>
          </cell>
          <cell r="C1056" t="str">
            <v>(L=2.2 M)</v>
          </cell>
          <cell r="D1056" t="str">
            <v>EA</v>
          </cell>
          <cell r="E1056">
            <v>1977</v>
          </cell>
        </row>
        <row r="1059">
          <cell r="B1059" t="str">
            <v>데리네이타</v>
          </cell>
          <cell r="C1059" t="str">
            <v>(토공용)</v>
          </cell>
          <cell r="D1059" t="str">
            <v>EA</v>
          </cell>
          <cell r="E1059">
            <v>48</v>
          </cell>
        </row>
        <row r="1060">
          <cell r="B1060" t="str">
            <v>데리네이터</v>
          </cell>
          <cell r="C1060" t="str">
            <v>(가드레일용)</v>
          </cell>
          <cell r="D1060" t="str">
            <v>EA</v>
          </cell>
          <cell r="E1060">
            <v>133</v>
          </cell>
        </row>
        <row r="1061">
          <cell r="B1061" t="str">
            <v>데리네이타</v>
          </cell>
          <cell r="C1061" t="str">
            <v>(교량용)</v>
          </cell>
          <cell r="D1061" t="str">
            <v>EA</v>
          </cell>
          <cell r="E1061">
            <v>4</v>
          </cell>
        </row>
        <row r="1062">
          <cell r="B1062" t="str">
            <v>데리네이터</v>
          </cell>
          <cell r="C1062" t="str">
            <v>(옹벽용)</v>
          </cell>
          <cell r="D1062" t="str">
            <v>EA</v>
          </cell>
          <cell r="E1062">
            <v>34</v>
          </cell>
        </row>
        <row r="1063">
          <cell r="B1063" t="str">
            <v>데리네이터</v>
          </cell>
          <cell r="C1063" t="str">
            <v>(중분대용)</v>
          </cell>
          <cell r="D1063" t="str">
            <v>EA</v>
          </cell>
          <cell r="E1063">
            <v>272</v>
          </cell>
        </row>
        <row r="1064">
          <cell r="B1064" t="str">
            <v>SOLAR형시선유도등</v>
          </cell>
          <cell r="D1064" t="str">
            <v>EA</v>
          </cell>
          <cell r="E1064">
            <v>12</v>
          </cell>
        </row>
        <row r="1066">
          <cell r="B1066" t="str">
            <v>도로표지병</v>
          </cell>
          <cell r="D1066" t="str">
            <v>EA</v>
          </cell>
          <cell r="E1066">
            <v>371</v>
          </cell>
        </row>
        <row r="1068">
          <cell r="B1068" t="str">
            <v>콘크리트타설</v>
          </cell>
          <cell r="C1068" t="str">
            <v>(무근,VIB제외)</v>
          </cell>
          <cell r="D1068" t="str">
            <v>M3</v>
          </cell>
          <cell r="E1068">
            <v>7</v>
          </cell>
        </row>
        <row r="1069">
          <cell r="B1069" t="str">
            <v>합판거푸집</v>
          </cell>
          <cell r="C1069" t="str">
            <v>(4 회)</v>
          </cell>
          <cell r="D1069" t="str">
            <v>M2</v>
          </cell>
          <cell r="E1069">
            <v>31</v>
          </cell>
        </row>
        <row r="1070">
          <cell r="B1070" t="str">
            <v>철근가공조립</v>
          </cell>
          <cell r="C1070" t="str">
            <v>(간 단)</v>
          </cell>
          <cell r="D1070" t="str">
            <v>TON</v>
          </cell>
          <cell r="E1070">
            <v>46.332000000000001</v>
          </cell>
        </row>
        <row r="1071">
          <cell r="B1071" t="str">
            <v>낙석방지책</v>
          </cell>
          <cell r="C1071" t="str">
            <v>(표준구간)</v>
          </cell>
          <cell r="D1071" t="str">
            <v>경간</v>
          </cell>
          <cell r="E1071">
            <v>21</v>
          </cell>
        </row>
        <row r="1072">
          <cell r="B1072" t="str">
            <v>낙석방지책</v>
          </cell>
          <cell r="C1072" t="str">
            <v>(단부)</v>
          </cell>
          <cell r="D1072" t="str">
            <v>EA</v>
          </cell>
          <cell r="E1072">
            <v>6</v>
          </cell>
        </row>
        <row r="1074">
          <cell r="B1074" t="str">
            <v>미끄럼방지공</v>
          </cell>
          <cell r="D1074" t="str">
            <v>M2</v>
          </cell>
          <cell r="E1074">
            <v>664</v>
          </cell>
        </row>
        <row r="1076">
          <cell r="B1076" t="str">
            <v>중앙분리대(토공용)</v>
          </cell>
          <cell r="C1076" t="str">
            <v>(콘크리트포장구간)</v>
          </cell>
          <cell r="D1076" t="str">
            <v>M</v>
          </cell>
          <cell r="E1076">
            <v>5086</v>
          </cell>
        </row>
        <row r="1077">
          <cell r="B1077" t="str">
            <v>중앙분리대(토공용)</v>
          </cell>
          <cell r="C1077" t="str">
            <v>(아스팔트포장구간)</v>
          </cell>
          <cell r="D1077" t="str">
            <v>M</v>
          </cell>
          <cell r="E1077">
            <v>303</v>
          </cell>
        </row>
        <row r="1078">
          <cell r="B1078" t="str">
            <v>중앙분리대(단부)</v>
          </cell>
          <cell r="C1078" t="str">
            <v>(콘크리트포장구간)</v>
          </cell>
          <cell r="D1078" t="str">
            <v>EA</v>
          </cell>
          <cell r="E1078">
            <v>6</v>
          </cell>
        </row>
        <row r="1079">
          <cell r="B1079" t="str">
            <v>중앙분리대(단부)</v>
          </cell>
          <cell r="C1079" t="str">
            <v>(아스팔트포장구간)</v>
          </cell>
          <cell r="D1079" t="str">
            <v>EA</v>
          </cell>
          <cell r="E1079">
            <v>1</v>
          </cell>
        </row>
        <row r="1081">
          <cell r="B1081" t="str">
            <v>중앙분리대개구부</v>
          </cell>
          <cell r="C1081" t="str">
            <v>콘크리트포장용</v>
          </cell>
          <cell r="D1081" t="str">
            <v>EA</v>
          </cell>
          <cell r="E1081">
            <v>5</v>
          </cell>
        </row>
        <row r="1082">
          <cell r="B1082" t="str">
            <v>방현망 설치</v>
          </cell>
          <cell r="D1082" t="str">
            <v>EA</v>
          </cell>
          <cell r="E1082">
            <v>1281</v>
          </cell>
        </row>
        <row r="1083">
          <cell r="B1083" t="str">
            <v>공사중 안전시설</v>
          </cell>
          <cell r="D1083" t="str">
            <v>PS</v>
          </cell>
          <cell r="E1083">
            <v>1</v>
          </cell>
        </row>
        <row r="1084">
          <cell r="B1084" t="str">
            <v>차선규제봉</v>
          </cell>
          <cell r="C1084" t="str">
            <v>(SHR-845,80*450*200)</v>
          </cell>
          <cell r="D1084" t="str">
            <v>M3</v>
          </cell>
          <cell r="E1084">
            <v>341</v>
          </cell>
        </row>
        <row r="1085">
          <cell r="B1085" t="str">
            <v>암절개면보호식재공</v>
          </cell>
          <cell r="C1085" t="str">
            <v>(T=10 CM)</v>
          </cell>
          <cell r="D1085" t="str">
            <v>M2</v>
          </cell>
          <cell r="E1085">
            <v>1575</v>
          </cell>
        </row>
        <row r="1086">
          <cell r="B1086" t="str">
            <v>철근운반</v>
          </cell>
          <cell r="D1086" t="str">
            <v>TON</v>
          </cell>
          <cell r="E1086">
            <v>62</v>
          </cell>
        </row>
        <row r="1089">
          <cell r="B1089" t="str">
            <v>레미콘</v>
          </cell>
          <cell r="C1089" t="str">
            <v>19-240- 8</v>
          </cell>
          <cell r="D1089" t="str">
            <v>M3</v>
          </cell>
          <cell r="E1089">
            <v>1314</v>
          </cell>
        </row>
        <row r="1090">
          <cell r="B1090" t="str">
            <v>레미콘</v>
          </cell>
          <cell r="C1090" t="str">
            <v>40-180- 8</v>
          </cell>
          <cell r="D1090" t="str">
            <v>M3</v>
          </cell>
          <cell r="E1090">
            <v>69</v>
          </cell>
        </row>
        <row r="1093">
          <cell r="B1093" t="str">
            <v>철  근</v>
          </cell>
          <cell r="C1093" t="str">
            <v>D 13 M/M</v>
          </cell>
          <cell r="D1093" t="str">
            <v>TON</v>
          </cell>
          <cell r="E1093">
            <v>0.14799999999999999</v>
          </cell>
        </row>
        <row r="1094">
          <cell r="B1094" t="str">
            <v>철  근</v>
          </cell>
          <cell r="C1094" t="str">
            <v>D 16 M/M 이상</v>
          </cell>
          <cell r="D1094" t="str">
            <v>TON</v>
          </cell>
          <cell r="E1094">
            <v>61.856999999999999</v>
          </cell>
        </row>
        <row r="1096">
          <cell r="B1096" t="str">
            <v>고  철</v>
          </cell>
          <cell r="D1096" t="str">
            <v>TON</v>
          </cell>
          <cell r="E1096">
            <v>1.86</v>
          </cell>
        </row>
        <row r="1102">
          <cell r="B1102" t="str">
            <v>터파기</v>
          </cell>
          <cell r="C1102" t="str">
            <v>(인력100%)</v>
          </cell>
          <cell r="D1102" t="str">
            <v>M3</v>
          </cell>
          <cell r="E1102">
            <v>14007</v>
          </cell>
        </row>
        <row r="1103">
          <cell r="B1103" t="str">
            <v>되메우기</v>
          </cell>
          <cell r="C1103" t="str">
            <v>(인력100%)</v>
          </cell>
          <cell r="D1103" t="str">
            <v>M3</v>
          </cell>
          <cell r="E1103">
            <v>9831</v>
          </cell>
        </row>
        <row r="1106">
          <cell r="B1106" t="str">
            <v>콘크리트타설</v>
          </cell>
          <cell r="C1106" t="str">
            <v>(무근,VIB제외)</v>
          </cell>
          <cell r="D1106" t="str">
            <v>M3</v>
          </cell>
          <cell r="E1106">
            <v>426</v>
          </cell>
        </row>
        <row r="1107">
          <cell r="B1107" t="str">
            <v>콘크리트타설</v>
          </cell>
          <cell r="C1107" t="str">
            <v>(철근,VIB포함)</v>
          </cell>
          <cell r="D1107" t="str">
            <v>M3</v>
          </cell>
          <cell r="E1107">
            <v>2909</v>
          </cell>
        </row>
        <row r="1110">
          <cell r="B1110" t="str">
            <v>합판거푸집</v>
          </cell>
          <cell r="C1110" t="str">
            <v>(4 회)</v>
          </cell>
          <cell r="D1110" t="str">
            <v>M2</v>
          </cell>
          <cell r="E1110">
            <v>5329</v>
          </cell>
        </row>
        <row r="1111">
          <cell r="B1111" t="str">
            <v>합판거푸집</v>
          </cell>
          <cell r="C1111" t="str">
            <v>(6 회)</v>
          </cell>
          <cell r="D1111" t="str">
            <v>M2</v>
          </cell>
          <cell r="E1111">
            <v>1654</v>
          </cell>
        </row>
        <row r="1112">
          <cell r="B1112" t="str">
            <v>문양거푸집</v>
          </cell>
          <cell r="C1112" t="str">
            <v>(20회사용)</v>
          </cell>
          <cell r="D1112" t="str">
            <v>M2</v>
          </cell>
          <cell r="E1112">
            <v>676</v>
          </cell>
        </row>
        <row r="1114">
          <cell r="B1114" t="str">
            <v>기초잡석부설및다짐</v>
          </cell>
          <cell r="D1114" t="str">
            <v>M3</v>
          </cell>
          <cell r="E1114">
            <v>1177</v>
          </cell>
        </row>
        <row r="1115">
          <cell r="B1115" t="str">
            <v>강관비계</v>
          </cell>
          <cell r="C1115" t="str">
            <v>(암거및소형구조물)</v>
          </cell>
          <cell r="D1115" t="str">
            <v>M2</v>
          </cell>
          <cell r="E1115">
            <v>2571</v>
          </cell>
        </row>
        <row r="1116">
          <cell r="B1116" t="str">
            <v>철근가공조립</v>
          </cell>
          <cell r="C1116" t="str">
            <v>(보 통)</v>
          </cell>
          <cell r="D1116" t="str">
            <v>TON</v>
          </cell>
          <cell r="E1116">
            <v>265.36799999999999</v>
          </cell>
        </row>
        <row r="1117">
          <cell r="B1117" t="str">
            <v>방음벽(흡음형)</v>
          </cell>
          <cell r="C1117" t="str">
            <v>(H = 3.0M)</v>
          </cell>
          <cell r="D1117" t="str">
            <v>M</v>
          </cell>
          <cell r="E1117">
            <v>1439</v>
          </cell>
        </row>
        <row r="1120">
          <cell r="B1120" t="str">
            <v>기초잡석부설및다짐</v>
          </cell>
          <cell r="D1120" t="str">
            <v>M3</v>
          </cell>
          <cell r="E1120">
            <v>37</v>
          </cell>
        </row>
        <row r="1121">
          <cell r="B1121" t="str">
            <v>철근가공조립</v>
          </cell>
          <cell r="C1121" t="str">
            <v>(보 통)</v>
          </cell>
          <cell r="D1121" t="str">
            <v>TON</v>
          </cell>
          <cell r="E1121">
            <v>1.3280000000000001</v>
          </cell>
        </row>
        <row r="1122">
          <cell r="B1122" t="str">
            <v>콘크리트타설</v>
          </cell>
          <cell r="C1122" t="str">
            <v>(철근,VIB포함)</v>
          </cell>
          <cell r="D1122" t="str">
            <v>M3</v>
          </cell>
          <cell r="E1122">
            <v>37</v>
          </cell>
        </row>
        <row r="1123">
          <cell r="B1123" t="str">
            <v>합판거푸집</v>
          </cell>
          <cell r="C1123" t="str">
            <v>(4 회)</v>
          </cell>
          <cell r="D1123" t="str">
            <v>M2</v>
          </cell>
          <cell r="E1123">
            <v>85</v>
          </cell>
        </row>
        <row r="1124">
          <cell r="B1124" t="str">
            <v>세륜세차기</v>
          </cell>
          <cell r="C1124" t="str">
            <v>(자동)</v>
          </cell>
          <cell r="D1124" t="str">
            <v>EA</v>
          </cell>
          <cell r="E1124">
            <v>2</v>
          </cell>
        </row>
        <row r="1128">
          <cell r="B1128" t="str">
            <v>기계기구 설치</v>
          </cell>
          <cell r="C1128" t="str">
            <v>(보링)</v>
          </cell>
          <cell r="D1128" t="str">
            <v>개소</v>
          </cell>
          <cell r="E1128">
            <v>6</v>
          </cell>
        </row>
        <row r="1129">
          <cell r="B1129" t="str">
            <v>보링기계급수비</v>
          </cell>
          <cell r="D1129" t="str">
            <v>개소</v>
          </cell>
          <cell r="E1129">
            <v>6</v>
          </cell>
        </row>
        <row r="1132">
          <cell r="B1132" t="str">
            <v>점토및풍화암층시추</v>
          </cell>
          <cell r="C1132" t="str">
            <v>(BX)</v>
          </cell>
          <cell r="D1132" t="str">
            <v>M</v>
          </cell>
          <cell r="E1132">
            <v>78</v>
          </cell>
        </row>
        <row r="1133">
          <cell r="B1133" t="str">
            <v>모래층시추</v>
          </cell>
          <cell r="C1133" t="str">
            <v>(BX)</v>
          </cell>
          <cell r="D1133" t="str">
            <v>M</v>
          </cell>
          <cell r="E1133">
            <v>18</v>
          </cell>
        </row>
        <row r="1134">
          <cell r="B1134" t="str">
            <v>자갈층시추</v>
          </cell>
          <cell r="C1134" t="str">
            <v>(BX)</v>
          </cell>
          <cell r="D1134" t="str">
            <v>M</v>
          </cell>
          <cell r="E1134">
            <v>21</v>
          </cell>
        </row>
        <row r="1135">
          <cell r="B1135" t="str">
            <v>연암층시추</v>
          </cell>
          <cell r="C1135" t="str">
            <v>(BX)</v>
          </cell>
          <cell r="D1135" t="str">
            <v>M</v>
          </cell>
          <cell r="E1135">
            <v>3</v>
          </cell>
        </row>
        <row r="1137">
          <cell r="B1137" t="str">
            <v>표준관입시험</v>
          </cell>
          <cell r="C1137" t="str">
            <v>(육상)</v>
          </cell>
          <cell r="D1137" t="str">
            <v>회</v>
          </cell>
          <cell r="E1137">
            <v>50</v>
          </cell>
        </row>
        <row r="1139">
          <cell r="B1139" t="str">
            <v>시험비</v>
          </cell>
          <cell r="C1139" t="str">
            <v>입  도</v>
          </cell>
          <cell r="D1139" t="str">
            <v>회</v>
          </cell>
          <cell r="E1139">
            <v>9</v>
          </cell>
        </row>
        <row r="1140">
          <cell r="B1140" t="str">
            <v>시험비</v>
          </cell>
          <cell r="C1140" t="str">
            <v>비  중</v>
          </cell>
          <cell r="D1140" t="str">
            <v>회</v>
          </cell>
          <cell r="E1140">
            <v>9</v>
          </cell>
        </row>
        <row r="1141">
          <cell r="B1141" t="str">
            <v>시험비</v>
          </cell>
          <cell r="C1141" t="str">
            <v>함수량</v>
          </cell>
          <cell r="D1141" t="str">
            <v>회</v>
          </cell>
          <cell r="E1141">
            <v>9</v>
          </cell>
        </row>
        <row r="1142">
          <cell r="B1142" t="str">
            <v>시험비</v>
          </cell>
          <cell r="C1142" t="str">
            <v>체가름</v>
          </cell>
          <cell r="D1142" t="str">
            <v>회</v>
          </cell>
          <cell r="E1142">
            <v>9</v>
          </cell>
        </row>
        <row r="1144">
          <cell r="B1144" t="str">
            <v>PILE재하시험비</v>
          </cell>
          <cell r="C1144" t="str">
            <v>강관PILE 정재하시험</v>
          </cell>
          <cell r="D1144" t="str">
            <v>회</v>
          </cell>
          <cell r="E1144">
            <v>5</v>
          </cell>
        </row>
        <row r="1145">
          <cell r="B1145" t="str">
            <v>PILE재하시험</v>
          </cell>
          <cell r="C1145" t="str">
            <v>강재운반및손료</v>
          </cell>
          <cell r="D1145" t="str">
            <v>PS</v>
          </cell>
          <cell r="E1145">
            <v>1</v>
          </cell>
        </row>
        <row r="1147">
          <cell r="B1147" t="str">
            <v>기존도로유지보수</v>
          </cell>
          <cell r="C1147" t="str">
            <v>(T=5 CM)</v>
          </cell>
          <cell r="D1147" t="str">
            <v>PS</v>
          </cell>
          <cell r="E1147">
            <v>1</v>
          </cell>
        </row>
        <row r="1148">
          <cell r="B1148" t="str">
            <v>기존교량유지보수비</v>
          </cell>
          <cell r="D1148" t="str">
            <v>회</v>
          </cell>
          <cell r="E1148">
            <v>5</v>
          </cell>
        </row>
        <row r="1150">
          <cell r="B1150" t="str">
            <v>건설폐기물처리비</v>
          </cell>
          <cell r="C1150" t="str">
            <v>폐콘크리트</v>
          </cell>
          <cell r="D1150" t="str">
            <v>TON</v>
          </cell>
          <cell r="E1150">
            <v>1542</v>
          </cell>
        </row>
        <row r="1151">
          <cell r="B1151" t="str">
            <v>건설폐기물처리</v>
          </cell>
          <cell r="C1151" t="str">
            <v>혼합물</v>
          </cell>
          <cell r="D1151" t="str">
            <v>M3</v>
          </cell>
          <cell r="E1151">
            <v>811</v>
          </cell>
        </row>
        <row r="1152">
          <cell r="B1152" t="str">
            <v>건설폐기물처리</v>
          </cell>
          <cell r="C1152" t="str">
            <v>아스콘</v>
          </cell>
          <cell r="D1152" t="str">
            <v>TON</v>
          </cell>
          <cell r="E1152">
            <v>790</v>
          </cell>
        </row>
        <row r="1154">
          <cell r="B1154" t="str">
            <v>시공측량비.</v>
          </cell>
          <cell r="D1154" t="str">
            <v>PS</v>
          </cell>
          <cell r="E1154">
            <v>1</v>
          </cell>
        </row>
        <row r="1155">
          <cell r="B1155" t="str">
            <v>도로대장</v>
          </cell>
          <cell r="D1155" t="str">
            <v>KM</v>
          </cell>
          <cell r="E1155">
            <v>5.44</v>
          </cell>
        </row>
        <row r="1156">
          <cell r="B1156" t="str">
            <v>도로경계표주</v>
          </cell>
          <cell r="C1156" t="str">
            <v>(10*10*75CM)</v>
          </cell>
          <cell r="D1156" t="str">
            <v>EA</v>
          </cell>
          <cell r="E1156">
            <v>174</v>
          </cell>
        </row>
        <row r="1157">
          <cell r="B1157" t="str">
            <v>준공표지석</v>
          </cell>
          <cell r="C1157" t="str">
            <v>(화강석)</v>
          </cell>
          <cell r="D1157" t="str">
            <v>EA</v>
          </cell>
          <cell r="E1157">
            <v>2</v>
          </cell>
        </row>
        <row r="1158">
          <cell r="B1158" t="str">
            <v>수목 이식</v>
          </cell>
          <cell r="C1158" t="str">
            <v>(흉고직경 10CM-20CM)</v>
          </cell>
          <cell r="D1158" t="str">
            <v>주</v>
          </cell>
          <cell r="E1158">
            <v>201</v>
          </cell>
        </row>
        <row r="1160">
          <cell r="B1160" t="str">
            <v>가설사무실</v>
          </cell>
          <cell r="C1160" t="str">
            <v>(조립식)</v>
          </cell>
          <cell r="D1160" t="str">
            <v>M2</v>
          </cell>
          <cell r="E1160">
            <v>580</v>
          </cell>
        </row>
        <row r="1161">
          <cell r="B1161" t="str">
            <v>가설창고</v>
          </cell>
          <cell r="C1161" t="str">
            <v>(조립식)</v>
          </cell>
          <cell r="D1161" t="str">
            <v>M2</v>
          </cell>
          <cell r="E1161">
            <v>120</v>
          </cell>
        </row>
        <row r="1162">
          <cell r="B1162" t="str">
            <v>가설작업소</v>
          </cell>
          <cell r="C1162" t="str">
            <v>(조립식)</v>
          </cell>
          <cell r="D1162" t="str">
            <v>M2</v>
          </cell>
          <cell r="E1162">
            <v>240</v>
          </cell>
        </row>
        <row r="1163">
          <cell r="B1163" t="str">
            <v>가설바닥콘크리트</v>
          </cell>
          <cell r="D1163" t="str">
            <v>M2</v>
          </cell>
          <cell r="E1163">
            <v>940</v>
          </cell>
        </row>
        <row r="1164">
          <cell r="B1164" t="str">
            <v>가설건물부지</v>
          </cell>
          <cell r="D1164" t="str">
            <v>M2</v>
          </cell>
          <cell r="E1164">
            <v>940</v>
          </cell>
        </row>
        <row r="1165">
          <cell r="B1165" t="str">
            <v>가설건물 잡공사</v>
          </cell>
          <cell r="D1165" t="str">
            <v>PS</v>
          </cell>
          <cell r="E1165">
            <v>1</v>
          </cell>
        </row>
        <row r="1168">
          <cell r="B1168" t="str">
            <v>시험비</v>
          </cell>
          <cell r="C1168" t="str">
            <v>(선정시험)</v>
          </cell>
          <cell r="D1168" t="str">
            <v>PS</v>
          </cell>
          <cell r="E1168">
            <v>1</v>
          </cell>
        </row>
        <row r="1169">
          <cell r="B1169" t="str">
            <v>시험비</v>
          </cell>
          <cell r="C1169" t="str">
            <v>(관리시험)</v>
          </cell>
          <cell r="D1169" t="str">
            <v>PS</v>
          </cell>
          <cell r="E1169">
            <v>1</v>
          </cell>
        </row>
        <row r="1170">
          <cell r="B1170" t="str">
            <v>품질관리차량비</v>
          </cell>
          <cell r="D1170" t="str">
            <v>개월</v>
          </cell>
          <cell r="E1170">
            <v>48</v>
          </cell>
        </row>
        <row r="1173">
          <cell r="B1173" t="str">
            <v>중기운반비</v>
          </cell>
          <cell r="C1173" t="str">
            <v>(트레일러20TON)</v>
          </cell>
          <cell r="D1173" t="str">
            <v>회</v>
          </cell>
          <cell r="E1173">
            <v>18</v>
          </cell>
        </row>
        <row r="1174">
          <cell r="B1174" t="str">
            <v>중기운반비</v>
          </cell>
          <cell r="C1174" t="str">
            <v>(트레일러30TON)</v>
          </cell>
          <cell r="D1174" t="str">
            <v>회</v>
          </cell>
          <cell r="E1174">
            <v>8</v>
          </cell>
        </row>
        <row r="1175">
          <cell r="B1175" t="str">
            <v>중기운반비</v>
          </cell>
          <cell r="C1175" t="str">
            <v>(카고운반10.5TON)</v>
          </cell>
          <cell r="D1175" t="str">
            <v>회</v>
          </cell>
          <cell r="E1175">
            <v>20</v>
          </cell>
        </row>
        <row r="1176">
          <cell r="B1176" t="str">
            <v>중기운반비</v>
          </cell>
          <cell r="C1176" t="str">
            <v>(자주식운반)</v>
          </cell>
          <cell r="D1176" t="str">
            <v>대</v>
          </cell>
          <cell r="E1176">
            <v>12</v>
          </cell>
        </row>
        <row r="1179">
          <cell r="B1179" t="str">
            <v>철근운반</v>
          </cell>
          <cell r="D1179" t="str">
            <v>TON</v>
          </cell>
          <cell r="E1179">
            <v>275</v>
          </cell>
        </row>
        <row r="1183">
          <cell r="B1183" t="str">
            <v>레미콘</v>
          </cell>
          <cell r="C1183" t="str">
            <v>25-210- 8</v>
          </cell>
          <cell r="D1183" t="str">
            <v>M3</v>
          </cell>
          <cell r="E1183">
            <v>2977</v>
          </cell>
        </row>
        <row r="1184">
          <cell r="B1184" t="str">
            <v>레미콘</v>
          </cell>
          <cell r="C1184" t="str">
            <v>40-180- 8</v>
          </cell>
          <cell r="D1184" t="str">
            <v>M3</v>
          </cell>
          <cell r="E1184">
            <v>434</v>
          </cell>
        </row>
        <row r="1187">
          <cell r="B1187" t="str">
            <v>철  근</v>
          </cell>
          <cell r="C1187" t="str">
            <v>D 13 M/M</v>
          </cell>
          <cell r="D1187" t="str">
            <v>TON</v>
          </cell>
          <cell r="E1187">
            <v>91.197999999999993</v>
          </cell>
        </row>
        <row r="1188">
          <cell r="B1188" t="str">
            <v>철  근</v>
          </cell>
          <cell r="C1188" t="str">
            <v>D 16 M/M 이상</v>
          </cell>
          <cell r="D1188" t="str">
            <v>TON</v>
          </cell>
          <cell r="E1188">
            <v>183.499</v>
          </cell>
        </row>
        <row r="1190">
          <cell r="B1190" t="str">
            <v>고  철</v>
          </cell>
          <cell r="D1190" t="str">
            <v>TON</v>
          </cell>
          <cell r="E1190">
            <v>8.24</v>
          </cell>
        </row>
        <row r="1194">
          <cell r="B1194" t="str">
            <v>간접 노무비</v>
          </cell>
          <cell r="D1194" t="str">
            <v>식</v>
          </cell>
          <cell r="E1194">
            <v>1</v>
          </cell>
        </row>
        <row r="1195">
          <cell r="B1195" t="str">
            <v>산재 보험료</v>
          </cell>
          <cell r="D1195" t="str">
            <v>식</v>
          </cell>
          <cell r="E1195">
            <v>1</v>
          </cell>
        </row>
        <row r="1196">
          <cell r="B1196" t="str">
            <v>고용 보험료</v>
          </cell>
          <cell r="D1196" t="str">
            <v>식</v>
          </cell>
          <cell r="E1196">
            <v>1</v>
          </cell>
        </row>
        <row r="1197">
          <cell r="B1197" t="str">
            <v>안전 관리비</v>
          </cell>
          <cell r="D1197" t="str">
            <v>식</v>
          </cell>
          <cell r="E1197">
            <v>1</v>
          </cell>
        </row>
        <row r="1198">
          <cell r="B1198" t="str">
            <v>기타   경비</v>
          </cell>
          <cell r="D1198" t="str">
            <v>식</v>
          </cell>
          <cell r="E1198">
            <v>1</v>
          </cell>
        </row>
        <row r="1199">
          <cell r="B1199" t="str">
            <v>퇴직 부금비</v>
          </cell>
          <cell r="D1199" t="str">
            <v>식</v>
          </cell>
          <cell r="E1199">
            <v>1</v>
          </cell>
        </row>
        <row r="1200">
          <cell r="B1200" t="str">
            <v>정기안전점검비</v>
          </cell>
          <cell r="D1200" t="str">
            <v>식</v>
          </cell>
          <cell r="E1200">
            <v>1</v>
          </cell>
        </row>
        <row r="1201">
          <cell r="B1201" t="str">
            <v>사후환경영향평가비</v>
          </cell>
          <cell r="D1201" t="str">
            <v>식</v>
          </cell>
          <cell r="E1201">
            <v>1</v>
          </cell>
        </row>
        <row r="1202">
          <cell r="B1202" t="str">
            <v>일반 관리비</v>
          </cell>
          <cell r="D1202" t="str">
            <v>식</v>
          </cell>
          <cell r="E1202">
            <v>1</v>
          </cell>
        </row>
        <row r="1203">
          <cell r="B1203" t="str">
            <v>이       윤</v>
          </cell>
          <cell r="D1203" t="str">
            <v>식</v>
          </cell>
          <cell r="E1203">
            <v>1</v>
          </cell>
        </row>
        <row r="1204">
          <cell r="B1204" t="str">
            <v>부가 가치세</v>
          </cell>
          <cell r="D1204" t="str">
            <v>식</v>
          </cell>
          <cell r="E1204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222"/>
      <sheetName val="#REF"/>
      <sheetName val="6PILE  (돌출)"/>
      <sheetName val="정렬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"/>
      <sheetName val="주차구획선수량"/>
      <sheetName val="#REF"/>
      <sheetName val="단면가정"/>
      <sheetName val="대치판정"/>
      <sheetName val="1.설계조건"/>
      <sheetName val="기초자료"/>
      <sheetName val="수량산출"/>
      <sheetName val="준검 내역서"/>
      <sheetName val="집계표"/>
      <sheetName val="6PILE  (돌출)"/>
      <sheetName val="날개벽수량표"/>
      <sheetName val="DATE"/>
      <sheetName val="입력값"/>
      <sheetName val="설계기준 및 하중계산"/>
      <sheetName val="사각맨홀"/>
      <sheetName val="노임단가"/>
      <sheetName val="맨홀수량"/>
      <sheetName val="포장공자재집계표"/>
      <sheetName val="터파기및재료"/>
      <sheetName val="맨홀"/>
      <sheetName val="DATA"/>
      <sheetName val="전체"/>
      <sheetName val="골재산출"/>
      <sheetName val="ES조서출력하기"/>
      <sheetName val="신우"/>
      <sheetName val="내역서"/>
      <sheetName val="ABUT수량-A1"/>
      <sheetName val="본관동"/>
      <sheetName val="후관동"/>
      <sheetName val="인건-측정"/>
      <sheetName val="wall"/>
      <sheetName val="쌍송교"/>
      <sheetName val="내역서(기성청구)"/>
      <sheetName val="단위수량"/>
      <sheetName val="입찰안"/>
      <sheetName val="마산방향"/>
      <sheetName val="진주방향"/>
      <sheetName val="토사(PE)"/>
      <sheetName val="표지"/>
      <sheetName val="불인산반응조산근"/>
      <sheetName val="SLAB&quot;1&quot;"/>
      <sheetName val="평균터파기고(1-2,ASP)"/>
      <sheetName val="연습"/>
      <sheetName val="자재단가"/>
      <sheetName val="INPUT"/>
      <sheetName val="SORCE1"/>
      <sheetName val="일위대가목차"/>
      <sheetName val="Sheet1"/>
      <sheetName val="신공항A-9(원가수정)"/>
      <sheetName val="하조서"/>
      <sheetName val="대로근거"/>
      <sheetName val="Sheet3"/>
      <sheetName val="소야공정계획표"/>
      <sheetName val="A LINE"/>
      <sheetName val=" 총괄표"/>
      <sheetName val="앵커구조계산"/>
      <sheetName val="일위대가(가설)"/>
      <sheetName val="주요측점"/>
      <sheetName val="코드표"/>
      <sheetName val="데리네이타현황"/>
      <sheetName val="분뇨"/>
      <sheetName val="원심력수로관"/>
      <sheetName val="내역"/>
      <sheetName val="가감수량"/>
      <sheetName val="1호맨홀수량산출"/>
      <sheetName val="관접합및부설"/>
      <sheetName val="총괄-1"/>
      <sheetName val="지장물C"/>
      <sheetName val="1호맨홀토공"/>
      <sheetName val="Sheet6"/>
      <sheetName val="맨홀수량산출(A-LINE)"/>
      <sheetName val="위치조서"/>
      <sheetName val="일위(수원)"/>
      <sheetName val="토량산출서"/>
      <sheetName val="품셈TABLE"/>
      <sheetName val="설계서을"/>
      <sheetName val="관일"/>
      <sheetName val="1련박스"/>
      <sheetName val="산근1(인건비)"/>
      <sheetName val="단가산출서(기계)"/>
      <sheetName val="TYPE-A"/>
      <sheetName val="토공정보"/>
      <sheetName val="조건표"/>
      <sheetName val="Sheet1 (2)"/>
      <sheetName val="옹벽수량집계"/>
      <sheetName val="4)유동표"/>
      <sheetName val="실행철강하도"/>
      <sheetName val="한강운반비"/>
      <sheetName val="고양시"/>
      <sheetName val="각형맨홀"/>
      <sheetName val="우배수"/>
      <sheetName val="옹벽공"/>
      <sheetName val="일위대가"/>
      <sheetName val="단면 (2)"/>
      <sheetName val="A-4"/>
      <sheetName val="N賃率-職"/>
      <sheetName val="20관리비율"/>
      <sheetName val="교각1"/>
      <sheetName val="실행변경(1차)"/>
      <sheetName val="단가조사서"/>
      <sheetName val="횡배수관토공수량"/>
      <sheetName val="지구단위계획"/>
      <sheetName val="11"/>
      <sheetName val="횡배수관 토공량 산출"/>
      <sheetName val="8.PILE  (돌출)"/>
      <sheetName val="COPING"/>
      <sheetName val="s"/>
      <sheetName val="단가"/>
      <sheetName val="년간업무"/>
      <sheetName val="몰탈"/>
      <sheetName val="인건비"/>
      <sheetName val="날개벽"/>
    </sheetNames>
    <sheetDataSet>
      <sheetData sheetId="0" refreshError="1">
        <row r="61">
          <cell r="J61" t="str">
            <v>에어호스(3/4inch)  19mm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기계경비"/>
      <sheetName val="맨홀수량산출(A-LINE)"/>
      <sheetName val="실행철강하도"/>
      <sheetName val="집계표"/>
      <sheetName val="준검 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갑지"/>
      <sheetName val="도급공사원가계산서"/>
      <sheetName val="총괄내역서"/>
      <sheetName val="내역서"/>
      <sheetName val="일위총괄표"/>
      <sheetName val="일위대가표"/>
      <sheetName val="관급자재"/>
      <sheetName val="가격조사서"/>
      <sheetName val="노임단가"/>
      <sheetName val="수량산출서"/>
      <sheetName val="견적서"/>
    </sheetNames>
    <sheetDataSet>
      <sheetData sheetId="0"/>
      <sheetData sheetId="1"/>
      <sheetData sheetId="2"/>
      <sheetData sheetId="3"/>
      <sheetData sheetId="4">
        <row r="5">
          <cell r="A5" t="str">
            <v>1. 차염소독설비 기자재</v>
          </cell>
        </row>
        <row r="106">
          <cell r="A106" t="str">
            <v>2. 차염소독설비 설치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="70" zoomScaleNormal="70" zoomScaleSheetLayoutView="70" workbookViewId="0">
      <selection sqref="A1:P1"/>
    </sheetView>
  </sheetViews>
  <sheetFormatPr defaultRowHeight="12"/>
  <sheetData>
    <row r="1" spans="1:17" s="2" customFormat="1" ht="76.5" customHeight="1">
      <c r="A1" s="405" t="s">
        <v>388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28"/>
    </row>
    <row r="2" spans="1:17" s="2" customFormat="1" ht="75" customHeight="1">
      <c r="A2" s="406" t="s">
        <v>35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29"/>
    </row>
    <row r="3" spans="1:17" s="2" customFormat="1" ht="43.5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06"/>
      <c r="M3" s="206"/>
      <c r="N3" s="206"/>
      <c r="O3" s="206"/>
      <c r="P3" s="206"/>
    </row>
    <row r="4" spans="1:17" s="2" customFormat="1" ht="54.75" customHeight="1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6"/>
      <c r="M4" s="206"/>
      <c r="N4" s="206"/>
      <c r="O4" s="206"/>
      <c r="P4" s="206"/>
    </row>
    <row r="5" spans="1:17" s="2" customFormat="1" ht="38.25">
      <c r="A5" s="407" t="s">
        <v>386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30"/>
    </row>
    <row r="6" spans="1:17" s="2" customFormat="1" ht="38.25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3"/>
    </row>
    <row r="7" spans="1:17" s="2" customFormat="1" ht="45" customHeight="1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6"/>
      <c r="M7" s="206"/>
      <c r="N7" s="206"/>
      <c r="O7" s="206"/>
      <c r="P7" s="206"/>
    </row>
    <row r="8" spans="1:17" s="2" customFormat="1" ht="96" customHeight="1">
      <c r="A8" s="404" t="s">
        <v>387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  <c r="P8" s="404"/>
      <c r="Q8" s="27"/>
    </row>
  </sheetData>
  <mergeCells count="4">
    <mergeCell ref="A8:P8"/>
    <mergeCell ref="A1:P1"/>
    <mergeCell ref="A2:P2"/>
    <mergeCell ref="A5:P5"/>
  </mergeCells>
  <phoneticPr fontId="3" type="noConversion"/>
  <pageMargins left="0.7" right="0.7" top="0.75" bottom="0.75" header="0.3" footer="0.3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"/>
  <sheetViews>
    <sheetView view="pageBreakPreview" zoomScaleNormal="100" zoomScaleSheetLayoutView="100" workbookViewId="0">
      <selection activeCell="C27" sqref="C27"/>
    </sheetView>
  </sheetViews>
  <sheetFormatPr defaultRowHeight="12"/>
  <cols>
    <col min="1" max="1" width="20.7109375" customWidth="1"/>
    <col min="2" max="2" width="17.7109375" customWidth="1"/>
    <col min="3" max="3" width="6.7109375" customWidth="1"/>
    <col min="4" max="4" width="5.7109375" customWidth="1"/>
    <col min="5" max="5" width="11.28515625" customWidth="1"/>
    <col min="6" max="6" width="11.7109375" customWidth="1"/>
    <col min="7" max="7" width="11.28515625" customWidth="1"/>
    <col min="8" max="8" width="11.7109375" customWidth="1"/>
    <col min="9" max="9" width="10.7109375" customWidth="1"/>
    <col min="10" max="10" width="11.7109375" customWidth="1"/>
    <col min="11" max="13" width="10.7109375" customWidth="1"/>
    <col min="14" max="14" width="9.140625" customWidth="1"/>
    <col min="15" max="22" width="9.140625" hidden="1" customWidth="1"/>
    <col min="23" max="24" width="18.7109375" customWidth="1"/>
  </cols>
  <sheetData>
    <row r="1" spans="1:24" s="4" customFormat="1" ht="32.1" customHeight="1">
      <c r="A1" s="408" t="s">
        <v>141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</row>
    <row r="2" spans="1:24" s="36" customFormat="1" ht="18" customHeight="1">
      <c r="A2" s="157" t="e">
        <f>" 공 사 명 : "&amp;#REF!</f>
        <v>#REF!</v>
      </c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24" s="6" customFormat="1" ht="20.100000000000001" customHeight="1">
      <c r="A3" s="410" t="s">
        <v>0</v>
      </c>
      <c r="B3" s="412" t="s">
        <v>1</v>
      </c>
      <c r="C3" s="412" t="s">
        <v>2</v>
      </c>
      <c r="D3" s="412" t="s">
        <v>3</v>
      </c>
      <c r="E3" s="409" t="s">
        <v>113</v>
      </c>
      <c r="F3" s="409"/>
      <c r="G3" s="409" t="s">
        <v>114</v>
      </c>
      <c r="H3" s="409"/>
      <c r="I3" s="409" t="s">
        <v>115</v>
      </c>
      <c r="J3" s="409"/>
      <c r="K3" s="409" t="s">
        <v>116</v>
      </c>
      <c r="L3" s="409"/>
      <c r="M3" s="409" t="s">
        <v>4</v>
      </c>
    </row>
    <row r="4" spans="1:24" s="6" customFormat="1" ht="20.100000000000001" customHeight="1">
      <c r="A4" s="411"/>
      <c r="B4" s="412"/>
      <c r="C4" s="412"/>
      <c r="D4" s="412"/>
      <c r="E4" s="160" t="s">
        <v>78</v>
      </c>
      <c r="F4" s="160" t="s">
        <v>117</v>
      </c>
      <c r="G4" s="160" t="s">
        <v>78</v>
      </c>
      <c r="H4" s="160" t="s">
        <v>117</v>
      </c>
      <c r="I4" s="160" t="s">
        <v>78</v>
      </c>
      <c r="J4" s="160" t="s">
        <v>117</v>
      </c>
      <c r="K4" s="160" t="s">
        <v>78</v>
      </c>
      <c r="L4" s="160" t="s">
        <v>117</v>
      </c>
      <c r="M4" s="409"/>
      <c r="W4" s="222"/>
      <c r="X4" s="223"/>
    </row>
    <row r="5" spans="1:24" s="7" customFormat="1" ht="20.100000000000001" customHeight="1">
      <c r="A5" s="190" t="str">
        <f>관급자재!A5</f>
        <v>1. 차염소독설비 기자재</v>
      </c>
      <c r="B5" s="191"/>
      <c r="C5" s="191"/>
      <c r="D5" s="191"/>
      <c r="E5" s="192"/>
      <c r="F5" s="193">
        <f>H5+J5+L5</f>
        <v>0</v>
      </c>
      <c r="G5" s="193"/>
      <c r="H5" s="193">
        <f>관급자재!F25</f>
        <v>0</v>
      </c>
      <c r="I5" s="193"/>
      <c r="J5" s="193">
        <v>0</v>
      </c>
      <c r="K5" s="193"/>
      <c r="L5" s="193">
        <v>0</v>
      </c>
      <c r="M5" s="195"/>
      <c r="N5" s="221"/>
      <c r="O5" s="8"/>
      <c r="W5" s="224"/>
      <c r="X5" s="225"/>
    </row>
    <row r="6" spans="1:24" s="6" customFormat="1" ht="20.100000000000001" customHeight="1">
      <c r="A6" s="337" t="s">
        <v>147</v>
      </c>
      <c r="B6" s="338"/>
      <c r="C6" s="339"/>
      <c r="D6" s="337"/>
      <c r="E6" s="340"/>
      <c r="F6" s="341">
        <f>F5</f>
        <v>0</v>
      </c>
      <c r="G6" s="340" t="s">
        <v>7</v>
      </c>
      <c r="H6" s="340"/>
      <c r="I6" s="340"/>
      <c r="J6" s="340"/>
      <c r="K6" s="340"/>
      <c r="L6" s="342"/>
      <c r="M6" s="343"/>
    </row>
    <row r="7" spans="1:24" s="6" customFormat="1" ht="20.100000000000001" customHeight="1">
      <c r="A7" s="205"/>
      <c r="B7" s="197"/>
      <c r="C7" s="203"/>
      <c r="D7" s="198"/>
      <c r="E7" s="199"/>
      <c r="F7" s="193"/>
      <c r="G7" s="199"/>
      <c r="H7" s="199"/>
      <c r="I7" s="199"/>
      <c r="J7" s="199"/>
      <c r="K7" s="199"/>
      <c r="L7" s="204"/>
      <c r="M7" s="195"/>
    </row>
    <row r="8" spans="1:24" s="7" customFormat="1" ht="20.100000000000001" customHeight="1">
      <c r="A8" s="190" t="str">
        <f>내역서!A5</f>
        <v>1. 차염소독설비 기자재</v>
      </c>
      <c r="B8" s="191"/>
      <c r="C8" s="191"/>
      <c r="D8" s="191"/>
      <c r="E8" s="192"/>
      <c r="F8" s="193">
        <f t="shared" ref="F8:F13" si="0">H8+J8+L8</f>
        <v>0</v>
      </c>
      <c r="G8" s="193"/>
      <c r="H8" s="193">
        <f>SUM(H9:H13)</f>
        <v>0</v>
      </c>
      <c r="I8" s="193"/>
      <c r="J8" s="193">
        <f>SUM(J9:J13)</f>
        <v>0</v>
      </c>
      <c r="K8" s="193"/>
      <c r="L8" s="193">
        <f>SUM(L9:L13)</f>
        <v>0</v>
      </c>
      <c r="M8" s="195"/>
      <c r="N8" s="221"/>
      <c r="O8" s="8"/>
      <c r="W8" s="224"/>
      <c r="X8" s="225"/>
    </row>
    <row r="9" spans="1:24" s="7" customFormat="1" ht="20.100000000000001" customHeight="1">
      <c r="A9" s="331" t="e">
        <f>내역서!#REF!</f>
        <v>#REF!</v>
      </c>
      <c r="B9" s="191"/>
      <c r="C9" s="191"/>
      <c r="D9" s="191"/>
      <c r="E9" s="192"/>
      <c r="F9" s="192">
        <f t="shared" si="0"/>
        <v>0</v>
      </c>
      <c r="G9" s="192"/>
      <c r="H9" s="192">
        <f>내역서!H22</f>
        <v>0</v>
      </c>
      <c r="I9" s="192"/>
      <c r="J9" s="192"/>
      <c r="K9" s="192"/>
      <c r="L9" s="192"/>
      <c r="M9" s="195"/>
      <c r="N9" s="221"/>
      <c r="O9" s="8"/>
      <c r="W9" s="224"/>
      <c r="X9" s="225"/>
    </row>
    <row r="10" spans="1:24" s="7" customFormat="1" ht="20.100000000000001" customHeight="1">
      <c r="A10" s="331" t="str">
        <f>내역서!A34</f>
        <v>2.1 기자재 설치</v>
      </c>
      <c r="B10" s="191"/>
      <c r="C10" s="191"/>
      <c r="D10" s="191"/>
      <c r="E10" s="192"/>
      <c r="F10" s="192">
        <f t="shared" si="0"/>
        <v>0</v>
      </c>
      <c r="G10" s="192"/>
      <c r="H10" s="192"/>
      <c r="I10" s="192"/>
      <c r="J10" s="192">
        <f>내역서!J43</f>
        <v>0</v>
      </c>
      <c r="K10" s="192"/>
      <c r="L10" s="192"/>
      <c r="M10" s="195"/>
      <c r="N10" s="221"/>
      <c r="O10" s="8"/>
      <c r="W10" s="224"/>
      <c r="X10" s="225"/>
    </row>
    <row r="11" spans="1:24" s="7" customFormat="1" ht="20.100000000000001" customHeight="1">
      <c r="A11" s="331" t="str">
        <f>내역서!A57</f>
        <v>2.2 배관 설치</v>
      </c>
      <c r="B11" s="191"/>
      <c r="C11" s="191"/>
      <c r="D11" s="191"/>
      <c r="E11" s="192"/>
      <c r="F11" s="192">
        <f t="shared" si="0"/>
        <v>0</v>
      </c>
      <c r="G11" s="192"/>
      <c r="H11" s="192">
        <f>내역서!H87</f>
        <v>0</v>
      </c>
      <c r="I11" s="192"/>
      <c r="J11" s="192">
        <f>내역서!J87</f>
        <v>0</v>
      </c>
      <c r="K11" s="192"/>
      <c r="L11" s="192"/>
      <c r="M11" s="195"/>
      <c r="N11" s="221"/>
      <c r="O11" s="8"/>
      <c r="W11" s="224"/>
      <c r="X11" s="225"/>
    </row>
    <row r="12" spans="1:24" s="7" customFormat="1" ht="20.100000000000001" customHeight="1">
      <c r="A12" s="331" t="str">
        <f>내역서!A94</f>
        <v>2.3 2차측 전기 설치</v>
      </c>
      <c r="B12" s="191"/>
      <c r="C12" s="191"/>
      <c r="D12" s="191"/>
      <c r="E12" s="192"/>
      <c r="F12" s="192">
        <f t="shared" si="0"/>
        <v>0</v>
      </c>
      <c r="G12" s="192"/>
      <c r="H12" s="192">
        <f>내역서!H118</f>
        <v>0</v>
      </c>
      <c r="I12" s="192"/>
      <c r="J12" s="192">
        <f>내역서!J118</f>
        <v>0</v>
      </c>
      <c r="K12" s="192"/>
      <c r="L12" s="192"/>
      <c r="M12" s="195"/>
      <c r="N12" s="221"/>
      <c r="O12" s="8"/>
      <c r="W12" s="224"/>
      <c r="X12" s="225"/>
    </row>
    <row r="13" spans="1:24" s="7" customFormat="1" ht="20.100000000000001" customHeight="1">
      <c r="A13" s="331" t="str">
        <f>내역서!A122</f>
        <v>2.4 부대작업</v>
      </c>
      <c r="B13" s="191"/>
      <c r="C13" s="191"/>
      <c r="D13" s="191"/>
      <c r="E13" s="192"/>
      <c r="F13" s="192">
        <f t="shared" si="0"/>
        <v>0</v>
      </c>
      <c r="G13" s="192"/>
      <c r="H13" s="192">
        <f>내역서!H141</f>
        <v>0</v>
      </c>
      <c r="I13" s="192"/>
      <c r="J13" s="192">
        <f>내역서!J141</f>
        <v>0</v>
      </c>
      <c r="K13" s="192"/>
      <c r="L13" s="192"/>
      <c r="M13" s="195"/>
      <c r="N13" s="221"/>
      <c r="O13" s="8"/>
      <c r="W13" s="224"/>
      <c r="X13" s="225"/>
    </row>
    <row r="14" spans="1:24" s="9" customFormat="1" ht="20.100000000000001" customHeight="1">
      <c r="A14" s="220" t="s">
        <v>253</v>
      </c>
      <c r="B14" s="332"/>
      <c r="C14" s="121">
        <v>10</v>
      </c>
      <c r="D14" s="121" t="s">
        <v>5</v>
      </c>
      <c r="E14" s="204"/>
      <c r="F14" s="192">
        <f>F8*C14%</f>
        <v>0</v>
      </c>
      <c r="G14" s="204"/>
      <c r="H14" s="204"/>
      <c r="I14" s="201"/>
      <c r="J14" s="201"/>
      <c r="K14" s="201"/>
      <c r="L14" s="201"/>
      <c r="M14" s="202"/>
      <c r="N14" s="6"/>
    </row>
    <row r="15" spans="1:24" s="9" customFormat="1" ht="20.100000000000001" customHeight="1">
      <c r="A15" s="337" t="s">
        <v>147</v>
      </c>
      <c r="B15" s="338"/>
      <c r="C15" s="339"/>
      <c r="D15" s="337"/>
      <c r="E15" s="340"/>
      <c r="F15" s="341">
        <f>F8+F14</f>
        <v>0</v>
      </c>
      <c r="G15" s="340" t="s">
        <v>7</v>
      </c>
      <c r="H15" s="340"/>
      <c r="I15" s="340"/>
      <c r="J15" s="340"/>
      <c r="K15" s="340"/>
      <c r="L15" s="342"/>
      <c r="M15" s="344"/>
    </row>
    <row r="16" spans="1:24" s="9" customFormat="1" ht="20.100000000000001" customHeight="1">
      <c r="A16" s="330"/>
      <c r="B16" s="197"/>
      <c r="C16" s="198"/>
      <c r="D16" s="198"/>
      <c r="E16" s="199"/>
      <c r="F16" s="199"/>
      <c r="G16" s="199"/>
      <c r="H16" s="199"/>
      <c r="I16" s="200"/>
      <c r="J16" s="200"/>
      <c r="K16" s="200"/>
      <c r="L16" s="201"/>
      <c r="M16" s="202"/>
    </row>
    <row r="17" spans="1:24" s="7" customFormat="1" ht="20.100000000000001" customHeight="1">
      <c r="A17" s="190"/>
      <c r="B17" s="191"/>
      <c r="C17" s="191"/>
      <c r="D17" s="191"/>
      <c r="E17" s="192"/>
      <c r="F17" s="193"/>
      <c r="G17" s="193"/>
      <c r="H17" s="193"/>
      <c r="I17" s="193"/>
      <c r="J17" s="193"/>
      <c r="K17" s="193"/>
      <c r="L17" s="193"/>
      <c r="M17" s="194"/>
      <c r="O17" s="8"/>
      <c r="W17" s="224"/>
      <c r="X17" s="225"/>
    </row>
    <row r="18" spans="1:24" s="6" customFormat="1" ht="20.100000000000001" customHeight="1">
      <c r="A18" s="198"/>
      <c r="B18" s="197"/>
      <c r="C18" s="203"/>
      <c r="D18" s="198"/>
      <c r="E18" s="199"/>
      <c r="F18" s="193"/>
      <c r="G18" s="199"/>
      <c r="H18" s="199"/>
      <c r="I18" s="199"/>
      <c r="J18" s="199"/>
      <c r="K18" s="199"/>
      <c r="L18" s="204"/>
      <c r="M18" s="195"/>
    </row>
    <row r="19" spans="1:24" s="6" customFormat="1" ht="20.100000000000001" customHeight="1">
      <c r="A19" s="205"/>
      <c r="B19" s="197"/>
      <c r="C19" s="203"/>
      <c r="D19" s="198"/>
      <c r="E19" s="199"/>
      <c r="F19" s="199"/>
      <c r="G19" s="199"/>
      <c r="H19" s="199"/>
      <c r="I19" s="199"/>
      <c r="J19" s="199"/>
      <c r="K19" s="199"/>
      <c r="L19" s="204"/>
      <c r="M19" s="195"/>
    </row>
    <row r="20" spans="1:24" s="6" customFormat="1" ht="20.100000000000001" customHeight="1">
      <c r="A20" s="190"/>
      <c r="B20" s="196"/>
      <c r="C20" s="196"/>
      <c r="D20" s="198"/>
      <c r="E20" s="193"/>
      <c r="F20" s="193"/>
      <c r="G20" s="199"/>
      <c r="H20" s="199"/>
      <c r="I20" s="199"/>
      <c r="J20" s="199"/>
      <c r="K20" s="199"/>
      <c r="L20" s="204"/>
      <c r="M20" s="195"/>
    </row>
    <row r="21" spans="1:24" s="6" customFormat="1" ht="20.100000000000001" customHeight="1">
      <c r="A21" s="190"/>
      <c r="B21" s="196"/>
      <c r="C21" s="196"/>
      <c r="D21" s="198"/>
      <c r="E21" s="193"/>
      <c r="F21" s="193"/>
      <c r="G21" s="199"/>
      <c r="H21" s="199"/>
      <c r="I21" s="199"/>
      <c r="J21" s="199"/>
      <c r="K21" s="199"/>
      <c r="L21" s="204"/>
      <c r="M21" s="195"/>
    </row>
    <row r="22" spans="1:24" s="6" customFormat="1" ht="20.100000000000001" customHeight="1">
      <c r="A22" s="190"/>
      <c r="B22" s="196"/>
      <c r="C22" s="196"/>
      <c r="D22" s="198"/>
      <c r="E22" s="193"/>
      <c r="F22" s="193"/>
      <c r="G22" s="199"/>
      <c r="H22" s="199"/>
      <c r="I22" s="199"/>
      <c r="J22" s="199"/>
      <c r="K22" s="199"/>
      <c r="L22" s="204"/>
      <c r="M22" s="195"/>
    </row>
    <row r="23" spans="1:24" s="6" customFormat="1" ht="20.100000000000001" customHeight="1">
      <c r="A23" s="190"/>
      <c r="B23" s="196"/>
      <c r="C23" s="196"/>
      <c r="D23" s="198"/>
      <c r="E23" s="193"/>
      <c r="F23" s="193"/>
      <c r="G23" s="199"/>
      <c r="H23" s="199"/>
      <c r="I23" s="199"/>
      <c r="J23" s="199"/>
      <c r="K23" s="199"/>
      <c r="L23" s="204"/>
      <c r="M23" s="195"/>
    </row>
    <row r="24" spans="1:24" s="6" customFormat="1" ht="20.100000000000001" customHeight="1">
      <c r="A24" s="190"/>
      <c r="B24" s="196"/>
      <c r="C24" s="196"/>
      <c r="D24" s="198"/>
      <c r="E24" s="193"/>
      <c r="F24" s="193"/>
      <c r="G24" s="199"/>
      <c r="H24" s="199"/>
      <c r="I24" s="199"/>
      <c r="J24" s="199"/>
      <c r="K24" s="199"/>
      <c r="L24" s="204"/>
      <c r="M24" s="195"/>
    </row>
    <row r="25" spans="1:24" s="6" customFormat="1" ht="20.100000000000001" customHeight="1">
      <c r="A25" s="190"/>
      <c r="B25" s="196"/>
      <c r="C25" s="196"/>
      <c r="D25" s="198"/>
      <c r="E25" s="193"/>
      <c r="F25" s="193"/>
      <c r="G25" s="199"/>
      <c r="H25" s="199"/>
      <c r="I25" s="199"/>
      <c r="J25" s="199"/>
      <c r="K25" s="199"/>
      <c r="L25" s="204"/>
      <c r="M25" s="195"/>
    </row>
    <row r="26" spans="1:24" ht="20.100000000000001" customHeight="1"/>
    <row r="27" spans="1:24" ht="20.100000000000001" customHeight="1">
      <c r="F27" s="267"/>
    </row>
    <row r="28" spans="1:24" ht="20.100000000000001" customHeight="1"/>
    <row r="29" spans="1:24" ht="20.100000000000001" customHeight="1">
      <c r="F29" s="268"/>
      <c r="H29" s="267"/>
    </row>
    <row r="30" spans="1:24" ht="20.100000000000001" customHeight="1"/>
    <row r="31" spans="1:24" ht="20.100000000000001" customHeight="1"/>
    <row r="32" spans="1:2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</sheetData>
  <mergeCells count="10">
    <mergeCell ref="A1:M1"/>
    <mergeCell ref="G3:H3"/>
    <mergeCell ref="I3:J3"/>
    <mergeCell ref="K3:L3"/>
    <mergeCell ref="M3:M4"/>
    <mergeCell ref="A3:A4"/>
    <mergeCell ref="B3:B4"/>
    <mergeCell ref="C3:C4"/>
    <mergeCell ref="D3:D4"/>
    <mergeCell ref="E3:F3"/>
  </mergeCells>
  <phoneticPr fontId="3" type="noConversion"/>
  <pageMargins left="0.70866141732283472" right="0.35433070866141736" top="0.39370078740157483" bottom="0.51181102362204722" header="0" footer="0.31496062992125984"/>
  <pageSetup paperSize="9" orientation="landscape" horizontalDpi="300" r:id="rId1"/>
  <headerFooter>
    <oddFooter>&amp;R&amp;"새굴림,보통"&amp;9&amp;A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7"/>
  <sheetViews>
    <sheetView view="pageBreakPreview" zoomScaleNormal="100" zoomScaleSheetLayoutView="100" workbookViewId="0">
      <selection sqref="A1:M1"/>
    </sheetView>
  </sheetViews>
  <sheetFormatPr defaultRowHeight="12"/>
  <cols>
    <col min="1" max="1" width="20.7109375" customWidth="1"/>
    <col min="2" max="2" width="17.7109375" customWidth="1"/>
    <col min="3" max="3" width="6.7109375" customWidth="1"/>
    <col min="4" max="4" width="5.7109375" customWidth="1"/>
    <col min="5" max="5" width="11.28515625" customWidth="1"/>
    <col min="6" max="6" width="11.7109375" customWidth="1"/>
    <col min="7" max="7" width="11.28515625" customWidth="1"/>
    <col min="8" max="8" width="11.7109375" customWidth="1"/>
    <col min="9" max="9" width="10.7109375" customWidth="1"/>
    <col min="10" max="10" width="11.7109375" customWidth="1"/>
    <col min="11" max="13" width="10.7109375" customWidth="1"/>
    <col min="14" max="14" width="9.140625" customWidth="1"/>
    <col min="15" max="22" width="9.140625" hidden="1" customWidth="1"/>
    <col min="23" max="24" width="18.7109375" customWidth="1"/>
    <col min="25" max="25" width="13.85546875" bestFit="1" customWidth="1"/>
  </cols>
  <sheetData>
    <row r="1" spans="1:25" s="4" customFormat="1" ht="32.1" customHeight="1">
      <c r="A1" s="408" t="s">
        <v>141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</row>
    <row r="2" spans="1:25" s="36" customFormat="1" ht="18" customHeight="1">
      <c r="A2" s="157" t="str">
        <f>표지!A1</f>
        <v xml:space="preserve">금성조절지 차염발생장치 구매·설치 </v>
      </c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25" s="6" customFormat="1" ht="20.100000000000001" customHeight="1">
      <c r="A3" s="410" t="s">
        <v>0</v>
      </c>
      <c r="B3" s="412" t="s">
        <v>1</v>
      </c>
      <c r="C3" s="412" t="s">
        <v>2</v>
      </c>
      <c r="D3" s="412" t="s">
        <v>3</v>
      </c>
      <c r="E3" s="409" t="s">
        <v>113</v>
      </c>
      <c r="F3" s="409"/>
      <c r="G3" s="409" t="s">
        <v>114</v>
      </c>
      <c r="H3" s="409"/>
      <c r="I3" s="409" t="s">
        <v>115</v>
      </c>
      <c r="J3" s="409"/>
      <c r="K3" s="409" t="s">
        <v>116</v>
      </c>
      <c r="L3" s="409"/>
      <c r="M3" s="409" t="s">
        <v>4</v>
      </c>
    </row>
    <row r="4" spans="1:25" s="6" customFormat="1" ht="20.100000000000001" customHeight="1">
      <c r="A4" s="411"/>
      <c r="B4" s="412"/>
      <c r="C4" s="412"/>
      <c r="D4" s="412"/>
      <c r="E4" s="160" t="s">
        <v>78</v>
      </c>
      <c r="F4" s="160" t="s">
        <v>117</v>
      </c>
      <c r="G4" s="160" t="s">
        <v>78</v>
      </c>
      <c r="H4" s="160" t="s">
        <v>117</v>
      </c>
      <c r="I4" s="160" t="s">
        <v>78</v>
      </c>
      <c r="J4" s="160" t="s">
        <v>117</v>
      </c>
      <c r="K4" s="160" t="s">
        <v>78</v>
      </c>
      <c r="L4" s="160" t="s">
        <v>117</v>
      </c>
      <c r="M4" s="409"/>
      <c r="W4" s="222"/>
      <c r="X4" s="223"/>
    </row>
    <row r="5" spans="1:25" s="7" customFormat="1" ht="20.100000000000001" customHeight="1">
      <c r="A5" s="190" t="str">
        <f>[116]내역서!A5</f>
        <v>1. 차염소독설비 기자재</v>
      </c>
      <c r="B5" s="191"/>
      <c r="C5" s="191"/>
      <c r="D5" s="191"/>
      <c r="E5" s="192"/>
      <c r="F5" s="193">
        <f>H5+J5+L5</f>
        <v>0</v>
      </c>
      <c r="G5" s="193"/>
      <c r="H5" s="193">
        <f>내역서!H22</f>
        <v>0</v>
      </c>
      <c r="I5" s="193"/>
      <c r="J5" s="193">
        <f>내역서!J22</f>
        <v>0</v>
      </c>
      <c r="K5" s="193"/>
      <c r="L5" s="193">
        <f>내역서!L22</f>
        <v>0</v>
      </c>
      <c r="M5" s="194"/>
      <c r="O5" s="8"/>
      <c r="W5" s="224"/>
      <c r="X5" s="225"/>
    </row>
    <row r="6" spans="1:25" s="7" customFormat="1" ht="20.100000000000001" customHeight="1">
      <c r="A6" s="355"/>
      <c r="B6" s="191"/>
      <c r="C6" s="191"/>
      <c r="D6" s="191"/>
      <c r="E6" s="192"/>
      <c r="F6" s="192"/>
      <c r="G6" s="192"/>
      <c r="H6" s="192"/>
      <c r="I6" s="192"/>
      <c r="J6" s="192"/>
      <c r="K6" s="192"/>
      <c r="L6" s="192"/>
      <c r="M6" s="194"/>
      <c r="N6" s="221"/>
      <c r="O6" s="8"/>
      <c r="W6" s="222"/>
      <c r="X6" s="225"/>
    </row>
    <row r="7" spans="1:25" s="7" customFormat="1" ht="20.100000000000001" customHeight="1">
      <c r="A7" s="190" t="str">
        <f>[116]내역서!A106</f>
        <v>2. 차염소독설비 설치</v>
      </c>
      <c r="B7" s="191"/>
      <c r="C7" s="191"/>
      <c r="D7" s="191"/>
      <c r="E7" s="192"/>
      <c r="F7" s="193">
        <f>ROUNDDOWN(H7+J7+L7, -4)</f>
        <v>0</v>
      </c>
      <c r="G7" s="193"/>
      <c r="H7" s="193">
        <f>내역서!H146</f>
        <v>0</v>
      </c>
      <c r="I7" s="193"/>
      <c r="J7" s="193">
        <f>내역서!J146</f>
        <v>0</v>
      </c>
      <c r="K7" s="193"/>
      <c r="L7" s="193">
        <f>내역서!L146</f>
        <v>0</v>
      </c>
      <c r="M7" s="195" t="s">
        <v>293</v>
      </c>
      <c r="N7" s="221"/>
      <c r="O7" s="8"/>
      <c r="W7" s="224"/>
      <c r="X7" s="225"/>
    </row>
    <row r="8" spans="1:25" s="7" customFormat="1" ht="20.100000000000001" customHeight="1">
      <c r="A8" s="220" t="str">
        <f>내역서!A34</f>
        <v>2.1 기자재 설치</v>
      </c>
      <c r="B8" s="191"/>
      <c r="C8" s="191"/>
      <c r="D8" s="191"/>
      <c r="E8" s="192"/>
      <c r="F8" s="192">
        <f>H8+J8+L8</f>
        <v>0</v>
      </c>
      <c r="G8" s="192"/>
      <c r="H8" s="192"/>
      <c r="I8" s="192"/>
      <c r="J8" s="192">
        <f>내역서!J43</f>
        <v>0</v>
      </c>
      <c r="K8" s="192"/>
      <c r="L8" s="192"/>
      <c r="M8" s="194"/>
      <c r="O8" s="8"/>
    </row>
    <row r="9" spans="1:25" s="7" customFormat="1" ht="20.100000000000001" customHeight="1">
      <c r="A9" s="220" t="str">
        <f>내역서!A57</f>
        <v>2.2 배관 설치</v>
      </c>
      <c r="B9" s="191"/>
      <c r="C9" s="191"/>
      <c r="D9" s="191"/>
      <c r="E9" s="192"/>
      <c r="F9" s="192">
        <f>H9+J9+L9</f>
        <v>0</v>
      </c>
      <c r="G9" s="192"/>
      <c r="H9" s="192">
        <f>내역서!H87</f>
        <v>0</v>
      </c>
      <c r="I9" s="192"/>
      <c r="J9" s="192">
        <f>내역서!J87</f>
        <v>0</v>
      </c>
      <c r="K9" s="192"/>
      <c r="L9" s="192"/>
      <c r="M9" s="194"/>
      <c r="O9" s="8"/>
    </row>
    <row r="10" spans="1:25" s="7" customFormat="1" ht="20.100000000000001" customHeight="1">
      <c r="A10" s="220" t="str">
        <f>내역서!A94</f>
        <v>2.3 2차측 전기 설치</v>
      </c>
      <c r="B10" s="191"/>
      <c r="C10" s="191"/>
      <c r="D10" s="191"/>
      <c r="E10" s="192"/>
      <c r="F10" s="192">
        <f>H10+J10+L10</f>
        <v>0</v>
      </c>
      <c r="G10" s="192"/>
      <c r="H10" s="192">
        <f>내역서!H118</f>
        <v>0</v>
      </c>
      <c r="I10" s="192"/>
      <c r="J10" s="192">
        <f>내역서!J118</f>
        <v>0</v>
      </c>
      <c r="K10" s="192"/>
      <c r="L10" s="192"/>
      <c r="M10" s="194"/>
      <c r="O10" s="8"/>
    </row>
    <row r="11" spans="1:25" s="7" customFormat="1" ht="20.100000000000001" customHeight="1">
      <c r="A11" s="220" t="str">
        <f>내역서!A122</f>
        <v>2.4 부대작업</v>
      </c>
      <c r="B11" s="191"/>
      <c r="C11" s="191"/>
      <c r="D11" s="191"/>
      <c r="E11" s="192"/>
      <c r="F11" s="192">
        <f>H11+J11+L11</f>
        <v>0</v>
      </c>
      <c r="G11" s="192"/>
      <c r="H11" s="192">
        <f>내역서!H141</f>
        <v>0</v>
      </c>
      <c r="I11" s="192"/>
      <c r="J11" s="192">
        <f>내역서!J141</f>
        <v>0</v>
      </c>
      <c r="K11" s="192"/>
      <c r="L11" s="192"/>
      <c r="M11" s="194"/>
      <c r="O11" s="8"/>
    </row>
    <row r="12" spans="1:25" s="7" customFormat="1" ht="20.100000000000001" customHeight="1">
      <c r="A12" s="220"/>
      <c r="B12" s="191"/>
      <c r="C12" s="191"/>
      <c r="D12" s="191"/>
      <c r="E12" s="192"/>
      <c r="F12" s="192"/>
      <c r="G12" s="192"/>
      <c r="H12" s="192"/>
      <c r="I12" s="192"/>
      <c r="J12" s="192"/>
      <c r="K12" s="192"/>
      <c r="L12" s="192"/>
      <c r="M12" s="194"/>
      <c r="O12" s="8"/>
    </row>
    <row r="13" spans="1:25" s="8" customFormat="1" ht="20.100000000000001" customHeight="1">
      <c r="A13" s="356" t="s">
        <v>6</v>
      </c>
      <c r="B13" s="196" t="s">
        <v>294</v>
      </c>
      <c r="C13" s="196"/>
      <c r="D13" s="196"/>
      <c r="E13" s="193"/>
      <c r="F13" s="193">
        <f>ROUNDDOWN(H13+J13+L13, -4)</f>
        <v>0</v>
      </c>
      <c r="G13" s="193"/>
      <c r="H13" s="193">
        <f>H5+H7</f>
        <v>0</v>
      </c>
      <c r="I13" s="193"/>
      <c r="J13" s="193">
        <f>J5+J7</f>
        <v>0</v>
      </c>
      <c r="K13" s="193"/>
      <c r="L13" s="193">
        <f>L5+L7</f>
        <v>0</v>
      </c>
      <c r="M13" s="195"/>
      <c r="Y13" s="357"/>
    </row>
    <row r="14" spans="1:25" s="7" customFormat="1" ht="20.100000000000001" customHeight="1">
      <c r="A14" s="358"/>
      <c r="B14" s="191"/>
      <c r="C14" s="191"/>
      <c r="D14" s="191"/>
      <c r="E14" s="192"/>
      <c r="F14" s="192"/>
      <c r="G14" s="192"/>
      <c r="H14" s="192"/>
      <c r="I14" s="192"/>
      <c r="J14" s="192"/>
      <c r="K14" s="192"/>
      <c r="L14" s="192"/>
      <c r="M14" s="194"/>
      <c r="O14" s="8"/>
    </row>
    <row r="15" spans="1:25" s="9" customFormat="1" ht="20.100000000000001" customHeight="1">
      <c r="A15" s="190" t="s">
        <v>295</v>
      </c>
      <c r="B15" s="197"/>
      <c r="C15" s="198">
        <v>10</v>
      </c>
      <c r="D15" s="198" t="s">
        <v>5</v>
      </c>
      <c r="E15" s="199"/>
      <c r="F15" s="193">
        <f>TRUNC(F7*0.1,0)</f>
        <v>0</v>
      </c>
      <c r="G15" s="199"/>
      <c r="H15" s="199"/>
      <c r="I15" s="200"/>
      <c r="J15" s="200"/>
      <c r="K15" s="200"/>
      <c r="L15" s="201"/>
      <c r="M15" s="403" t="s">
        <v>384</v>
      </c>
    </row>
    <row r="16" spans="1:25" s="9" customFormat="1" ht="20.100000000000001" customHeight="1">
      <c r="A16" s="359"/>
      <c r="B16" s="197"/>
      <c r="C16" s="198"/>
      <c r="D16" s="198"/>
      <c r="E16" s="199"/>
      <c r="F16" s="199"/>
      <c r="G16" s="199"/>
      <c r="H16" s="199"/>
      <c r="I16" s="200"/>
      <c r="J16" s="200"/>
      <c r="K16" s="200"/>
      <c r="L16" s="201"/>
      <c r="M16" s="202"/>
    </row>
    <row r="17" spans="1:22" s="6" customFormat="1" ht="20.100000000000001" customHeight="1">
      <c r="A17" s="198" t="s">
        <v>296</v>
      </c>
      <c r="B17" s="197"/>
      <c r="C17" s="203"/>
      <c r="D17" s="198"/>
      <c r="E17" s="199"/>
      <c r="F17" s="193">
        <f>F13+F15</f>
        <v>0</v>
      </c>
      <c r="G17" s="199" t="s">
        <v>7</v>
      </c>
      <c r="H17" s="199"/>
      <c r="I17" s="199"/>
      <c r="J17" s="199"/>
      <c r="K17" s="199"/>
      <c r="L17" s="204"/>
      <c r="M17" s="195"/>
    </row>
    <row r="18" spans="1:22" s="6" customFormat="1" ht="20.100000000000001" customHeight="1">
      <c r="A18" s="205"/>
      <c r="B18" s="197"/>
      <c r="C18" s="203"/>
      <c r="D18" s="198"/>
      <c r="E18" s="199"/>
      <c r="F18" s="199"/>
      <c r="G18" s="199"/>
      <c r="H18" s="199"/>
      <c r="I18" s="199"/>
      <c r="J18" s="199"/>
      <c r="K18" s="199"/>
      <c r="L18" s="204"/>
      <c r="M18" s="195"/>
    </row>
    <row r="19" spans="1:22" s="6" customFormat="1" ht="20.100000000000001" customHeight="1">
      <c r="A19" s="190" t="s">
        <v>297</v>
      </c>
      <c r="B19" s="196" t="s">
        <v>298</v>
      </c>
      <c r="C19" s="196">
        <v>1.07</v>
      </c>
      <c r="D19" s="198" t="s">
        <v>5</v>
      </c>
      <c r="E19" s="193"/>
      <c r="F19" s="193"/>
      <c r="G19" s="199"/>
      <c r="H19" s="199"/>
      <c r="I19" s="199"/>
      <c r="J19" s="199"/>
      <c r="K19" s="199"/>
      <c r="L19" s="204"/>
      <c r="M19" s="195"/>
    </row>
    <row r="20" spans="1:22" s="6" customFormat="1" ht="20.100000000000001" customHeight="1">
      <c r="A20" s="360"/>
      <c r="B20" s="196" t="s">
        <v>299</v>
      </c>
      <c r="C20" s="196">
        <v>0.76</v>
      </c>
      <c r="D20" s="198" t="s">
        <v>5</v>
      </c>
      <c r="E20" s="193"/>
      <c r="F20" s="193"/>
      <c r="G20" s="192"/>
      <c r="H20" s="192"/>
      <c r="I20" s="192"/>
      <c r="J20" s="192"/>
      <c r="K20" s="192"/>
      <c r="L20" s="192"/>
      <c r="M20" s="195"/>
      <c r="O20" s="361" t="s">
        <v>300</v>
      </c>
      <c r="P20" s="362">
        <v>210000</v>
      </c>
      <c r="R20" s="363" t="s">
        <v>301</v>
      </c>
      <c r="S20" s="363">
        <v>1.07</v>
      </c>
      <c r="T20" s="364" t="s">
        <v>5</v>
      </c>
      <c r="U20" s="362"/>
      <c r="V20" s="362">
        <f>100000000*0.0107</f>
        <v>1070000</v>
      </c>
    </row>
    <row r="21" spans="1:22" s="6" customFormat="1" ht="20.100000000000001" customHeight="1">
      <c r="A21" s="360"/>
      <c r="B21" s="196"/>
      <c r="C21" s="196"/>
      <c r="D21" s="198"/>
      <c r="E21" s="193"/>
      <c r="F21" s="193"/>
      <c r="G21" s="192"/>
      <c r="H21" s="192"/>
      <c r="I21" s="192"/>
      <c r="J21" s="192"/>
      <c r="K21" s="192"/>
      <c r="L21" s="192"/>
      <c r="M21" s="195"/>
      <c r="O21" s="361"/>
      <c r="P21" s="362"/>
      <c r="R21" s="363"/>
      <c r="S21" s="363"/>
      <c r="T21" s="364"/>
      <c r="U21" s="362"/>
      <c r="V21" s="362"/>
    </row>
    <row r="22" spans="1:22" s="6" customFormat="1" ht="20.100000000000001" customHeight="1">
      <c r="A22" s="360"/>
      <c r="B22" s="365"/>
      <c r="C22" s="196"/>
      <c r="D22" s="198"/>
      <c r="E22" s="193"/>
      <c r="F22" s="193"/>
      <c r="G22" s="192"/>
      <c r="H22" s="192"/>
      <c r="I22" s="192"/>
      <c r="J22" s="192"/>
      <c r="K22" s="192"/>
      <c r="L22" s="192"/>
      <c r="M22" s="195"/>
      <c r="O22" s="366"/>
      <c r="P22" s="367"/>
      <c r="R22" s="368"/>
      <c r="S22" s="368"/>
      <c r="T22" s="369"/>
      <c r="U22" s="367"/>
      <c r="V22" s="367"/>
    </row>
    <row r="23" spans="1:22" s="6" customFormat="1" ht="20.100000000000001" customHeight="1">
      <c r="A23" s="360"/>
      <c r="B23" s="365"/>
      <c r="C23" s="196"/>
      <c r="D23" s="198"/>
      <c r="E23" s="193"/>
      <c r="F23" s="193"/>
      <c r="G23" s="192"/>
      <c r="H23" s="192"/>
      <c r="I23" s="192"/>
      <c r="J23" s="192"/>
      <c r="K23" s="192"/>
      <c r="L23" s="192"/>
      <c r="M23" s="195"/>
      <c r="O23" s="366"/>
      <c r="P23" s="367"/>
      <c r="R23" s="368"/>
      <c r="S23" s="368"/>
      <c r="T23" s="369"/>
      <c r="U23" s="367"/>
      <c r="V23" s="367"/>
    </row>
    <row r="24" spans="1:22" s="6" customFormat="1" ht="20.100000000000001" customHeight="1">
      <c r="A24" s="370" t="s">
        <v>302</v>
      </c>
      <c r="B24" s="197" t="s">
        <v>303</v>
      </c>
      <c r="C24" s="196"/>
      <c r="D24" s="196"/>
      <c r="E24" s="193"/>
      <c r="F24" s="193"/>
      <c r="G24" s="192"/>
      <c r="H24" s="192"/>
      <c r="I24" s="192"/>
      <c r="J24" s="192"/>
      <c r="K24" s="192"/>
      <c r="L24" s="192"/>
      <c r="M24" s="195"/>
      <c r="O24" s="366"/>
      <c r="P24" s="367"/>
      <c r="R24" s="368"/>
      <c r="S24" s="368"/>
      <c r="T24" s="369"/>
      <c r="U24" s="367"/>
      <c r="V24" s="367"/>
    </row>
    <row r="25" spans="1:22" s="6" customFormat="1" ht="20.100000000000001" customHeight="1">
      <c r="A25" s="360"/>
      <c r="B25" s="365"/>
      <c r="C25" s="196"/>
      <c r="D25" s="198"/>
      <c r="E25" s="193"/>
      <c r="F25" s="193"/>
      <c r="G25" s="192"/>
      <c r="H25" s="192"/>
      <c r="I25" s="192"/>
      <c r="J25" s="192"/>
      <c r="K25" s="192"/>
      <c r="L25" s="192"/>
      <c r="M25" s="195"/>
      <c r="O25" s="366"/>
      <c r="P25" s="367"/>
      <c r="R25" s="368"/>
      <c r="S25" s="368"/>
      <c r="T25" s="369"/>
      <c r="U25" s="367"/>
      <c r="V25" s="367"/>
    </row>
    <row r="26" spans="1:22" ht="20.100000000000001" customHeight="1"/>
    <row r="27" spans="1:22" ht="20.100000000000001" customHeight="1"/>
    <row r="28" spans="1:22" ht="20.100000000000001" customHeight="1"/>
    <row r="29" spans="1:22" ht="20.100000000000001" customHeight="1"/>
    <row r="30" spans="1:22" ht="20.100000000000001" customHeight="1"/>
    <row r="31" spans="1:22" ht="20.100000000000001" customHeight="1"/>
    <row r="32" spans="1:2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</sheetData>
  <mergeCells count="10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3" type="noConversion"/>
  <pageMargins left="0.70866141732283472" right="0.35433070866141736" top="0.39370078740157483" bottom="0.51181102362204722" header="0" footer="0.31496062992125984"/>
  <pageSetup paperSize="9" orientation="landscape" horizontalDpi="300" r:id="rId1"/>
  <headerFooter>
    <oddFooter>&amp;R&amp;"새굴림,보통"&amp;9&amp;A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R151"/>
  <sheetViews>
    <sheetView view="pageBreakPreview" zoomScaleNormal="100" zoomScaleSheetLayoutView="100" workbookViewId="0">
      <pane ySplit="4" topLeftCell="A5" activePane="bottomLeft" state="frozen"/>
      <selection activeCell="D30" sqref="D30"/>
      <selection pane="bottomLeft" activeCell="M6" sqref="M6"/>
    </sheetView>
  </sheetViews>
  <sheetFormatPr defaultRowHeight="12"/>
  <cols>
    <col min="1" max="1" width="19.42578125" customWidth="1"/>
    <col min="2" max="2" width="17.42578125" customWidth="1"/>
    <col min="3" max="3" width="5.7109375" customWidth="1"/>
    <col min="4" max="4" width="4.7109375" customWidth="1"/>
    <col min="5" max="5" width="12.42578125" customWidth="1"/>
    <col min="6" max="6" width="13" customWidth="1"/>
    <col min="7" max="7" width="12.28515625" customWidth="1"/>
    <col min="8" max="8" width="13" customWidth="1"/>
    <col min="9" max="9" width="10.7109375" customWidth="1"/>
    <col min="10" max="10" width="12.42578125" customWidth="1"/>
    <col min="11" max="11" width="8.85546875" customWidth="1"/>
    <col min="12" max="12" width="9.140625" customWidth="1"/>
    <col min="13" max="13" width="12.42578125" customWidth="1"/>
    <col min="15" max="15" width="32.42578125" customWidth="1"/>
    <col min="16" max="16" width="13.140625" customWidth="1"/>
    <col min="17" max="18" width="24.85546875" customWidth="1"/>
  </cols>
  <sheetData>
    <row r="1" spans="1:13" s="4" customFormat="1" ht="32.1" customHeight="1">
      <c r="A1" s="408" t="s">
        <v>150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</row>
    <row r="2" spans="1:13" s="5" customFormat="1" ht="18" customHeight="1">
      <c r="A2" s="157" t="str">
        <f>총괄내역서!A2</f>
        <v xml:space="preserve">금성조절지 차염발생장치 구매·설치 </v>
      </c>
      <c r="B2" s="158"/>
      <c r="C2" s="158"/>
      <c r="D2" s="158"/>
      <c r="E2" s="158"/>
      <c r="F2" s="159"/>
      <c r="G2" s="159"/>
      <c r="H2" s="159"/>
      <c r="I2" s="159"/>
      <c r="J2" s="159"/>
      <c r="K2" s="159"/>
      <c r="L2" s="159"/>
      <c r="M2" s="159"/>
    </row>
    <row r="3" spans="1:13" s="6" customFormat="1" ht="18.95" customHeight="1">
      <c r="A3" s="410" t="s">
        <v>0</v>
      </c>
      <c r="B3" s="412" t="s">
        <v>1</v>
      </c>
      <c r="C3" s="412" t="s">
        <v>142</v>
      </c>
      <c r="D3" s="412" t="s">
        <v>3</v>
      </c>
      <c r="E3" s="409" t="s">
        <v>113</v>
      </c>
      <c r="F3" s="409"/>
      <c r="G3" s="409" t="s">
        <v>114</v>
      </c>
      <c r="H3" s="409"/>
      <c r="I3" s="409" t="s">
        <v>115</v>
      </c>
      <c r="J3" s="409"/>
      <c r="K3" s="409" t="s">
        <v>116</v>
      </c>
      <c r="L3" s="409"/>
      <c r="M3" s="409" t="s">
        <v>4</v>
      </c>
    </row>
    <row r="4" spans="1:13" s="6" customFormat="1" ht="18.95" customHeight="1">
      <c r="A4" s="411"/>
      <c r="B4" s="412"/>
      <c r="C4" s="412"/>
      <c r="D4" s="412"/>
      <c r="E4" s="160" t="s">
        <v>78</v>
      </c>
      <c r="F4" s="160" t="s">
        <v>117</v>
      </c>
      <c r="G4" s="160" t="s">
        <v>78</v>
      </c>
      <c r="H4" s="160" t="s">
        <v>117</v>
      </c>
      <c r="I4" s="160" t="s">
        <v>78</v>
      </c>
      <c r="J4" s="160" t="s">
        <v>117</v>
      </c>
      <c r="K4" s="160" t="s">
        <v>78</v>
      </c>
      <c r="L4" s="160" t="s">
        <v>117</v>
      </c>
      <c r="M4" s="409"/>
    </row>
    <row r="5" spans="1:13" s="7" customFormat="1" ht="20.100000000000001" customHeight="1">
      <c r="A5" s="161" t="str">
        <f>수량산출서!A5</f>
        <v>1. 차염소독설비 기자재</v>
      </c>
      <c r="B5" s="162"/>
      <c r="C5" s="162"/>
      <c r="D5" s="162"/>
      <c r="E5" s="163"/>
      <c r="F5" s="163"/>
      <c r="G5" s="163"/>
      <c r="H5" s="163"/>
      <c r="I5" s="164"/>
      <c r="J5" s="164"/>
      <c r="K5" s="164"/>
      <c r="L5" s="164"/>
      <c r="M5" s="165"/>
    </row>
    <row r="6" spans="1:13" s="38" customFormat="1" ht="20.100000000000001" customHeight="1">
      <c r="A6" s="185" t="str">
        <f>수량산출서!A6</f>
        <v>차염발생기</v>
      </c>
      <c r="B6" s="60" t="str">
        <f>수량산출서!B6</f>
        <v>6kg/일</v>
      </c>
      <c r="C6" s="90">
        <f>수량산출서!C6</f>
        <v>1</v>
      </c>
      <c r="D6" s="90" t="str">
        <f>수량산출서!D6</f>
        <v>대</v>
      </c>
      <c r="E6" s="178">
        <f t="shared" ref="E6" si="0">G6+I6+K6</f>
        <v>0</v>
      </c>
      <c r="F6" s="178">
        <f t="shared" ref="F6" si="1">H6+J6+L6</f>
        <v>0</v>
      </c>
      <c r="G6" s="178">
        <f>가격조사서!M5</f>
        <v>0</v>
      </c>
      <c r="H6" s="178">
        <f t="shared" ref="H6" si="2">C6*G6</f>
        <v>0</v>
      </c>
      <c r="I6" s="213"/>
      <c r="J6" s="213"/>
      <c r="K6" s="213"/>
      <c r="L6" s="213"/>
      <c r="M6" s="215" t="s">
        <v>385</v>
      </c>
    </row>
    <row r="7" spans="1:13" s="38" customFormat="1" ht="20.100000000000001" customHeight="1">
      <c r="A7" s="185" t="str">
        <f>수량산출서!A7</f>
        <v>소금저장탱크</v>
      </c>
      <c r="B7" s="60" t="str">
        <f>수량산출서!B7</f>
        <v>FRP,2㎥</v>
      </c>
      <c r="C7" s="90">
        <f>수량산출서!C7</f>
        <v>1</v>
      </c>
      <c r="D7" s="90" t="str">
        <f>수량산출서!D7</f>
        <v>대</v>
      </c>
      <c r="E7" s="178">
        <f t="shared" ref="E7:E19" si="3">G7+I7+K7</f>
        <v>0</v>
      </c>
      <c r="F7" s="178">
        <f t="shared" ref="F7:F19" si="4">H7+J7+L7</f>
        <v>0</v>
      </c>
      <c r="G7" s="178">
        <f>가격조사서!M6</f>
        <v>0</v>
      </c>
      <c r="H7" s="178">
        <f t="shared" ref="H7:H19" si="5">C7*G7</f>
        <v>0</v>
      </c>
      <c r="I7" s="213"/>
      <c r="J7" s="213"/>
      <c r="K7" s="213"/>
      <c r="L7" s="213"/>
      <c r="M7" s="215"/>
    </row>
    <row r="8" spans="1:13" s="8" customFormat="1" ht="20.100000000000001" customHeight="1">
      <c r="A8" s="185" t="str">
        <f>수량산출서!A8</f>
        <v>차염저장탱크</v>
      </c>
      <c r="B8" s="60" t="str">
        <f>수량산출서!B8</f>
        <v>PE, 0.2㎥</v>
      </c>
      <c r="C8" s="90">
        <f>수량산출서!C8</f>
        <v>2</v>
      </c>
      <c r="D8" s="90" t="str">
        <f>수량산출서!D8</f>
        <v>대</v>
      </c>
      <c r="E8" s="178">
        <f t="shared" si="3"/>
        <v>0</v>
      </c>
      <c r="F8" s="178">
        <f t="shared" si="4"/>
        <v>0</v>
      </c>
      <c r="G8" s="178">
        <f>가격조사서!M7</f>
        <v>0</v>
      </c>
      <c r="H8" s="178">
        <f t="shared" si="5"/>
        <v>0</v>
      </c>
      <c r="I8" s="213"/>
      <c r="J8" s="213"/>
      <c r="K8" s="213"/>
      <c r="L8" s="213"/>
      <c r="M8" s="216"/>
    </row>
    <row r="9" spans="1:13" s="8" customFormat="1" ht="20.100000000000001" hidden="1" customHeight="1">
      <c r="A9" s="185" t="str">
        <f>수량산출서!A9</f>
        <v>차염이송펌프</v>
      </c>
      <c r="B9" s="60" t="str">
        <f>수량산출서!B9</f>
        <v>100ℓ/min x 10mH</v>
      </c>
      <c r="C9" s="90">
        <f>수량산출서!C9</f>
        <v>0</v>
      </c>
      <c r="D9" s="90" t="str">
        <f>수량산출서!D9</f>
        <v>대</v>
      </c>
      <c r="E9" s="178">
        <f>G9+I9+K9</f>
        <v>4500000</v>
      </c>
      <c r="F9" s="178">
        <f>H9+J9+L9</f>
        <v>0</v>
      </c>
      <c r="G9" s="178">
        <f>가격조사서!M8</f>
        <v>4500000</v>
      </c>
      <c r="H9" s="178">
        <f>C9*G9</f>
        <v>0</v>
      </c>
      <c r="I9" s="213"/>
      <c r="J9" s="213"/>
      <c r="K9" s="213"/>
      <c r="L9" s="213"/>
      <c r="M9" s="216"/>
    </row>
    <row r="10" spans="1:13" s="38" customFormat="1" ht="20.100000000000001" hidden="1" customHeight="1">
      <c r="A10" s="185" t="str">
        <f>수량산출서!A10</f>
        <v>탱크 누액방지벽</v>
      </c>
      <c r="B10" s="90" t="str">
        <f>수량산출서!B10</f>
        <v>PVC제</v>
      </c>
      <c r="C10" s="90">
        <f>수량산출서!C10</f>
        <v>0</v>
      </c>
      <c r="D10" s="90" t="str">
        <f>수량산출서!D10</f>
        <v>대</v>
      </c>
      <c r="E10" s="178">
        <f t="shared" ref="E10" si="6">G10+I10+K10</f>
        <v>3500000</v>
      </c>
      <c r="F10" s="178">
        <f t="shared" ref="F10:F12" si="7">H10+J10+L10</f>
        <v>0</v>
      </c>
      <c r="G10" s="178">
        <f>가격조사서!M9</f>
        <v>3500000</v>
      </c>
      <c r="H10" s="178">
        <f t="shared" ref="H10:H12" si="8">C10*G10</f>
        <v>0</v>
      </c>
      <c r="I10" s="213"/>
      <c r="J10" s="213"/>
      <c r="K10" s="213"/>
      <c r="L10" s="213"/>
      <c r="M10" s="214"/>
    </row>
    <row r="11" spans="1:13" s="38" customFormat="1" ht="20.100000000000001" hidden="1" customHeight="1">
      <c r="A11" s="185" t="str">
        <f>수량산출서!A11</f>
        <v>초음파수위계</v>
      </c>
      <c r="B11" s="90" t="str">
        <f>수량산출서!B11</f>
        <v>일체형, 5m이하</v>
      </c>
      <c r="C11" s="90">
        <f>수량산출서!C11</f>
        <v>0</v>
      </c>
      <c r="D11" s="90" t="str">
        <f>수량산출서!D11</f>
        <v>대</v>
      </c>
      <c r="E11" s="178">
        <f t="shared" ref="E11" si="9">G11+I11+K11</f>
        <v>3000000</v>
      </c>
      <c r="F11" s="178">
        <f t="shared" ref="F11" si="10">H11+J11+L11</f>
        <v>0</v>
      </c>
      <c r="G11" s="178">
        <f>가격조사서!M10</f>
        <v>3000000</v>
      </c>
      <c r="H11" s="178">
        <f t="shared" ref="H11" si="11">C11*G11</f>
        <v>0</v>
      </c>
      <c r="I11" s="213"/>
      <c r="J11" s="213"/>
      <c r="K11" s="213"/>
      <c r="L11" s="213"/>
      <c r="M11" s="214"/>
    </row>
    <row r="12" spans="1:13" s="38" customFormat="1" ht="20.100000000000001" hidden="1" customHeight="1">
      <c r="A12" s="185" t="str">
        <f>수량산출서!A12</f>
        <v>차염주입펌프</v>
      </c>
      <c r="B12" s="90" t="str">
        <f>수량산출서!B12</f>
        <v>100ℓ/hr x 40mH</v>
      </c>
      <c r="C12" s="90">
        <f>수량산출서!C12</f>
        <v>0</v>
      </c>
      <c r="D12" s="90" t="str">
        <f>수량산출서!D12</f>
        <v>대</v>
      </c>
      <c r="E12" s="178">
        <f t="shared" ref="E12" si="12">G12+I12+K12</f>
        <v>6500000</v>
      </c>
      <c r="F12" s="178">
        <f t="shared" si="7"/>
        <v>0</v>
      </c>
      <c r="G12" s="178">
        <f>가격조사서!M11</f>
        <v>6500000</v>
      </c>
      <c r="H12" s="178">
        <f t="shared" si="8"/>
        <v>0</v>
      </c>
      <c r="I12" s="213"/>
      <c r="J12" s="213"/>
      <c r="K12" s="213"/>
      <c r="L12" s="213"/>
      <c r="M12" s="214"/>
    </row>
    <row r="13" spans="1:13" s="38" customFormat="1" ht="20.100000000000001" customHeight="1">
      <c r="A13" s="185" t="str">
        <f>수량산출서!A13</f>
        <v>차염주입펌프</v>
      </c>
      <c r="B13" s="90" t="str">
        <f>수량산출서!B13</f>
        <v>63ℓ/hr x 70mH</v>
      </c>
      <c r="C13" s="90">
        <f>수량산출서!C13</f>
        <v>2</v>
      </c>
      <c r="D13" s="90" t="str">
        <f>수량산출서!D13</f>
        <v>대</v>
      </c>
      <c r="E13" s="178">
        <f t="shared" ref="E13" si="13">G13+I13+K13</f>
        <v>0</v>
      </c>
      <c r="F13" s="178">
        <f t="shared" ref="F13" si="14">H13+J13+L13</f>
        <v>0</v>
      </c>
      <c r="G13" s="178">
        <f>가격조사서!M12</f>
        <v>0</v>
      </c>
      <c r="H13" s="178">
        <f t="shared" ref="H13" si="15">C13*G13</f>
        <v>0</v>
      </c>
      <c r="I13" s="213"/>
      <c r="J13" s="213"/>
      <c r="K13" s="213"/>
      <c r="L13" s="213"/>
      <c r="M13" s="214"/>
    </row>
    <row r="14" spans="1:13" s="6" customFormat="1" ht="20.100000000000001" customHeight="1">
      <c r="A14" s="185" t="str">
        <f>수량산출서!A14</f>
        <v>펌프스키드장치</v>
      </c>
      <c r="B14" s="60" t="str">
        <f>수량산출서!B14</f>
        <v>자립 1라인형</v>
      </c>
      <c r="C14" s="90">
        <f>수량산출서!C14</f>
        <v>1</v>
      </c>
      <c r="D14" s="90" t="str">
        <f>수량산출서!D14</f>
        <v>대</v>
      </c>
      <c r="E14" s="178">
        <f t="shared" si="3"/>
        <v>0</v>
      </c>
      <c r="F14" s="178">
        <f t="shared" si="4"/>
        <v>0</v>
      </c>
      <c r="G14" s="178">
        <f>가격조사서!M13</f>
        <v>0</v>
      </c>
      <c r="H14" s="178">
        <f t="shared" si="5"/>
        <v>0</v>
      </c>
      <c r="I14" s="213"/>
      <c r="J14" s="213"/>
      <c r="K14" s="213"/>
      <c r="L14" s="213"/>
      <c r="M14" s="215"/>
    </row>
    <row r="15" spans="1:13" s="37" customFormat="1" ht="20.100000000000001" customHeight="1">
      <c r="A15" s="185" t="str">
        <f>수량산출서!A15</f>
        <v>차염주입 유량계</v>
      </c>
      <c r="B15" s="60" t="str">
        <f>수량산출서!B15</f>
        <v>전자식, Ti 전극, 15A</v>
      </c>
      <c r="C15" s="90">
        <f>수량산출서!C15</f>
        <v>1</v>
      </c>
      <c r="D15" s="90" t="str">
        <f>수량산출서!D15</f>
        <v>대</v>
      </c>
      <c r="E15" s="178">
        <f t="shared" si="3"/>
        <v>0</v>
      </c>
      <c r="F15" s="178">
        <f t="shared" si="4"/>
        <v>0</v>
      </c>
      <c r="G15" s="178">
        <f>가격조사서!M14</f>
        <v>0</v>
      </c>
      <c r="H15" s="178">
        <f t="shared" si="5"/>
        <v>0</v>
      </c>
      <c r="I15" s="213"/>
      <c r="J15" s="213"/>
      <c r="K15" s="213"/>
      <c r="L15" s="213"/>
      <c r="M15" s="214"/>
    </row>
    <row r="16" spans="1:13" s="37" customFormat="1" ht="20.100000000000001" customHeight="1">
      <c r="A16" s="186" t="str">
        <f>수량산출서!A16</f>
        <v>소독설비 제어반</v>
      </c>
      <c r="B16" s="90" t="str">
        <f>수량산출서!B16</f>
        <v>옥내자립형</v>
      </c>
      <c r="C16" s="90">
        <f>수량산출서!C16</f>
        <v>1</v>
      </c>
      <c r="D16" s="90" t="str">
        <f>수량산출서!D16</f>
        <v>대</v>
      </c>
      <c r="E16" s="178">
        <f>G16+I16+K16</f>
        <v>0</v>
      </c>
      <c r="F16" s="178">
        <f>H16+J16+L16</f>
        <v>0</v>
      </c>
      <c r="G16" s="178">
        <f>가격조사서!M15</f>
        <v>0</v>
      </c>
      <c r="H16" s="178">
        <f>C16*G16</f>
        <v>0</v>
      </c>
      <c r="I16" s="213"/>
      <c r="J16" s="213"/>
      <c r="K16" s="213"/>
      <c r="L16" s="213"/>
      <c r="M16" s="181"/>
    </row>
    <row r="17" spans="1:13" s="37" customFormat="1" ht="20.100000000000001" customHeight="1">
      <c r="A17" s="185" t="str">
        <f>수량산출서!A17</f>
        <v>자동연수기</v>
      </c>
      <c r="B17" s="60" t="str">
        <f>수량산출서!B17</f>
        <v>0.2㎥/hr</v>
      </c>
      <c r="C17" s="90">
        <f>수량산출서!C17</f>
        <v>1</v>
      </c>
      <c r="D17" s="90" t="str">
        <f>수량산출서!D17</f>
        <v>대</v>
      </c>
      <c r="E17" s="178">
        <f t="shared" si="3"/>
        <v>0</v>
      </c>
      <c r="F17" s="178">
        <f t="shared" si="4"/>
        <v>0</v>
      </c>
      <c r="G17" s="178">
        <f>가격조사서!M16</f>
        <v>0</v>
      </c>
      <c r="H17" s="178">
        <f t="shared" si="5"/>
        <v>0</v>
      </c>
      <c r="I17" s="213"/>
      <c r="J17" s="213"/>
      <c r="K17" s="213"/>
      <c r="L17" s="213"/>
      <c r="M17" s="214"/>
    </row>
    <row r="18" spans="1:13" s="37" customFormat="1" ht="20.100000000000001" customHeight="1">
      <c r="A18" s="177" t="str">
        <f>수량산출서!A18</f>
        <v>용수공급펌프</v>
      </c>
      <c r="B18" s="90" t="str">
        <f>수량산출서!B18</f>
        <v>20ℓ/min x 20mH</v>
      </c>
      <c r="C18" s="90">
        <f>수량산출서!C18</f>
        <v>4</v>
      </c>
      <c r="D18" s="90" t="str">
        <f>수량산출서!D18</f>
        <v>대</v>
      </c>
      <c r="E18" s="178">
        <f t="shared" si="3"/>
        <v>0</v>
      </c>
      <c r="F18" s="178">
        <f t="shared" si="4"/>
        <v>0</v>
      </c>
      <c r="G18" s="178">
        <f>가격조사서!M17</f>
        <v>0</v>
      </c>
      <c r="H18" s="178">
        <f t="shared" si="5"/>
        <v>0</v>
      </c>
      <c r="I18" s="213"/>
      <c r="J18" s="213"/>
      <c r="K18" s="213"/>
      <c r="L18" s="213"/>
      <c r="M18" s="214"/>
    </row>
    <row r="19" spans="1:13" s="37" customFormat="1" ht="20.100000000000001" hidden="1" customHeight="1">
      <c r="A19" s="185" t="str">
        <f>수량산출서!A19</f>
        <v>용수저장탱크</v>
      </c>
      <c r="B19" s="60" t="str">
        <f>수량산출서!B19</f>
        <v>PVC, 0.2㎥</v>
      </c>
      <c r="C19" s="90">
        <f>수량산출서!C19</f>
        <v>0</v>
      </c>
      <c r="D19" s="90" t="str">
        <f>수량산출서!D19</f>
        <v>대</v>
      </c>
      <c r="E19" s="178">
        <f t="shared" si="3"/>
        <v>1500000</v>
      </c>
      <c r="F19" s="178">
        <f t="shared" si="4"/>
        <v>0</v>
      </c>
      <c r="G19" s="178">
        <f>가격조사서!M18</f>
        <v>1500000</v>
      </c>
      <c r="H19" s="178">
        <f t="shared" si="5"/>
        <v>0</v>
      </c>
      <c r="I19" s="213"/>
      <c r="J19" s="213"/>
      <c r="K19" s="213"/>
      <c r="L19" s="213"/>
      <c r="M19" s="214"/>
    </row>
    <row r="20" spans="1:13" s="37" customFormat="1" ht="20.100000000000001" hidden="1" customHeight="1">
      <c r="A20" s="185" t="str">
        <f>수량산출서!A20</f>
        <v>동파방지기(냉난방기)</v>
      </c>
      <c r="B20" s="60" t="str">
        <f>수량산출서!B20</f>
        <v>13평형</v>
      </c>
      <c r="C20" s="90">
        <f>수량산출서!C20</f>
        <v>0</v>
      </c>
      <c r="D20" s="90" t="str">
        <f>수량산출서!D20</f>
        <v>대</v>
      </c>
      <c r="E20" s="178">
        <f t="shared" ref="E20" si="16">G20+I20+K20</f>
        <v>2000000</v>
      </c>
      <c r="F20" s="178">
        <f t="shared" ref="F20" si="17">H20+J20+L20</f>
        <v>0</v>
      </c>
      <c r="G20" s="178">
        <f>가격조사서!M19</f>
        <v>2000000</v>
      </c>
      <c r="H20" s="178">
        <f t="shared" ref="H20" si="18">C20*G20</f>
        <v>0</v>
      </c>
      <c r="I20" s="213"/>
      <c r="J20" s="213"/>
      <c r="K20" s="213"/>
      <c r="L20" s="213"/>
      <c r="M20" s="214"/>
    </row>
    <row r="21" spans="1:13" s="37" customFormat="1" ht="20.100000000000001" hidden="1" customHeight="1">
      <c r="A21" s="185" t="str">
        <f>수량산출서!A21</f>
        <v>차염설비실</v>
      </c>
      <c r="B21" s="60" t="str">
        <f>수량산출서!B21</f>
        <v>가옥형, 35㎥ 이하</v>
      </c>
      <c r="C21" s="90">
        <f>수량산출서!C21</f>
        <v>0</v>
      </c>
      <c r="D21" s="90" t="str">
        <f>수량산출서!D21</f>
        <v>식</v>
      </c>
      <c r="E21" s="178">
        <f>G21+I21+K21</f>
        <v>30000000</v>
      </c>
      <c r="F21" s="178">
        <f>H21+J21+L21</f>
        <v>0</v>
      </c>
      <c r="G21" s="178">
        <f>가격조사서!M20</f>
        <v>30000000</v>
      </c>
      <c r="H21" s="178">
        <f>C21*G21</f>
        <v>0</v>
      </c>
      <c r="I21" s="213"/>
      <c r="J21" s="213"/>
      <c r="K21" s="213"/>
      <c r="L21" s="213"/>
      <c r="M21" s="214"/>
    </row>
    <row r="22" spans="1:13" s="6" customFormat="1" ht="20.100000000000001" customHeight="1">
      <c r="A22" s="166" t="s">
        <v>147</v>
      </c>
      <c r="B22" s="167"/>
      <c r="C22" s="166"/>
      <c r="D22" s="162"/>
      <c r="E22" s="168"/>
      <c r="F22" s="168">
        <f>H22+J22+L22</f>
        <v>0</v>
      </c>
      <c r="G22" s="168"/>
      <c r="H22" s="168">
        <f>SUBTOTAL(9,H6:H21)</f>
        <v>0</v>
      </c>
      <c r="I22" s="169"/>
      <c r="J22" s="169"/>
      <c r="K22" s="169"/>
      <c r="L22" s="169"/>
      <c r="M22" s="170"/>
    </row>
    <row r="23" spans="1:13" s="6" customFormat="1" ht="20.100000000000001" customHeight="1">
      <c r="A23" s="371"/>
      <c r="B23" s="167"/>
      <c r="C23" s="166"/>
      <c r="D23" s="162"/>
      <c r="E23" s="168"/>
      <c r="F23" s="168"/>
      <c r="G23" s="168"/>
      <c r="H23" s="168"/>
      <c r="I23" s="169"/>
      <c r="J23" s="169"/>
      <c r="K23" s="169"/>
      <c r="L23" s="169"/>
      <c r="M23" s="170"/>
    </row>
    <row r="24" spans="1:13" s="6" customFormat="1" ht="20.100000000000001" customHeight="1">
      <c r="A24" s="371"/>
      <c r="B24" s="167"/>
      <c r="C24" s="166"/>
      <c r="D24" s="162"/>
      <c r="E24" s="168"/>
      <c r="F24" s="168"/>
      <c r="G24" s="168"/>
      <c r="H24" s="168"/>
      <c r="I24" s="169"/>
      <c r="J24" s="169"/>
      <c r="K24" s="169"/>
      <c r="L24" s="169"/>
      <c r="M24" s="170"/>
    </row>
    <row r="25" spans="1:13" s="6" customFormat="1" ht="20.100000000000001" customHeight="1">
      <c r="A25" s="371"/>
      <c r="B25" s="167"/>
      <c r="C25" s="166"/>
      <c r="D25" s="162"/>
      <c r="E25" s="168"/>
      <c r="F25" s="168"/>
      <c r="G25" s="168"/>
      <c r="H25" s="168"/>
      <c r="I25" s="169"/>
      <c r="J25" s="169"/>
      <c r="K25" s="169"/>
      <c r="L25" s="169"/>
      <c r="M25" s="170"/>
    </row>
    <row r="26" spans="1:13" s="6" customFormat="1" ht="20.100000000000001" customHeight="1">
      <c r="A26" s="371"/>
      <c r="B26" s="167"/>
      <c r="C26" s="166"/>
      <c r="D26" s="162"/>
      <c r="E26" s="168"/>
      <c r="F26" s="168"/>
      <c r="G26" s="168"/>
      <c r="H26" s="168"/>
      <c r="I26" s="169"/>
      <c r="J26" s="169"/>
      <c r="K26" s="169"/>
      <c r="L26" s="169"/>
      <c r="M26" s="170"/>
    </row>
    <row r="27" spans="1:13" s="6" customFormat="1" ht="20.100000000000001" customHeight="1">
      <c r="A27" s="371"/>
      <c r="B27" s="167"/>
      <c r="C27" s="166"/>
      <c r="D27" s="162"/>
      <c r="E27" s="168"/>
      <c r="F27" s="168"/>
      <c r="G27" s="168"/>
      <c r="H27" s="168"/>
      <c r="I27" s="169"/>
      <c r="J27" s="169"/>
      <c r="K27" s="169"/>
      <c r="L27" s="169"/>
      <c r="M27" s="170"/>
    </row>
    <row r="28" spans="1:13" s="6" customFormat="1" ht="20.100000000000001" customHeight="1">
      <c r="A28" s="371"/>
      <c r="B28" s="167"/>
      <c r="C28" s="166"/>
      <c r="D28" s="162"/>
      <c r="E28" s="168"/>
      <c r="F28" s="168"/>
      <c r="G28" s="168"/>
      <c r="H28" s="168"/>
      <c r="I28" s="169"/>
      <c r="J28" s="169"/>
      <c r="K28" s="169"/>
      <c r="L28" s="169"/>
      <c r="M28" s="170"/>
    </row>
    <row r="29" spans="1:13" s="6" customFormat="1" ht="20.100000000000001" customHeight="1">
      <c r="A29" s="371"/>
      <c r="B29" s="167"/>
      <c r="C29" s="166"/>
      <c r="D29" s="162"/>
      <c r="E29" s="168"/>
      <c r="F29" s="168"/>
      <c r="G29" s="168"/>
      <c r="H29" s="168"/>
      <c r="I29" s="169"/>
      <c r="J29" s="169"/>
      <c r="K29" s="169"/>
      <c r="L29" s="169"/>
      <c r="M29" s="170"/>
    </row>
    <row r="30" spans="1:13" s="6" customFormat="1" ht="20.100000000000001" customHeight="1">
      <c r="A30" s="371"/>
      <c r="B30" s="167"/>
      <c r="C30" s="166"/>
      <c r="D30" s="162"/>
      <c r="E30" s="168"/>
      <c r="F30" s="168"/>
      <c r="G30" s="168"/>
      <c r="H30" s="168"/>
      <c r="I30" s="169"/>
      <c r="J30" s="169"/>
      <c r="K30" s="169"/>
      <c r="L30" s="169"/>
      <c r="M30" s="170"/>
    </row>
    <row r="31" spans="1:13" s="6" customFormat="1" ht="20.100000000000001" customHeight="1">
      <c r="A31" s="371"/>
      <c r="B31" s="167"/>
      <c r="C31" s="166"/>
      <c r="D31" s="162"/>
      <c r="E31" s="168"/>
      <c r="F31" s="168"/>
      <c r="G31" s="168"/>
      <c r="H31" s="168"/>
      <c r="I31" s="169"/>
      <c r="J31" s="169"/>
      <c r="K31" s="169"/>
      <c r="L31" s="169"/>
      <c r="M31" s="170"/>
    </row>
    <row r="32" spans="1:13" s="6" customFormat="1" ht="20.100000000000001" customHeight="1">
      <c r="A32" s="371"/>
      <c r="B32" s="167"/>
      <c r="C32" s="166"/>
      <c r="D32" s="162"/>
      <c r="E32" s="168"/>
      <c r="F32" s="168"/>
      <c r="G32" s="168"/>
      <c r="H32" s="168"/>
      <c r="I32" s="169"/>
      <c r="J32" s="169"/>
      <c r="K32" s="169"/>
      <c r="L32" s="169"/>
      <c r="M32" s="170"/>
    </row>
    <row r="33" spans="1:13" ht="20.100000000000001" customHeight="1">
      <c r="A33" s="161" t="str">
        <f>수량산출서!A33</f>
        <v>2. 차염소독설비 설치</v>
      </c>
      <c r="B33" s="156"/>
      <c r="C33" s="172"/>
      <c r="D33" s="172"/>
      <c r="E33" s="171"/>
      <c r="F33" s="171"/>
      <c r="G33" s="171"/>
      <c r="H33" s="171"/>
      <c r="I33" s="171"/>
      <c r="J33" s="171"/>
      <c r="K33" s="171"/>
      <c r="L33" s="171"/>
      <c r="M33" s="173"/>
    </row>
    <row r="34" spans="1:13" ht="20.100000000000001" customHeight="1">
      <c r="A34" s="161" t="str">
        <f>수량산출서!A34</f>
        <v>2.1 기자재 설치</v>
      </c>
      <c r="B34" s="156"/>
      <c r="C34" s="172"/>
      <c r="D34" s="172"/>
      <c r="E34" s="171"/>
      <c r="F34" s="171"/>
      <c r="G34" s="171"/>
      <c r="H34" s="171"/>
      <c r="I34" s="171"/>
      <c r="J34" s="171"/>
      <c r="K34" s="171"/>
      <c r="L34" s="171"/>
      <c r="M34" s="173"/>
    </row>
    <row r="35" spans="1:13" ht="20.100000000000001" customHeight="1">
      <c r="A35" s="186" t="str">
        <f>수량산출서!A35</f>
        <v>일반기기 설치</v>
      </c>
      <c r="B35" s="90" t="str">
        <f>수량산출서!B35</f>
        <v>중량 0.5톤 미만</v>
      </c>
      <c r="C35" s="90">
        <f>수량산출서!C35</f>
        <v>3</v>
      </c>
      <c r="D35" s="90" t="str">
        <f>수량산출서!D35</f>
        <v>대</v>
      </c>
      <c r="E35" s="178">
        <f t="shared" ref="E35:F41" si="19">G35+I35+K35</f>
        <v>0</v>
      </c>
      <c r="F35" s="178">
        <f t="shared" si="19"/>
        <v>0</v>
      </c>
      <c r="G35" s="178"/>
      <c r="H35" s="178"/>
      <c r="I35" s="179">
        <f>일위총괄표!K5</f>
        <v>0</v>
      </c>
      <c r="J35" s="179">
        <f t="shared" ref="J35:J41" si="20">TRUNC(C35*I35,0)</f>
        <v>0</v>
      </c>
      <c r="K35" s="180"/>
      <c r="L35" s="180"/>
      <c r="M35" s="181" t="str">
        <f>"일위대가 "&amp;일위총괄표!A5&amp;" 참조"</f>
        <v>일위대가 제1호표 참조</v>
      </c>
    </row>
    <row r="36" spans="1:13" ht="20.100000000000001" customHeight="1">
      <c r="A36" s="186" t="str">
        <f>수량산출서!A36</f>
        <v>일반기기 설치</v>
      </c>
      <c r="B36" s="90" t="str">
        <f>수량산출서!B36</f>
        <v>중량 0.5톤 미만</v>
      </c>
      <c r="C36" s="90">
        <f>수량산출서!C36</f>
        <v>1</v>
      </c>
      <c r="D36" s="90" t="str">
        <f>수량산출서!D36</f>
        <v>대</v>
      </c>
      <c r="E36" s="178">
        <f t="shared" si="19"/>
        <v>0</v>
      </c>
      <c r="F36" s="178">
        <f t="shared" si="19"/>
        <v>0</v>
      </c>
      <c r="G36" s="178"/>
      <c r="H36" s="178"/>
      <c r="I36" s="179">
        <f>일위총괄표!K6</f>
        <v>0</v>
      </c>
      <c r="J36" s="179">
        <f t="shared" si="20"/>
        <v>0</v>
      </c>
      <c r="K36" s="180"/>
      <c r="L36" s="180"/>
      <c r="M36" s="181" t="str">
        <f>"일위대가 "&amp;일위총괄표!A6&amp;" 참조"</f>
        <v>일위대가 제2호표 참조</v>
      </c>
    </row>
    <row r="37" spans="1:13" ht="20.100000000000001" customHeight="1">
      <c r="A37" s="186" t="str">
        <f>수량산출서!A37</f>
        <v>일반기기 설치</v>
      </c>
      <c r="B37" s="90" t="str">
        <f>수량산출서!B37</f>
        <v>중량 0.5톤 미만</v>
      </c>
      <c r="C37" s="90">
        <f>수량산출서!C37</f>
        <v>2</v>
      </c>
      <c r="D37" s="90" t="str">
        <f>수량산출서!D37</f>
        <v>대</v>
      </c>
      <c r="E37" s="178">
        <f t="shared" ref="E37" si="21">G37+I37+K37</f>
        <v>0</v>
      </c>
      <c r="F37" s="178">
        <f t="shared" ref="F37" si="22">H37+J37+L37</f>
        <v>0</v>
      </c>
      <c r="G37" s="178"/>
      <c r="H37" s="178"/>
      <c r="I37" s="179">
        <f>일위총괄표!K7</f>
        <v>0</v>
      </c>
      <c r="J37" s="179">
        <f t="shared" ref="J37" si="23">TRUNC(C37*I37,0)</f>
        <v>0</v>
      </c>
      <c r="K37" s="180"/>
      <c r="L37" s="180"/>
      <c r="M37" s="181" t="str">
        <f>"일위대가 "&amp;일위총괄표!A7&amp;" 참조"</f>
        <v>일위대가 제3호표 참조</v>
      </c>
    </row>
    <row r="38" spans="1:13" ht="20.100000000000001" hidden="1" customHeight="1">
      <c r="A38" s="186" t="str">
        <f>수량산출서!A38</f>
        <v>일반기기 설치</v>
      </c>
      <c r="B38" s="90" t="str">
        <f>수량산출서!B38</f>
        <v>중량 0.5톤~1톤 미만</v>
      </c>
      <c r="C38" s="90">
        <f>수량산출서!C38</f>
        <v>0</v>
      </c>
      <c r="D38" s="90" t="str">
        <f>수량산출서!D38</f>
        <v>대</v>
      </c>
      <c r="E38" s="178">
        <f t="shared" si="19"/>
        <v>0</v>
      </c>
      <c r="F38" s="178">
        <f t="shared" si="19"/>
        <v>0</v>
      </c>
      <c r="G38" s="178"/>
      <c r="H38" s="178"/>
      <c r="I38" s="179">
        <f>일위총괄표!K8</f>
        <v>0</v>
      </c>
      <c r="J38" s="179">
        <f t="shared" si="20"/>
        <v>0</v>
      </c>
      <c r="K38" s="180"/>
      <c r="L38" s="180"/>
      <c r="M38" s="181" t="str">
        <f>"일위대가 "&amp;일위총괄표!A8&amp;" 참조"</f>
        <v>일위대가 제0호표 참조</v>
      </c>
    </row>
    <row r="39" spans="1:13" ht="20.100000000000001" hidden="1" customHeight="1">
      <c r="A39" s="186" t="str">
        <f>수량산출서!A39</f>
        <v>일반기기 설치</v>
      </c>
      <c r="B39" s="90" t="str">
        <f>수량산출서!B39</f>
        <v>중량 1톤~5톤 미만</v>
      </c>
      <c r="C39" s="90">
        <f>수량산출서!C39</f>
        <v>0</v>
      </c>
      <c r="D39" s="90" t="str">
        <f>수량산출서!D39</f>
        <v>대</v>
      </c>
      <c r="E39" s="178">
        <f t="shared" si="19"/>
        <v>1172448.3999999999</v>
      </c>
      <c r="F39" s="178">
        <f t="shared" si="19"/>
        <v>0</v>
      </c>
      <c r="G39" s="178"/>
      <c r="H39" s="178"/>
      <c r="I39" s="179">
        <f>일위총괄표!K9</f>
        <v>1172448.3999999999</v>
      </c>
      <c r="J39" s="179">
        <f t="shared" si="20"/>
        <v>0</v>
      </c>
      <c r="K39" s="180"/>
      <c r="L39" s="180"/>
      <c r="M39" s="181" t="str">
        <f>"일위대가 "&amp;일위총괄표!A9&amp;" 참조"</f>
        <v>일위대가 제0호표 참조</v>
      </c>
    </row>
    <row r="40" spans="1:13" ht="20.100000000000001" customHeight="1">
      <c r="A40" s="186" t="str">
        <f>수량산출서!A40</f>
        <v>일반펌프 설치</v>
      </c>
      <c r="B40" s="90" t="str">
        <f>수량산출서!B40</f>
        <v>0.75kw 이하</v>
      </c>
      <c r="C40" s="90">
        <f>수량산출서!C40</f>
        <v>4</v>
      </c>
      <c r="D40" s="90" t="str">
        <f>수량산출서!D40</f>
        <v>대</v>
      </c>
      <c r="E40" s="178">
        <f t="shared" si="19"/>
        <v>0</v>
      </c>
      <c r="F40" s="178">
        <f t="shared" si="19"/>
        <v>0</v>
      </c>
      <c r="G40" s="178"/>
      <c r="H40" s="178"/>
      <c r="I40" s="179">
        <f>일위총괄표!K10</f>
        <v>0</v>
      </c>
      <c r="J40" s="179">
        <f t="shared" si="20"/>
        <v>0</v>
      </c>
      <c r="K40" s="180"/>
      <c r="L40" s="180"/>
      <c r="M40" s="181" t="str">
        <f>"일위대가 "&amp;일위총괄표!A10&amp;" 참조"</f>
        <v>일위대가 제4호표 참조</v>
      </c>
    </row>
    <row r="41" spans="1:13" ht="20.100000000000001" customHeight="1">
      <c r="A41" s="186" t="str">
        <f>수량산출서!A41</f>
        <v>계기반(현장) 설치</v>
      </c>
      <c r="B41" s="90" t="str">
        <f>수량산출서!B41</f>
        <v>W1000xH1800xD600이하</v>
      </c>
      <c r="C41" s="90">
        <f>수량산출서!C41</f>
        <v>1</v>
      </c>
      <c r="D41" s="90" t="str">
        <f>수량산출서!D41</f>
        <v>대</v>
      </c>
      <c r="E41" s="178">
        <f t="shared" si="19"/>
        <v>0</v>
      </c>
      <c r="F41" s="178">
        <f t="shared" si="19"/>
        <v>0</v>
      </c>
      <c r="G41" s="178"/>
      <c r="H41" s="178"/>
      <c r="I41" s="179">
        <f>일위총괄표!K11</f>
        <v>0</v>
      </c>
      <c r="J41" s="179">
        <f t="shared" si="20"/>
        <v>0</v>
      </c>
      <c r="K41" s="180"/>
      <c r="L41" s="180"/>
      <c r="M41" s="181" t="str">
        <f>"일위대가 "&amp;일위총괄표!A11&amp;" 참조"</f>
        <v>일위대가 제5호표 참조</v>
      </c>
    </row>
    <row r="42" spans="1:13" ht="20.100000000000001" hidden="1" customHeight="1">
      <c r="A42" s="186" t="str">
        <f>수량산출서!A42</f>
        <v>플랜트 계기 설치</v>
      </c>
      <c r="B42" s="90" t="str">
        <f>수량산출서!B42</f>
        <v>계기, 일반각종</v>
      </c>
      <c r="C42" s="90">
        <f>수량산출서!C42</f>
        <v>0</v>
      </c>
      <c r="D42" s="90" t="str">
        <f>수량산출서!D42</f>
        <v>대</v>
      </c>
      <c r="E42" s="178">
        <f t="shared" ref="E42" si="24">G42+I42+K42</f>
        <v>0</v>
      </c>
      <c r="F42" s="178">
        <f t="shared" ref="F42" si="25">H42+J42+L42</f>
        <v>0</v>
      </c>
      <c r="G42" s="178"/>
      <c r="H42" s="178"/>
      <c r="I42" s="179">
        <f>일위총괄표!K12</f>
        <v>0</v>
      </c>
      <c r="J42" s="179">
        <f t="shared" ref="J42" si="26">TRUNC(C42*I42,0)</f>
        <v>0</v>
      </c>
      <c r="K42" s="180"/>
      <c r="L42" s="180"/>
      <c r="M42" s="181" t="str">
        <f>"일위대가 "&amp;일위총괄표!A12&amp;" 참조"</f>
        <v>일위대가 제0호표 참조</v>
      </c>
    </row>
    <row r="43" spans="1:13" ht="20.100000000000001" customHeight="1">
      <c r="A43" s="166" t="s">
        <v>147</v>
      </c>
      <c r="B43" s="167"/>
      <c r="C43" s="166"/>
      <c r="D43" s="162"/>
      <c r="E43" s="168"/>
      <c r="F43" s="168">
        <f>H43+J43+L43</f>
        <v>0</v>
      </c>
      <c r="G43" s="168"/>
      <c r="H43" s="168">
        <f>SUM(H35:H42)</f>
        <v>0</v>
      </c>
      <c r="I43" s="169"/>
      <c r="J43" s="168">
        <f>SUM(J35:J42)</f>
        <v>0</v>
      </c>
      <c r="K43" s="169"/>
      <c r="L43" s="168">
        <f>SUM(L35:L42)</f>
        <v>0</v>
      </c>
      <c r="M43" s="181"/>
    </row>
    <row r="44" spans="1:13" ht="20.100000000000001" customHeight="1">
      <c r="A44" s="166"/>
      <c r="B44" s="167"/>
      <c r="C44" s="166"/>
      <c r="D44" s="162"/>
      <c r="E44" s="168"/>
      <c r="F44" s="168"/>
      <c r="G44" s="168"/>
      <c r="H44" s="168"/>
      <c r="I44" s="169"/>
      <c r="J44" s="168"/>
      <c r="K44" s="169"/>
      <c r="L44" s="168"/>
      <c r="M44" s="181"/>
    </row>
    <row r="45" spans="1:13" ht="20.100000000000001" customHeight="1">
      <c r="A45" s="166"/>
      <c r="B45" s="167"/>
      <c r="C45" s="166"/>
      <c r="D45" s="162"/>
      <c r="E45" s="168"/>
      <c r="F45" s="168"/>
      <c r="G45" s="168"/>
      <c r="H45" s="168"/>
      <c r="I45" s="169"/>
      <c r="J45" s="168"/>
      <c r="K45" s="169"/>
      <c r="L45" s="168"/>
      <c r="M45" s="181"/>
    </row>
    <row r="46" spans="1:13" ht="20.100000000000001" customHeight="1">
      <c r="A46" s="166"/>
      <c r="B46" s="167"/>
      <c r="C46" s="166"/>
      <c r="D46" s="162"/>
      <c r="E46" s="168"/>
      <c r="F46" s="168"/>
      <c r="G46" s="168"/>
      <c r="H46" s="168"/>
      <c r="I46" s="169"/>
      <c r="J46" s="168"/>
      <c r="K46" s="169"/>
      <c r="L46" s="168"/>
      <c r="M46" s="181"/>
    </row>
    <row r="47" spans="1:13" ht="20.100000000000001" customHeight="1">
      <c r="A47" s="166"/>
      <c r="B47" s="167"/>
      <c r="C47" s="166"/>
      <c r="D47" s="162"/>
      <c r="E47" s="168"/>
      <c r="F47" s="168"/>
      <c r="G47" s="168"/>
      <c r="H47" s="168"/>
      <c r="I47" s="169"/>
      <c r="J47" s="168"/>
      <c r="K47" s="169"/>
      <c r="L47" s="168"/>
      <c r="M47" s="181"/>
    </row>
    <row r="48" spans="1:13" ht="20.100000000000001" customHeight="1">
      <c r="A48" s="166"/>
      <c r="B48" s="167"/>
      <c r="C48" s="166"/>
      <c r="D48" s="162"/>
      <c r="E48" s="168"/>
      <c r="F48" s="168"/>
      <c r="G48" s="168"/>
      <c r="H48" s="168"/>
      <c r="I48" s="169"/>
      <c r="J48" s="168"/>
      <c r="K48" s="169"/>
      <c r="L48" s="168"/>
      <c r="M48" s="181"/>
    </row>
    <row r="49" spans="1:13" ht="20.100000000000001" customHeight="1">
      <c r="A49" s="166"/>
      <c r="B49" s="167"/>
      <c r="C49" s="166"/>
      <c r="D49" s="162"/>
      <c r="E49" s="168"/>
      <c r="F49" s="168"/>
      <c r="G49" s="168"/>
      <c r="H49" s="168"/>
      <c r="I49" s="169"/>
      <c r="J49" s="168"/>
      <c r="K49" s="169"/>
      <c r="L49" s="168"/>
      <c r="M49" s="181"/>
    </row>
    <row r="50" spans="1:13" ht="20.100000000000001" customHeight="1">
      <c r="A50" s="166"/>
      <c r="B50" s="167"/>
      <c r="C50" s="166"/>
      <c r="D50" s="162"/>
      <c r="E50" s="168"/>
      <c r="F50" s="168"/>
      <c r="G50" s="168"/>
      <c r="H50" s="168"/>
      <c r="I50" s="169"/>
      <c r="J50" s="168"/>
      <c r="K50" s="169"/>
      <c r="L50" s="168"/>
      <c r="M50" s="181"/>
    </row>
    <row r="51" spans="1:13" ht="20.100000000000001" customHeight="1">
      <c r="A51" s="166"/>
      <c r="B51" s="167"/>
      <c r="C51" s="166"/>
      <c r="D51" s="162"/>
      <c r="E51" s="168"/>
      <c r="F51" s="168"/>
      <c r="G51" s="168"/>
      <c r="H51" s="168"/>
      <c r="I51" s="169"/>
      <c r="J51" s="168"/>
      <c r="K51" s="169"/>
      <c r="L51" s="168"/>
      <c r="M51" s="181"/>
    </row>
    <row r="52" spans="1:13" ht="20.100000000000001" customHeight="1">
      <c r="A52" s="166"/>
      <c r="B52" s="167"/>
      <c r="C52" s="166"/>
      <c r="D52" s="162"/>
      <c r="E52" s="168"/>
      <c r="F52" s="168"/>
      <c r="G52" s="168"/>
      <c r="H52" s="168"/>
      <c r="I52" s="169"/>
      <c r="J52" s="168"/>
      <c r="K52" s="169"/>
      <c r="L52" s="168"/>
      <c r="M52" s="181"/>
    </row>
    <row r="53" spans="1:13" ht="20.100000000000001" customHeight="1">
      <c r="A53" s="166"/>
      <c r="B53" s="167"/>
      <c r="C53" s="166"/>
      <c r="D53" s="162"/>
      <c r="E53" s="168"/>
      <c r="F53" s="168"/>
      <c r="G53" s="168"/>
      <c r="H53" s="168"/>
      <c r="I53" s="169"/>
      <c r="J53" s="168"/>
      <c r="K53" s="169"/>
      <c r="L53" s="168"/>
      <c r="M53" s="181"/>
    </row>
    <row r="54" spans="1:13" ht="20.100000000000001" customHeight="1">
      <c r="A54" s="166"/>
      <c r="B54" s="167"/>
      <c r="C54" s="166"/>
      <c r="D54" s="162"/>
      <c r="E54" s="168"/>
      <c r="F54" s="168"/>
      <c r="G54" s="168"/>
      <c r="H54" s="168"/>
      <c r="I54" s="169"/>
      <c r="J54" s="168"/>
      <c r="K54" s="169"/>
      <c r="L54" s="168"/>
      <c r="M54" s="181"/>
    </row>
    <row r="55" spans="1:13" ht="20.100000000000001" customHeight="1">
      <c r="A55" s="166"/>
      <c r="B55" s="167"/>
      <c r="C55" s="166"/>
      <c r="D55" s="162"/>
      <c r="E55" s="168"/>
      <c r="F55" s="168"/>
      <c r="G55" s="168"/>
      <c r="H55" s="168"/>
      <c r="I55" s="169"/>
      <c r="J55" s="168"/>
      <c r="K55" s="169"/>
      <c r="L55" s="168"/>
      <c r="M55" s="181"/>
    </row>
    <row r="56" spans="1:13" ht="20.100000000000001" customHeight="1">
      <c r="A56" s="166"/>
      <c r="B56" s="167"/>
      <c r="C56" s="166"/>
      <c r="D56" s="162"/>
      <c r="E56" s="168"/>
      <c r="F56" s="168"/>
      <c r="G56" s="168"/>
      <c r="H56" s="168"/>
      <c r="I56" s="169"/>
      <c r="J56" s="168"/>
      <c r="K56" s="169"/>
      <c r="L56" s="168"/>
      <c r="M56" s="181"/>
    </row>
    <row r="57" spans="1:13" ht="20.100000000000001" customHeight="1">
      <c r="A57" s="175" t="str">
        <f>수량산출서!A57</f>
        <v>2.2 배관 설치</v>
      </c>
      <c r="B57" s="162"/>
      <c r="C57" s="162"/>
      <c r="D57" s="162"/>
      <c r="E57" s="163"/>
      <c r="F57" s="163"/>
      <c r="G57" s="163"/>
      <c r="H57" s="163"/>
      <c r="I57" s="171"/>
      <c r="J57" s="171"/>
      <c r="K57" s="171"/>
      <c r="L57" s="171"/>
      <c r="M57" s="181"/>
    </row>
    <row r="58" spans="1:13" ht="20.100000000000001" customHeight="1">
      <c r="A58" s="177" t="str">
        <f>수량산출서!A58</f>
        <v>PVC PIPE</v>
      </c>
      <c r="B58" s="90" t="str">
        <f>수량산출서!B58</f>
        <v>15A(SCH80)</v>
      </c>
      <c r="C58" s="90">
        <f>수량산출서!C58</f>
        <v>19</v>
      </c>
      <c r="D58" s="90" t="str">
        <f>수량산출서!D58</f>
        <v>m</v>
      </c>
      <c r="E58" s="178">
        <f t="shared" ref="E58:E75" si="27">G58+I58+K58</f>
        <v>0</v>
      </c>
      <c r="F58" s="178">
        <f t="shared" ref="F58:F75" si="28">H58+J58+L58</f>
        <v>0</v>
      </c>
      <c r="G58" s="178">
        <f>가격조사서!M21</f>
        <v>0</v>
      </c>
      <c r="H58" s="178">
        <f t="shared" ref="H58:H75" si="29">C58*G58</f>
        <v>0</v>
      </c>
      <c r="I58" s="179">
        <f>I$61</f>
        <v>0</v>
      </c>
      <c r="J58" s="179">
        <f t="shared" ref="J58:J63" si="30">TRUNC(C58*I58,0)</f>
        <v>0</v>
      </c>
      <c r="K58" s="180"/>
      <c r="L58" s="180"/>
      <c r="M58" s="181" t="str">
        <f>M$61</f>
        <v>일위대가 제6호표 참조</v>
      </c>
    </row>
    <row r="59" spans="1:13" ht="20.100000000000001" customHeight="1">
      <c r="A59" s="177" t="str">
        <f>수량산출서!A59</f>
        <v>PVC PIPE</v>
      </c>
      <c r="B59" s="90" t="str">
        <f>수량산출서!B59</f>
        <v>20A(SCH80)</v>
      </c>
      <c r="C59" s="90">
        <f>수량산출서!C59</f>
        <v>38</v>
      </c>
      <c r="D59" s="90" t="str">
        <f>수량산출서!D59</f>
        <v>m</v>
      </c>
      <c r="E59" s="178">
        <f t="shared" ref="E59" si="31">G59+I59+K59</f>
        <v>0</v>
      </c>
      <c r="F59" s="178">
        <f t="shared" ref="F59" si="32">H59+J59+L59</f>
        <v>0</v>
      </c>
      <c r="G59" s="178">
        <f>가격조사서!M22</f>
        <v>0</v>
      </c>
      <c r="H59" s="178">
        <f t="shared" ref="H59" si="33">C59*G59</f>
        <v>0</v>
      </c>
      <c r="I59" s="179">
        <f>I$61</f>
        <v>0</v>
      </c>
      <c r="J59" s="179">
        <f t="shared" ref="J59" si="34">TRUNC(C59*I59,0)</f>
        <v>0</v>
      </c>
      <c r="K59" s="180"/>
      <c r="L59" s="180"/>
      <c r="M59" s="181" t="str">
        <f>M$61</f>
        <v>일위대가 제6호표 참조</v>
      </c>
    </row>
    <row r="60" spans="1:13" ht="20.100000000000001" customHeight="1">
      <c r="A60" s="177" t="str">
        <f>수량산출서!A60</f>
        <v>PVC PIPE</v>
      </c>
      <c r="B60" s="90" t="str">
        <f>수량산출서!B60</f>
        <v>25A(SCH80)</v>
      </c>
      <c r="C60" s="90">
        <f>수량산출서!C60</f>
        <v>57</v>
      </c>
      <c r="D60" s="90" t="str">
        <f>수량산출서!D60</f>
        <v>m</v>
      </c>
      <c r="E60" s="178">
        <f t="shared" si="27"/>
        <v>0</v>
      </c>
      <c r="F60" s="178">
        <f t="shared" si="28"/>
        <v>0</v>
      </c>
      <c r="G60" s="178">
        <f>가격조사서!M23</f>
        <v>0</v>
      </c>
      <c r="H60" s="178">
        <f t="shared" si="29"/>
        <v>0</v>
      </c>
      <c r="I60" s="179">
        <f>I$61</f>
        <v>0</v>
      </c>
      <c r="J60" s="179">
        <f t="shared" si="30"/>
        <v>0</v>
      </c>
      <c r="K60" s="180"/>
      <c r="L60" s="180"/>
      <c r="M60" s="181" t="str">
        <f>M$61</f>
        <v>일위대가 제6호표 참조</v>
      </c>
    </row>
    <row r="61" spans="1:13" ht="20.100000000000001" hidden="1" customHeight="1">
      <c r="A61" s="174" t="str">
        <f>수량산출서!A61</f>
        <v>PVC PIPE</v>
      </c>
      <c r="B61" s="162" t="str">
        <f>수량산출서!B61</f>
        <v>32A(SCH80)</v>
      </c>
      <c r="C61" s="162">
        <f>수량산출서!C61</f>
        <v>0</v>
      </c>
      <c r="D61" s="162" t="str">
        <f>수량산출서!D61</f>
        <v>m</v>
      </c>
      <c r="E61" s="163">
        <f t="shared" si="27"/>
        <v>6160</v>
      </c>
      <c r="F61" s="163">
        <f t="shared" si="28"/>
        <v>0</v>
      </c>
      <c r="G61" s="163">
        <f>가격조사서!M24</f>
        <v>6160</v>
      </c>
      <c r="H61" s="163">
        <f t="shared" si="29"/>
        <v>0</v>
      </c>
      <c r="I61" s="176">
        <f>일위총괄표!K13</f>
        <v>0</v>
      </c>
      <c r="J61" s="176">
        <f t="shared" si="30"/>
        <v>0</v>
      </c>
      <c r="K61" s="171"/>
      <c r="L61" s="171"/>
      <c r="M61" s="181" t="str">
        <f>"일위대가 "&amp;일위총괄표!A13&amp;" 참조"</f>
        <v>일위대가 제6호표 참조</v>
      </c>
    </row>
    <row r="62" spans="1:13" ht="20.100000000000001" hidden="1" customHeight="1">
      <c r="A62" s="174" t="str">
        <f>수량산출서!A62</f>
        <v>PVC PIPE</v>
      </c>
      <c r="B62" s="162" t="str">
        <f>수량산출서!B62</f>
        <v>40A(SCH80)</v>
      </c>
      <c r="C62" s="162">
        <f>수량산출서!C62</f>
        <v>0</v>
      </c>
      <c r="D62" s="162" t="str">
        <f>수량산출서!D62</f>
        <v>m</v>
      </c>
      <c r="E62" s="163">
        <f t="shared" ref="E62" si="35">G62+I62+K62</f>
        <v>7470</v>
      </c>
      <c r="F62" s="163">
        <f t="shared" ref="F62" si="36">H62+J62+L62</f>
        <v>0</v>
      </c>
      <c r="G62" s="163">
        <f>가격조사서!M25</f>
        <v>7470</v>
      </c>
      <c r="H62" s="163">
        <f t="shared" ref="H62" si="37">C62*G62</f>
        <v>0</v>
      </c>
      <c r="I62" s="176">
        <f>일위총괄표!K14</f>
        <v>0</v>
      </c>
      <c r="J62" s="176">
        <f t="shared" ref="J62" si="38">TRUNC(C62*I62,0)</f>
        <v>0</v>
      </c>
      <c r="K62" s="171"/>
      <c r="L62" s="171"/>
      <c r="M62" s="181" t="str">
        <f>"일위대가 "&amp;일위총괄표!A14&amp;" 참조"</f>
        <v>일위대가 제0호표 참조</v>
      </c>
    </row>
    <row r="63" spans="1:13" ht="20.100000000000001" hidden="1" customHeight="1">
      <c r="A63" s="177" t="str">
        <f>수량산출서!A63</f>
        <v>PVC PIPE</v>
      </c>
      <c r="B63" s="90" t="str">
        <f>수량산출서!B63</f>
        <v>50A(SCH80)</v>
      </c>
      <c r="C63" s="90">
        <f>수량산출서!C63</f>
        <v>0</v>
      </c>
      <c r="D63" s="90" t="str">
        <f>수량산출서!D63</f>
        <v>m</v>
      </c>
      <c r="E63" s="178">
        <f t="shared" si="27"/>
        <v>10340</v>
      </c>
      <c r="F63" s="178">
        <f t="shared" si="28"/>
        <v>0</v>
      </c>
      <c r="G63" s="178">
        <f>가격조사서!M26</f>
        <v>10340</v>
      </c>
      <c r="H63" s="178">
        <f t="shared" si="29"/>
        <v>0</v>
      </c>
      <c r="I63" s="179">
        <f>일위총괄표!K15</f>
        <v>0</v>
      </c>
      <c r="J63" s="179">
        <f t="shared" si="30"/>
        <v>0</v>
      </c>
      <c r="K63" s="180"/>
      <c r="L63" s="180"/>
      <c r="M63" s="181" t="str">
        <f>"일위대가 "&amp;일위총괄표!A15&amp;" 참조"</f>
        <v>일위대가 제0호표 참조</v>
      </c>
    </row>
    <row r="64" spans="1:13" ht="20.100000000000001" hidden="1" customHeight="1">
      <c r="A64" s="177" t="str">
        <f>수량산출서!A64</f>
        <v>폴리에틸렌보온재</v>
      </c>
      <c r="B64" s="90" t="str">
        <f>수량산출서!B64</f>
        <v>20A, 20mm</v>
      </c>
      <c r="C64" s="90">
        <f>수량산출서!C64</f>
        <v>0</v>
      </c>
      <c r="D64" s="90" t="str">
        <f>수량산출서!D64</f>
        <v>m</v>
      </c>
      <c r="E64" s="178">
        <f t="shared" ref="E64" si="39">G64+I64+K64</f>
        <v>5844.7</v>
      </c>
      <c r="F64" s="178">
        <f t="shared" ref="F64" si="40">H64+J64+L64</f>
        <v>0</v>
      </c>
      <c r="G64" s="178">
        <f>가격조사서!M27</f>
        <v>1319</v>
      </c>
      <c r="H64" s="178">
        <f t="shared" ref="H64" si="41">C64*G64</f>
        <v>0</v>
      </c>
      <c r="I64" s="179">
        <f>일위총괄표!K16</f>
        <v>4525.7</v>
      </c>
      <c r="J64" s="179">
        <f t="shared" ref="J64" si="42">TRUNC(C64*I64,0)</f>
        <v>0</v>
      </c>
      <c r="K64" s="180"/>
      <c r="L64" s="180"/>
      <c r="M64" s="181" t="str">
        <f>"일위대가 "&amp;일위총괄표!A16&amp;" 참조"</f>
        <v>일위대가 제0호표 참조</v>
      </c>
    </row>
    <row r="65" spans="1:13" ht="20.100000000000001" customHeight="1">
      <c r="A65" s="174" t="str">
        <f>수량산출서!A65</f>
        <v>PVC ELBOW</v>
      </c>
      <c r="B65" s="162" t="str">
        <f>수량산출서!B65</f>
        <v>15A(SCH80)</v>
      </c>
      <c r="C65" s="162">
        <f>수량산출서!C65</f>
        <v>24</v>
      </c>
      <c r="D65" s="162" t="str">
        <f>수량산출서!D65</f>
        <v>개</v>
      </c>
      <c r="E65" s="163">
        <f t="shared" si="27"/>
        <v>0</v>
      </c>
      <c r="F65" s="163">
        <f t="shared" si="28"/>
        <v>0</v>
      </c>
      <c r="G65" s="163">
        <f>가격조사서!M28</f>
        <v>0</v>
      </c>
      <c r="H65" s="163">
        <f t="shared" si="29"/>
        <v>0</v>
      </c>
      <c r="I65" s="171"/>
      <c r="J65" s="171"/>
      <c r="K65" s="171"/>
      <c r="L65" s="171"/>
      <c r="M65" s="181"/>
    </row>
    <row r="66" spans="1:13" ht="20.100000000000001" customHeight="1">
      <c r="A66" s="177" t="str">
        <f>수량산출서!A66</f>
        <v>PVC ELBOW</v>
      </c>
      <c r="B66" s="90" t="str">
        <f>수량산출서!B66</f>
        <v>20A(SCH80)</v>
      </c>
      <c r="C66" s="90">
        <f>수량산출서!C66</f>
        <v>16</v>
      </c>
      <c r="D66" s="90" t="str">
        <f>수량산출서!D66</f>
        <v>개</v>
      </c>
      <c r="E66" s="178">
        <f t="shared" ref="E66" si="43">G66+I66+K66</f>
        <v>0</v>
      </c>
      <c r="F66" s="178">
        <f t="shared" ref="F66" si="44">H66+J66+L66</f>
        <v>0</v>
      </c>
      <c r="G66" s="178">
        <f>가격조사서!M29</f>
        <v>0</v>
      </c>
      <c r="H66" s="178">
        <f t="shared" ref="H66" si="45">C66*G66</f>
        <v>0</v>
      </c>
      <c r="I66" s="179"/>
      <c r="J66" s="179"/>
      <c r="K66" s="180"/>
      <c r="L66" s="180"/>
      <c r="M66" s="181"/>
    </row>
    <row r="67" spans="1:13" ht="20.100000000000001" customHeight="1">
      <c r="A67" s="177" t="str">
        <f>수량산출서!A67</f>
        <v>PVC ELBOW</v>
      </c>
      <c r="B67" s="90" t="str">
        <f>수량산출서!B67</f>
        <v>25A(SCH80)</v>
      </c>
      <c r="C67" s="90">
        <f>수량산출서!C67</f>
        <v>35</v>
      </c>
      <c r="D67" s="90" t="str">
        <f>수량산출서!D67</f>
        <v>개</v>
      </c>
      <c r="E67" s="178">
        <f t="shared" si="27"/>
        <v>0</v>
      </c>
      <c r="F67" s="178">
        <f t="shared" si="28"/>
        <v>0</v>
      </c>
      <c r="G67" s="178">
        <f>가격조사서!M30</f>
        <v>0</v>
      </c>
      <c r="H67" s="178">
        <f t="shared" si="29"/>
        <v>0</v>
      </c>
      <c r="I67" s="179"/>
      <c r="J67" s="179"/>
      <c r="K67" s="180"/>
      <c r="L67" s="180"/>
      <c r="M67" s="181"/>
    </row>
    <row r="68" spans="1:13" ht="20.100000000000001" hidden="1" customHeight="1">
      <c r="A68" s="174" t="str">
        <f>수량산출서!A68</f>
        <v>PVC ELBOW</v>
      </c>
      <c r="B68" s="162" t="str">
        <f>수량산출서!B68</f>
        <v>32A(SCH80)</v>
      </c>
      <c r="C68" s="162">
        <f>수량산출서!C68</f>
        <v>0</v>
      </c>
      <c r="D68" s="162" t="str">
        <f>수량산출서!D68</f>
        <v>개</v>
      </c>
      <c r="E68" s="163">
        <f t="shared" si="27"/>
        <v>2600</v>
      </c>
      <c r="F68" s="163">
        <f t="shared" si="28"/>
        <v>0</v>
      </c>
      <c r="G68" s="163">
        <f>가격조사서!M31</f>
        <v>2600</v>
      </c>
      <c r="H68" s="163">
        <f t="shared" si="29"/>
        <v>0</v>
      </c>
      <c r="I68" s="171"/>
      <c r="J68" s="171"/>
      <c r="K68" s="171"/>
      <c r="L68" s="171"/>
      <c r="M68" s="181"/>
    </row>
    <row r="69" spans="1:13" ht="20.100000000000001" hidden="1" customHeight="1">
      <c r="A69" s="177" t="str">
        <f>수량산출서!A69</f>
        <v>PVC ELBOW</v>
      </c>
      <c r="B69" s="90" t="str">
        <f>수량산출서!B69</f>
        <v>40A(SCH80)</v>
      </c>
      <c r="C69" s="90">
        <f>수량산출서!C69</f>
        <v>0</v>
      </c>
      <c r="D69" s="90" t="str">
        <f>수량산출서!D69</f>
        <v>개</v>
      </c>
      <c r="E69" s="178">
        <f t="shared" ref="E69" si="46">G69+I69+K69</f>
        <v>3150</v>
      </c>
      <c r="F69" s="178">
        <f t="shared" ref="F69" si="47">H69+J69+L69</f>
        <v>0</v>
      </c>
      <c r="G69" s="178">
        <f>가격조사서!M32</f>
        <v>3150</v>
      </c>
      <c r="H69" s="178">
        <f t="shared" ref="H69" si="48">C69*G69</f>
        <v>0</v>
      </c>
      <c r="I69" s="180"/>
      <c r="J69" s="180"/>
      <c r="K69" s="180"/>
      <c r="L69" s="180"/>
      <c r="M69" s="181"/>
    </row>
    <row r="70" spans="1:13" ht="20.100000000000001" hidden="1" customHeight="1">
      <c r="A70" s="177" t="str">
        <f>수량산출서!A70</f>
        <v>PVC ELBOW</v>
      </c>
      <c r="B70" s="90" t="str">
        <f>수량산출서!B70</f>
        <v>50A(SCH80)</v>
      </c>
      <c r="C70" s="90">
        <f>수량산출서!C70</f>
        <v>0</v>
      </c>
      <c r="D70" s="90" t="str">
        <f>수량산출서!D70</f>
        <v>개</v>
      </c>
      <c r="E70" s="178">
        <f t="shared" si="27"/>
        <v>3800</v>
      </c>
      <c r="F70" s="178">
        <f t="shared" si="28"/>
        <v>0</v>
      </c>
      <c r="G70" s="178">
        <f>가격조사서!M33</f>
        <v>3800</v>
      </c>
      <c r="H70" s="178">
        <f t="shared" si="29"/>
        <v>0</v>
      </c>
      <c r="I70" s="180"/>
      <c r="J70" s="180"/>
      <c r="K70" s="180"/>
      <c r="L70" s="180"/>
      <c r="M70" s="181"/>
    </row>
    <row r="71" spans="1:13" ht="20.100000000000001" customHeight="1">
      <c r="A71" s="177" t="str">
        <f>수량산출서!A71</f>
        <v>PVC TEE</v>
      </c>
      <c r="B71" s="90" t="str">
        <f>수량산출서!B71</f>
        <v>20A(SCH80)</v>
      </c>
      <c r="C71" s="90">
        <f>수량산출서!C71</f>
        <v>8</v>
      </c>
      <c r="D71" s="90" t="str">
        <f>수량산출서!D71</f>
        <v>개</v>
      </c>
      <c r="E71" s="178">
        <f t="shared" ref="E71" si="49">G71+I71+K71</f>
        <v>0</v>
      </c>
      <c r="F71" s="178">
        <f t="shared" ref="F71" si="50">H71+J71+L71</f>
        <v>0</v>
      </c>
      <c r="G71" s="178">
        <f>가격조사서!M34</f>
        <v>0</v>
      </c>
      <c r="H71" s="178">
        <f t="shared" ref="H71" si="51">C71*G71</f>
        <v>0</v>
      </c>
      <c r="I71" s="179"/>
      <c r="J71" s="179"/>
      <c r="K71" s="180"/>
      <c r="L71" s="180"/>
      <c r="M71" s="181"/>
    </row>
    <row r="72" spans="1:13" ht="20.100000000000001" customHeight="1">
      <c r="A72" s="177" t="str">
        <f>수량산출서!A72</f>
        <v>PVC TEE</v>
      </c>
      <c r="B72" s="90" t="str">
        <f>수량산출서!B72</f>
        <v>25A(SCH80)</v>
      </c>
      <c r="C72" s="90">
        <f>수량산출서!C72</f>
        <v>21</v>
      </c>
      <c r="D72" s="90" t="str">
        <f>수량산출서!D72</f>
        <v>개</v>
      </c>
      <c r="E72" s="178">
        <f t="shared" si="27"/>
        <v>0</v>
      </c>
      <c r="F72" s="178">
        <f t="shared" si="28"/>
        <v>0</v>
      </c>
      <c r="G72" s="178">
        <f>가격조사서!M35</f>
        <v>0</v>
      </c>
      <c r="H72" s="178">
        <f t="shared" si="29"/>
        <v>0</v>
      </c>
      <c r="I72" s="179"/>
      <c r="J72" s="179"/>
      <c r="K72" s="180"/>
      <c r="L72" s="180"/>
      <c r="M72" s="181"/>
    </row>
    <row r="73" spans="1:13" ht="20.100000000000001" hidden="1" customHeight="1">
      <c r="A73" s="182" t="str">
        <f>수량산출서!A73</f>
        <v>PVC TEE</v>
      </c>
      <c r="B73" s="124" t="str">
        <f>수량산출서!B73</f>
        <v>32A(SCH80)</v>
      </c>
      <c r="C73" s="162">
        <f>수량산출서!C73</f>
        <v>0</v>
      </c>
      <c r="D73" s="162" t="str">
        <f>수량산출서!D73</f>
        <v>개</v>
      </c>
      <c r="E73" s="163">
        <f t="shared" si="27"/>
        <v>9850</v>
      </c>
      <c r="F73" s="163">
        <f t="shared" si="28"/>
        <v>0</v>
      </c>
      <c r="G73" s="163">
        <f>가격조사서!M36</f>
        <v>9850</v>
      </c>
      <c r="H73" s="163">
        <f t="shared" si="29"/>
        <v>0</v>
      </c>
      <c r="I73" s="171"/>
      <c r="J73" s="171"/>
      <c r="K73" s="171"/>
      <c r="L73" s="171"/>
      <c r="M73" s="181"/>
    </row>
    <row r="74" spans="1:13" ht="20.100000000000001" hidden="1" customHeight="1">
      <c r="A74" s="174" t="str">
        <f>수량산출서!A74</f>
        <v>PVC TEE</v>
      </c>
      <c r="B74" s="162" t="str">
        <f>수량산출서!B74</f>
        <v>40A(SCH80)</v>
      </c>
      <c r="C74" s="162">
        <f>수량산출서!C74</f>
        <v>0</v>
      </c>
      <c r="D74" s="162" t="str">
        <f>수량산출서!D74</f>
        <v>개</v>
      </c>
      <c r="E74" s="163">
        <f t="shared" ref="E74" si="52">G74+I74+K74</f>
        <v>9900</v>
      </c>
      <c r="F74" s="163">
        <f t="shared" ref="F74" si="53">H74+J74+L74</f>
        <v>0</v>
      </c>
      <c r="G74" s="163">
        <f>가격조사서!M37</f>
        <v>9900</v>
      </c>
      <c r="H74" s="163">
        <f t="shared" ref="H74" si="54">C74*G74</f>
        <v>0</v>
      </c>
      <c r="I74" s="171"/>
      <c r="J74" s="171"/>
      <c r="K74" s="171"/>
      <c r="L74" s="171"/>
      <c r="M74" s="181"/>
    </row>
    <row r="75" spans="1:13" ht="20.100000000000001" hidden="1" customHeight="1">
      <c r="A75" s="174" t="str">
        <f>수량산출서!A75</f>
        <v>PVC TEE</v>
      </c>
      <c r="B75" s="162" t="str">
        <f>수량산출서!B75</f>
        <v>50A(SCH80)</v>
      </c>
      <c r="C75" s="162">
        <f>수량산출서!C75</f>
        <v>0</v>
      </c>
      <c r="D75" s="162" t="str">
        <f>수량산출서!D75</f>
        <v>개</v>
      </c>
      <c r="E75" s="163">
        <f t="shared" si="27"/>
        <v>12300</v>
      </c>
      <c r="F75" s="163">
        <f t="shared" si="28"/>
        <v>0</v>
      </c>
      <c r="G75" s="163">
        <f>가격조사서!M38</f>
        <v>12300</v>
      </c>
      <c r="H75" s="163">
        <f t="shared" si="29"/>
        <v>0</v>
      </c>
      <c r="I75" s="171"/>
      <c r="J75" s="171"/>
      <c r="K75" s="171"/>
      <c r="L75" s="171"/>
      <c r="M75" s="181"/>
    </row>
    <row r="76" spans="1:13" ht="20.100000000000001" hidden="1" customHeight="1">
      <c r="A76" s="186" t="str">
        <f>수량산출서!A76</f>
        <v>PVC FLANGE</v>
      </c>
      <c r="B76" s="90" t="str">
        <f>수량산출서!B76</f>
        <v>50A(SCH80)</v>
      </c>
      <c r="C76" s="90">
        <f>수량산출서!C76</f>
        <v>0</v>
      </c>
      <c r="D76" s="90" t="str">
        <f>수량산출서!D76</f>
        <v>개</v>
      </c>
      <c r="E76" s="178">
        <f t="shared" ref="E76:E78" si="55">G76+I76+K76</f>
        <v>7950</v>
      </c>
      <c r="F76" s="178">
        <f t="shared" ref="F76:F78" si="56">H76+J76+L76</f>
        <v>0</v>
      </c>
      <c r="G76" s="178">
        <f>가격조사서!M39</f>
        <v>7950</v>
      </c>
      <c r="H76" s="178">
        <f t="shared" ref="H76:H78" si="57">C76*G76</f>
        <v>0</v>
      </c>
      <c r="I76" s="180"/>
      <c r="J76" s="180"/>
      <c r="K76" s="180"/>
      <c r="L76" s="180"/>
      <c r="M76" s="181"/>
    </row>
    <row r="77" spans="1:13" ht="20.100000000000001" customHeight="1">
      <c r="A77" s="177" t="str">
        <f>수량산출서!A77</f>
        <v>PVC BALL VALVE</v>
      </c>
      <c r="B77" s="90" t="str">
        <f>수량산출서!B77</f>
        <v>15A(DOUBLE UNION)</v>
      </c>
      <c r="C77" s="90">
        <f>수량산출서!C77</f>
        <v>11</v>
      </c>
      <c r="D77" s="90" t="str">
        <f>수량산출서!D77</f>
        <v>개</v>
      </c>
      <c r="E77" s="178">
        <f t="shared" si="55"/>
        <v>0</v>
      </c>
      <c r="F77" s="178">
        <f t="shared" si="56"/>
        <v>0</v>
      </c>
      <c r="G77" s="178">
        <f>가격조사서!M40</f>
        <v>0</v>
      </c>
      <c r="H77" s="178">
        <f t="shared" si="57"/>
        <v>0</v>
      </c>
      <c r="I77" s="179">
        <f>일위총괄표!K17</f>
        <v>0</v>
      </c>
      <c r="J77" s="179">
        <f t="shared" ref="J77:J78" si="58">TRUNC(C77*I77,0)</f>
        <v>0</v>
      </c>
      <c r="K77" s="179"/>
      <c r="L77" s="179"/>
      <c r="M77" s="181" t="str">
        <f>"일위대가 "&amp;일위총괄표!A17&amp;" 참조"</f>
        <v>일위대가 제7호표 참조</v>
      </c>
    </row>
    <row r="78" spans="1:13" ht="20.100000000000001" customHeight="1">
      <c r="A78" s="177" t="str">
        <f>수량산출서!A78</f>
        <v>PVC BALL VALVE</v>
      </c>
      <c r="B78" s="90" t="str">
        <f>수량산출서!B78</f>
        <v>20A(DOUBLE UNION)</v>
      </c>
      <c r="C78" s="90">
        <f>수량산출서!C78</f>
        <v>7</v>
      </c>
      <c r="D78" s="90" t="str">
        <f>수량산출서!D78</f>
        <v>개</v>
      </c>
      <c r="E78" s="178">
        <f t="shared" si="55"/>
        <v>0</v>
      </c>
      <c r="F78" s="178">
        <f t="shared" si="56"/>
        <v>0</v>
      </c>
      <c r="G78" s="178">
        <f>가격조사서!M41</f>
        <v>0</v>
      </c>
      <c r="H78" s="178">
        <f t="shared" si="57"/>
        <v>0</v>
      </c>
      <c r="I78" s="179">
        <f>I$77</f>
        <v>0</v>
      </c>
      <c r="J78" s="179">
        <f t="shared" si="58"/>
        <v>0</v>
      </c>
      <c r="K78" s="179"/>
      <c r="L78" s="179"/>
      <c r="M78" s="181" t="str">
        <f>M$77</f>
        <v>일위대가 제7호표 참조</v>
      </c>
    </row>
    <row r="79" spans="1:13" ht="20.100000000000001" customHeight="1">
      <c r="A79" s="177" t="str">
        <f>수량산출서!A79</f>
        <v>PVC BALL VALVE</v>
      </c>
      <c r="B79" s="90" t="str">
        <f>수량산출서!B79</f>
        <v>25A(DOUBLE UNION)</v>
      </c>
      <c r="C79" s="90">
        <f>수량산출서!C79</f>
        <v>19</v>
      </c>
      <c r="D79" s="90" t="str">
        <f>수량산출서!D79</f>
        <v>개</v>
      </c>
      <c r="E79" s="178">
        <f t="shared" ref="E79:E82" si="59">G79+I79+K79</f>
        <v>0</v>
      </c>
      <c r="F79" s="178">
        <f t="shared" ref="F79:F82" si="60">H79+J79+L79</f>
        <v>0</v>
      </c>
      <c r="G79" s="178">
        <f>가격조사서!M42</f>
        <v>0</v>
      </c>
      <c r="H79" s="178">
        <f t="shared" ref="H79:H82" si="61">C79*G79</f>
        <v>0</v>
      </c>
      <c r="I79" s="179">
        <f>I$77</f>
        <v>0</v>
      </c>
      <c r="J79" s="179">
        <f t="shared" ref="J79" si="62">TRUNC(C79*I79,0)</f>
        <v>0</v>
      </c>
      <c r="K79" s="179"/>
      <c r="L79" s="179"/>
      <c r="M79" s="181" t="str">
        <f>M$77</f>
        <v>일위대가 제7호표 참조</v>
      </c>
    </row>
    <row r="80" spans="1:13" ht="20.100000000000001" hidden="1" customHeight="1">
      <c r="A80" s="177" t="str">
        <f>수량산출서!A80</f>
        <v>PVC BALL VALVE</v>
      </c>
      <c r="B80" s="90" t="str">
        <f>수량산출서!B80</f>
        <v>32A(DOUBLE UNION)</v>
      </c>
      <c r="C80" s="90">
        <f>수량산출서!C80</f>
        <v>0</v>
      </c>
      <c r="D80" s="90" t="str">
        <f>수량산출서!D80</f>
        <v>개</v>
      </c>
      <c r="E80" s="178">
        <f t="shared" ref="E80:E81" si="63">G80+I80+K80</f>
        <v>18000</v>
      </c>
      <c r="F80" s="178">
        <f t="shared" ref="F80:F81" si="64">H80+J80+L80</f>
        <v>0</v>
      </c>
      <c r="G80" s="178">
        <f>가격조사서!M43</f>
        <v>18000</v>
      </c>
      <c r="H80" s="178">
        <f t="shared" ref="H80:H81" si="65">C80*G80</f>
        <v>0</v>
      </c>
      <c r="I80" s="179">
        <f>일위총괄표!K18</f>
        <v>0</v>
      </c>
      <c r="J80" s="179">
        <f t="shared" ref="J80:J81" si="66">TRUNC(C80*I80,0)</f>
        <v>0</v>
      </c>
      <c r="K80" s="179"/>
      <c r="L80" s="179"/>
      <c r="M80" s="181" t="str">
        <f>"일위대가 "&amp;일위총괄표!A18&amp;" 참조"</f>
        <v>일위대가 제0호표 참조</v>
      </c>
    </row>
    <row r="81" spans="1:18" ht="20.100000000000001" hidden="1" customHeight="1">
      <c r="A81" s="177" t="str">
        <f>수량산출서!A81</f>
        <v>PVC BALL VALVE</v>
      </c>
      <c r="B81" s="90" t="str">
        <f>수량산출서!B81</f>
        <v>40A(DOUBLE UNION)</v>
      </c>
      <c r="C81" s="90">
        <f>수량산출서!C81</f>
        <v>0</v>
      </c>
      <c r="D81" s="90" t="str">
        <f>수량산출서!D81</f>
        <v>개</v>
      </c>
      <c r="E81" s="178">
        <f t="shared" si="63"/>
        <v>23940</v>
      </c>
      <c r="F81" s="178">
        <f t="shared" si="64"/>
        <v>0</v>
      </c>
      <c r="G81" s="178">
        <f>가격조사서!M44</f>
        <v>23940</v>
      </c>
      <c r="H81" s="178">
        <f t="shared" si="65"/>
        <v>0</v>
      </c>
      <c r="I81" s="179">
        <f>I$80</f>
        <v>0</v>
      </c>
      <c r="J81" s="179">
        <f t="shared" si="66"/>
        <v>0</v>
      </c>
      <c r="K81" s="179"/>
      <c r="L81" s="179"/>
      <c r="M81" s="181" t="str">
        <f>M$80</f>
        <v>일위대가 제0호표 참조</v>
      </c>
    </row>
    <row r="82" spans="1:18" ht="20.100000000000001" hidden="1" customHeight="1">
      <c r="A82" s="177" t="str">
        <f>수량산출서!A82</f>
        <v>PVC BALL VALVE</v>
      </c>
      <c r="B82" s="90" t="str">
        <f>수량산출서!B82</f>
        <v>50A(DOUBLE UNION)</v>
      </c>
      <c r="C82" s="90">
        <f>수량산출서!C82</f>
        <v>0</v>
      </c>
      <c r="D82" s="90" t="str">
        <f>수량산출서!D82</f>
        <v>개</v>
      </c>
      <c r="E82" s="178">
        <f t="shared" si="59"/>
        <v>34800</v>
      </c>
      <c r="F82" s="178">
        <f t="shared" si="60"/>
        <v>0</v>
      </c>
      <c r="G82" s="178">
        <f>가격조사서!M45</f>
        <v>34800</v>
      </c>
      <c r="H82" s="178">
        <f t="shared" si="61"/>
        <v>0</v>
      </c>
      <c r="I82" s="179">
        <f>I$80</f>
        <v>0</v>
      </c>
      <c r="J82" s="179">
        <f t="shared" ref="J82" si="67">TRUNC(C82*I82,0)</f>
        <v>0</v>
      </c>
      <c r="K82" s="179"/>
      <c r="L82" s="179"/>
      <c r="M82" s="181" t="str">
        <f>M$80</f>
        <v>일위대가 제0호표 참조</v>
      </c>
    </row>
    <row r="83" spans="1:18" ht="20.100000000000001" customHeight="1">
      <c r="A83" s="183" t="str">
        <f>수량산출서!A83</f>
        <v>PVC CHECK VALVE</v>
      </c>
      <c r="B83" s="90" t="str">
        <f>수량산출서!B83</f>
        <v>15A(BALL)</v>
      </c>
      <c r="C83" s="90">
        <f>수량산출서!C83</f>
        <v>1</v>
      </c>
      <c r="D83" s="90" t="str">
        <f>수량산출서!D83</f>
        <v>개</v>
      </c>
      <c r="E83" s="178">
        <f t="shared" ref="E83:E84" si="68">G83+I83+K83</f>
        <v>0</v>
      </c>
      <c r="F83" s="178">
        <f t="shared" ref="F83:F84" si="69">H83+J83+L83</f>
        <v>0</v>
      </c>
      <c r="G83" s="178">
        <f>가격조사서!M46</f>
        <v>0</v>
      </c>
      <c r="H83" s="178">
        <f t="shared" ref="H83:H84" si="70">C83*G83</f>
        <v>0</v>
      </c>
      <c r="I83" s="179">
        <f>I$61</f>
        <v>0</v>
      </c>
      <c r="J83" s="179">
        <f t="shared" ref="J83:J84" si="71">TRUNC(C83*I83,0)</f>
        <v>0</v>
      </c>
      <c r="K83" s="180"/>
      <c r="L83" s="180"/>
      <c r="M83" s="181" t="str">
        <f>M$61</f>
        <v>일위대가 제6호표 참조</v>
      </c>
    </row>
    <row r="84" spans="1:18" ht="20.100000000000001" hidden="1" customHeight="1">
      <c r="A84" s="183" t="str">
        <f>수량산출서!A84</f>
        <v>PVC CHECK VALVE</v>
      </c>
      <c r="B84" s="162" t="str">
        <f>수량산출서!B84</f>
        <v>20A(BALL)</v>
      </c>
      <c r="C84" s="162">
        <f>수량산출서!C84</f>
        <v>0</v>
      </c>
      <c r="D84" s="162" t="str">
        <f>수량산출서!D84</f>
        <v>개</v>
      </c>
      <c r="E84" s="163">
        <f t="shared" si="68"/>
        <v>17000</v>
      </c>
      <c r="F84" s="163">
        <f t="shared" si="69"/>
        <v>0</v>
      </c>
      <c r="G84" s="163">
        <f>가격조사서!M47</f>
        <v>17000</v>
      </c>
      <c r="H84" s="163">
        <f t="shared" si="70"/>
        <v>0</v>
      </c>
      <c r="I84" s="179">
        <f>I$61</f>
        <v>0</v>
      </c>
      <c r="J84" s="176">
        <f t="shared" si="71"/>
        <v>0</v>
      </c>
      <c r="K84" s="171"/>
      <c r="L84" s="171"/>
      <c r="M84" s="181" t="str">
        <f>M$61</f>
        <v>일위대가 제6호표 참조</v>
      </c>
    </row>
    <row r="85" spans="1:18" ht="20.100000000000001" hidden="1" customHeight="1">
      <c r="A85" s="183" t="str">
        <f>수량산출서!A85</f>
        <v>PVC CHECK VALVE</v>
      </c>
      <c r="B85" s="162" t="str">
        <f>수량산출서!B85</f>
        <v>25A(BALL)</v>
      </c>
      <c r="C85" s="162">
        <f>수량산출서!C85</f>
        <v>0</v>
      </c>
      <c r="D85" s="162" t="str">
        <f>수량산출서!D85</f>
        <v>개</v>
      </c>
      <c r="E85" s="163">
        <f t="shared" ref="E85" si="72">G85+I85+K85</f>
        <v>17000</v>
      </c>
      <c r="F85" s="163">
        <f t="shared" ref="F85" si="73">H85+J85+L85</f>
        <v>0</v>
      </c>
      <c r="G85" s="163">
        <f>가격조사서!M48</f>
        <v>17000</v>
      </c>
      <c r="H85" s="163">
        <f t="shared" ref="H85" si="74">C85*G85</f>
        <v>0</v>
      </c>
      <c r="I85" s="179">
        <f>I$61</f>
        <v>0</v>
      </c>
      <c r="J85" s="176">
        <f t="shared" ref="J85" si="75">TRUNC(C85*I85,0)</f>
        <v>0</v>
      </c>
      <c r="K85" s="171"/>
      <c r="L85" s="171"/>
      <c r="M85" s="181" t="str">
        <f>M$61</f>
        <v>일위대가 제6호표 참조</v>
      </c>
    </row>
    <row r="86" spans="1:18" ht="20.100000000000001" customHeight="1">
      <c r="A86" s="183" t="str">
        <f>수량산출서!A86</f>
        <v>STS MOTOR VALVE</v>
      </c>
      <c r="B86" s="162" t="str">
        <f>수량산출서!B86</f>
        <v>20A</v>
      </c>
      <c r="C86" s="162">
        <f>수량산출서!C86</f>
        <v>1</v>
      </c>
      <c r="D86" s="162" t="str">
        <f>수량산출서!D86</f>
        <v>개</v>
      </c>
      <c r="E86" s="163">
        <f t="shared" ref="E86" si="76">G86+I86+K86</f>
        <v>0</v>
      </c>
      <c r="F86" s="163">
        <f t="shared" ref="F86" si="77">H86+J86+L86</f>
        <v>0</v>
      </c>
      <c r="G86" s="163">
        <f>가격조사서!M49</f>
        <v>0</v>
      </c>
      <c r="H86" s="163">
        <f t="shared" ref="H86" si="78">C86*G86</f>
        <v>0</v>
      </c>
      <c r="I86" s="179">
        <f>일위총괄표!K19</f>
        <v>0</v>
      </c>
      <c r="J86" s="176">
        <f t="shared" ref="J86" si="79">TRUNC(C86*I86,0)</f>
        <v>0</v>
      </c>
      <c r="K86" s="171"/>
      <c r="L86" s="171"/>
      <c r="M86" s="181" t="str">
        <f>"일위대가 "&amp;일위총괄표!A19&amp;" 참조"</f>
        <v>일위대가 제8호표 참조</v>
      </c>
    </row>
    <row r="87" spans="1:18" ht="20.100000000000001" customHeight="1">
      <c r="A87" s="166" t="s">
        <v>15</v>
      </c>
      <c r="B87" s="167"/>
      <c r="C87" s="166"/>
      <c r="D87" s="162"/>
      <c r="E87" s="168"/>
      <c r="F87" s="168">
        <f t="shared" ref="F87:F103" si="80">H87+J87+L87</f>
        <v>0</v>
      </c>
      <c r="G87" s="168"/>
      <c r="H87" s="168">
        <f>SUM(H58:H86)</f>
        <v>0</v>
      </c>
      <c r="I87" s="169"/>
      <c r="J87" s="168">
        <f>SUM(J58:J86)</f>
        <v>0</v>
      </c>
      <c r="K87" s="169"/>
      <c r="L87" s="168">
        <f>SUM(L58:L85)</f>
        <v>0</v>
      </c>
      <c r="M87" s="181"/>
    </row>
    <row r="88" spans="1:18" ht="20.100000000000001" customHeight="1">
      <c r="A88" s="166"/>
      <c r="B88" s="167"/>
      <c r="C88" s="166"/>
      <c r="D88" s="162"/>
      <c r="E88" s="168"/>
      <c r="F88" s="168"/>
      <c r="G88" s="168"/>
      <c r="H88" s="168"/>
      <c r="I88" s="169"/>
      <c r="J88" s="168"/>
      <c r="K88" s="169"/>
      <c r="L88" s="168"/>
      <c r="M88" s="181"/>
    </row>
    <row r="89" spans="1:18" ht="20.100000000000001" customHeight="1">
      <c r="A89" s="166"/>
      <c r="B89" s="167"/>
      <c r="C89" s="166"/>
      <c r="D89" s="162"/>
      <c r="E89" s="168"/>
      <c r="F89" s="168"/>
      <c r="G89" s="168"/>
      <c r="H89" s="168"/>
      <c r="I89" s="169"/>
      <c r="J89" s="168"/>
      <c r="K89" s="169"/>
      <c r="L89" s="168"/>
      <c r="M89" s="181"/>
    </row>
    <row r="90" spans="1:18" ht="20.100000000000001" customHeight="1">
      <c r="A90" s="166"/>
      <c r="B90" s="167"/>
      <c r="C90" s="166"/>
      <c r="D90" s="162"/>
      <c r="E90" s="168"/>
      <c r="F90" s="168"/>
      <c r="G90" s="168"/>
      <c r="H90" s="168"/>
      <c r="I90" s="169"/>
      <c r="J90" s="168"/>
      <c r="K90" s="169"/>
      <c r="L90" s="168"/>
      <c r="M90" s="181"/>
    </row>
    <row r="91" spans="1:18" ht="20.100000000000001" customHeight="1">
      <c r="A91" s="166"/>
      <c r="B91" s="167"/>
      <c r="C91" s="166"/>
      <c r="D91" s="162"/>
      <c r="E91" s="168"/>
      <c r="F91" s="168"/>
      <c r="G91" s="168"/>
      <c r="H91" s="168"/>
      <c r="I91" s="169"/>
      <c r="J91" s="168"/>
      <c r="K91" s="169"/>
      <c r="L91" s="168"/>
      <c r="M91" s="181"/>
    </row>
    <row r="92" spans="1:18" ht="20.100000000000001" customHeight="1">
      <c r="A92" s="166"/>
      <c r="B92" s="167"/>
      <c r="C92" s="166"/>
      <c r="D92" s="162"/>
      <c r="E92" s="168"/>
      <c r="F92" s="168"/>
      <c r="G92" s="168"/>
      <c r="H92" s="168"/>
      <c r="I92" s="169"/>
      <c r="J92" s="168"/>
      <c r="K92" s="169"/>
      <c r="L92" s="168"/>
      <c r="M92" s="181"/>
    </row>
    <row r="93" spans="1:18" ht="20.100000000000001" customHeight="1">
      <c r="A93" s="166"/>
      <c r="B93" s="167"/>
      <c r="C93" s="166"/>
      <c r="D93" s="162"/>
      <c r="E93" s="168"/>
      <c r="F93" s="168"/>
      <c r="G93" s="168"/>
      <c r="H93" s="168"/>
      <c r="I93" s="169"/>
      <c r="J93" s="168"/>
      <c r="K93" s="169"/>
      <c r="L93" s="168"/>
      <c r="M93" s="181"/>
    </row>
    <row r="94" spans="1:18" ht="20.100000000000001" customHeight="1">
      <c r="A94" s="175" t="str">
        <f>수량산출서!A94</f>
        <v>2.3 2차측 전기 설치</v>
      </c>
      <c r="B94" s="124"/>
      <c r="C94" s="162"/>
      <c r="D94" s="162"/>
      <c r="E94" s="163"/>
      <c r="F94" s="163"/>
      <c r="G94" s="163"/>
      <c r="H94" s="163"/>
      <c r="I94" s="163"/>
      <c r="J94" s="163"/>
      <c r="K94" s="163"/>
      <c r="L94" s="163"/>
      <c r="M94" s="181"/>
      <c r="P94" s="40"/>
      <c r="Q94" s="40"/>
      <c r="R94" s="40"/>
    </row>
    <row r="95" spans="1:18" ht="20.100000000000001" customHeight="1">
      <c r="A95" s="177" t="str">
        <f>수량산출서!A95</f>
        <v>전선</v>
      </c>
      <c r="B95" s="90" t="str">
        <f>수량산출서!B95</f>
        <v>F-GV-2.5mm*1C</v>
      </c>
      <c r="C95" s="90">
        <f>수량산출서!C95</f>
        <v>204</v>
      </c>
      <c r="D95" s="90" t="str">
        <f>수량산출서!D95</f>
        <v>m</v>
      </c>
      <c r="E95" s="178">
        <f t="shared" ref="E95:E103" si="81">G95+I95+K95</f>
        <v>0</v>
      </c>
      <c r="F95" s="178">
        <f t="shared" si="80"/>
        <v>0</v>
      </c>
      <c r="G95" s="178">
        <f>가격조사서!M50</f>
        <v>0</v>
      </c>
      <c r="H95" s="178">
        <f t="shared" ref="H95:H105" si="82">C95*G95</f>
        <v>0</v>
      </c>
      <c r="I95" s="179">
        <f>일위총괄표!K20</f>
        <v>0</v>
      </c>
      <c r="J95" s="179">
        <f>TRUNC(C95*I95,0)</f>
        <v>0</v>
      </c>
      <c r="K95" s="179"/>
      <c r="L95" s="179"/>
      <c r="M95" s="181" t="str">
        <f>"일위대가 "&amp;일위총괄표!A20&amp;" 참조"</f>
        <v>일위대가 제9호표 참조</v>
      </c>
      <c r="P95" s="40"/>
      <c r="Q95" s="40"/>
      <c r="R95" s="40"/>
    </row>
    <row r="96" spans="1:18" ht="20.100000000000001" customHeight="1">
      <c r="A96" s="177" t="str">
        <f>수량산출서!A96</f>
        <v>전선</v>
      </c>
      <c r="B96" s="90" t="str">
        <f>수량산출서!B96</f>
        <v>F-GV-4.0mm*1C</v>
      </c>
      <c r="C96" s="90">
        <f>수량산출서!C96</f>
        <v>17</v>
      </c>
      <c r="D96" s="90" t="str">
        <f>수량산출서!D96</f>
        <v>m</v>
      </c>
      <c r="E96" s="178">
        <f t="shared" ref="E96" si="83">G96+I96+K96</f>
        <v>0</v>
      </c>
      <c r="F96" s="178">
        <f t="shared" ref="F96" si="84">H96+J96+L96</f>
        <v>0</v>
      </c>
      <c r="G96" s="178">
        <f>가격조사서!M51</f>
        <v>0</v>
      </c>
      <c r="H96" s="178">
        <f t="shared" ref="H96" si="85">C96*G96</f>
        <v>0</v>
      </c>
      <c r="I96" s="179">
        <f>일위총괄표!K26</f>
        <v>0</v>
      </c>
      <c r="J96" s="179">
        <f>TRUNC(C96*I96,0)</f>
        <v>0</v>
      </c>
      <c r="K96" s="179"/>
      <c r="L96" s="179"/>
      <c r="M96" s="181" t="str">
        <f>"일위대가 "&amp;일위총괄표!A26&amp;" 참조"</f>
        <v>일위대가 제14호표 참조</v>
      </c>
      <c r="P96" s="40"/>
      <c r="Q96" s="40"/>
      <c r="R96" s="40"/>
    </row>
    <row r="97" spans="1:18" ht="20.100000000000001" hidden="1" customHeight="1">
      <c r="A97" s="182" t="str">
        <f>수량산출서!A97</f>
        <v>전선</v>
      </c>
      <c r="B97" s="124" t="str">
        <f>수량산출서!B97</f>
        <v>F-GV-16mm*1C</v>
      </c>
      <c r="C97" s="162">
        <f>수량산출서!C97</f>
        <v>0</v>
      </c>
      <c r="D97" s="162" t="str">
        <f>수량산출서!D97</f>
        <v>m</v>
      </c>
      <c r="E97" s="163">
        <f t="shared" si="81"/>
        <v>2928</v>
      </c>
      <c r="F97" s="163">
        <f t="shared" si="80"/>
        <v>0</v>
      </c>
      <c r="G97" s="163">
        <f>가격조사서!M52</f>
        <v>2928</v>
      </c>
      <c r="H97" s="163">
        <f t="shared" si="82"/>
        <v>0</v>
      </c>
      <c r="I97" s="176">
        <f>일위총괄표!K28</f>
        <v>0</v>
      </c>
      <c r="J97" s="176">
        <f t="shared" ref="J97" si="86">TRUNC(C97*I97,0)</f>
        <v>0</v>
      </c>
      <c r="K97" s="176"/>
      <c r="L97" s="176"/>
      <c r="M97" s="181" t="str">
        <f>"일위대가 "&amp;일위총괄표!A28&amp;" 참조"</f>
        <v>일위대가 제0호표 참조</v>
      </c>
    </row>
    <row r="98" spans="1:18" ht="20.100000000000001" customHeight="1">
      <c r="A98" s="177" t="str">
        <f>수량산출서!A98</f>
        <v>전선</v>
      </c>
      <c r="B98" s="90" t="str">
        <f>수량산출서!B98</f>
        <v>F-CV-2.5mm*2C</v>
      </c>
      <c r="C98" s="90">
        <f>수량산출서!C98</f>
        <v>204</v>
      </c>
      <c r="D98" s="90" t="str">
        <f>수량산출서!D98</f>
        <v>m</v>
      </c>
      <c r="E98" s="178">
        <f t="shared" si="81"/>
        <v>0</v>
      </c>
      <c r="F98" s="178">
        <f t="shared" si="80"/>
        <v>0</v>
      </c>
      <c r="G98" s="178">
        <f>가격조사서!M53</f>
        <v>0</v>
      </c>
      <c r="H98" s="178">
        <f t="shared" si="82"/>
        <v>0</v>
      </c>
      <c r="I98" s="179">
        <f>일위총괄표!K21</f>
        <v>0</v>
      </c>
      <c r="J98" s="179">
        <f>TRUNC(C98*I98,0)</f>
        <v>0</v>
      </c>
      <c r="K98" s="179"/>
      <c r="L98" s="179"/>
      <c r="M98" s="181" t="str">
        <f>"일위대가 "&amp;일위총괄표!A21&amp;" 참조"</f>
        <v>일위대가 제10호표 참조</v>
      </c>
      <c r="P98" s="40"/>
      <c r="Q98" s="40"/>
      <c r="R98" s="40"/>
    </row>
    <row r="99" spans="1:18" ht="20.100000000000001" hidden="1" customHeight="1">
      <c r="A99" s="182" t="str">
        <f>수량산출서!A99</f>
        <v>전선</v>
      </c>
      <c r="B99" s="124" t="str">
        <f>수량산출서!B99</f>
        <v>F-CV-2.5mm*3C</v>
      </c>
      <c r="C99" s="162">
        <f>수량산출서!C99</f>
        <v>0</v>
      </c>
      <c r="D99" s="162" t="str">
        <f>수량산출서!D99</f>
        <v>m</v>
      </c>
      <c r="E99" s="163">
        <f t="shared" si="81"/>
        <v>2020</v>
      </c>
      <c r="F99" s="163">
        <f t="shared" si="80"/>
        <v>0</v>
      </c>
      <c r="G99" s="163">
        <f>가격조사서!M54</f>
        <v>2020</v>
      </c>
      <c r="H99" s="163">
        <f t="shared" si="82"/>
        <v>0</v>
      </c>
      <c r="I99" s="176">
        <f>일위총괄표!K22</f>
        <v>0</v>
      </c>
      <c r="J99" s="176">
        <f t="shared" ref="J99" si="87">TRUNC(C99*I99,0)</f>
        <v>0</v>
      </c>
      <c r="K99" s="176"/>
      <c r="L99" s="176"/>
      <c r="M99" s="181" t="str">
        <f>"일위대가 "&amp;일위총괄표!A22&amp;" 참조"</f>
        <v>일위대가 제0호표 참조</v>
      </c>
    </row>
    <row r="100" spans="1:18" ht="20.100000000000001" customHeight="1">
      <c r="A100" s="182" t="str">
        <f>수량산출서!A100</f>
        <v>전선</v>
      </c>
      <c r="B100" s="124" t="str">
        <f>수량산출서!B100</f>
        <v>F-CV-4.0mm*3C</v>
      </c>
      <c r="C100" s="162">
        <f>수량산출서!C100</f>
        <v>17</v>
      </c>
      <c r="D100" s="162" t="str">
        <f>수량산출서!D100</f>
        <v>m</v>
      </c>
      <c r="E100" s="163">
        <f t="shared" ref="E100" si="88">G100+I100+K100</f>
        <v>0</v>
      </c>
      <c r="F100" s="163">
        <f t="shared" ref="F100" si="89">H100+J100+L100</f>
        <v>0</v>
      </c>
      <c r="G100" s="163">
        <f>가격조사서!M55</f>
        <v>0</v>
      </c>
      <c r="H100" s="163">
        <f t="shared" ref="H100" si="90">C100*G100</f>
        <v>0</v>
      </c>
      <c r="I100" s="176">
        <f>일위총괄표!K27</f>
        <v>0</v>
      </c>
      <c r="J100" s="176">
        <f t="shared" ref="J100" si="91">TRUNC(C100*I100,0)</f>
        <v>0</v>
      </c>
      <c r="K100" s="176"/>
      <c r="L100" s="176"/>
      <c r="M100" s="181" t="str">
        <f>"일위대가 "&amp;일위총괄표!A27&amp;" 참조"</f>
        <v>일위대가 제15호표 참조</v>
      </c>
    </row>
    <row r="101" spans="1:18" ht="20.100000000000001" hidden="1" customHeight="1">
      <c r="A101" s="182" t="str">
        <f>수량산출서!A101</f>
        <v>전선</v>
      </c>
      <c r="B101" s="124" t="str">
        <f>수량산출서!B101</f>
        <v>F-CV-16.0mm*3C</v>
      </c>
      <c r="C101" s="162">
        <f>수량산출서!C101</f>
        <v>0</v>
      </c>
      <c r="D101" s="162" t="str">
        <f>수량산출서!D101</f>
        <v>m</v>
      </c>
      <c r="E101" s="163">
        <f t="shared" si="81"/>
        <v>9796</v>
      </c>
      <c r="F101" s="163">
        <f t="shared" si="80"/>
        <v>0</v>
      </c>
      <c r="G101" s="163">
        <f>가격조사서!M56</f>
        <v>9796</v>
      </c>
      <c r="H101" s="163">
        <f t="shared" si="82"/>
        <v>0</v>
      </c>
      <c r="I101" s="176">
        <f>일위총괄표!K29</f>
        <v>0</v>
      </c>
      <c r="J101" s="176">
        <f>TRUNC(C101*I101,0)</f>
        <v>0</v>
      </c>
      <c r="K101" s="176"/>
      <c r="L101" s="176"/>
      <c r="M101" s="181" t="str">
        <f>"일위대가 "&amp;일위총괄표!A29&amp;" 참조"</f>
        <v>일위대가 제0호표 참조</v>
      </c>
    </row>
    <row r="102" spans="1:18" ht="20.100000000000001" customHeight="1">
      <c r="A102" s="177" t="str">
        <f>수량산출서!A102</f>
        <v>전선</v>
      </c>
      <c r="B102" s="90" t="str">
        <f>수량산출서!B102</f>
        <v>F-CVV-2.5mm*5C</v>
      </c>
      <c r="C102" s="90">
        <f>수량산출서!C102</f>
        <v>41</v>
      </c>
      <c r="D102" s="90" t="str">
        <f>수량산출서!D102</f>
        <v>m</v>
      </c>
      <c r="E102" s="178">
        <f t="shared" si="81"/>
        <v>0</v>
      </c>
      <c r="F102" s="178">
        <f t="shared" si="80"/>
        <v>0</v>
      </c>
      <c r="G102" s="178">
        <f>가격조사서!M57</f>
        <v>0</v>
      </c>
      <c r="H102" s="178">
        <f t="shared" si="82"/>
        <v>0</v>
      </c>
      <c r="I102" s="179">
        <f>일위총괄표!K24</f>
        <v>0</v>
      </c>
      <c r="J102" s="179">
        <f>TRUNC(C102*I102,0)</f>
        <v>0</v>
      </c>
      <c r="K102" s="179"/>
      <c r="L102" s="179"/>
      <c r="M102" s="181" t="str">
        <f>"일위대가 "&amp;일위총괄표!A24&amp;" 참조"</f>
        <v>일위대가 제12호표 참조</v>
      </c>
      <c r="P102" s="42"/>
      <c r="Q102" s="43"/>
    </row>
    <row r="103" spans="1:18" ht="20.100000000000001" customHeight="1">
      <c r="A103" s="177" t="str">
        <f>수량산출서!A103</f>
        <v>전선</v>
      </c>
      <c r="B103" s="90" t="str">
        <f>수량산출서!B103</f>
        <v>F-CVVS-2.5mm*2C</v>
      </c>
      <c r="C103" s="90">
        <f>수량산출서!C103</f>
        <v>130</v>
      </c>
      <c r="D103" s="90" t="str">
        <f>수량산출서!D103</f>
        <v>m</v>
      </c>
      <c r="E103" s="178">
        <f t="shared" si="81"/>
        <v>0</v>
      </c>
      <c r="F103" s="178">
        <f t="shared" si="80"/>
        <v>0</v>
      </c>
      <c r="G103" s="178">
        <f>가격조사서!M58</f>
        <v>0</v>
      </c>
      <c r="H103" s="178">
        <f t="shared" si="82"/>
        <v>0</v>
      </c>
      <c r="I103" s="179">
        <f>일위총괄표!K21</f>
        <v>0</v>
      </c>
      <c r="J103" s="179">
        <f>TRUNC(C103*I103,0)</f>
        <v>0</v>
      </c>
      <c r="K103" s="179"/>
      <c r="L103" s="179"/>
      <c r="M103" s="181" t="str">
        <f>"일위대가 "&amp;일위총괄표!A21&amp;" 참조"</f>
        <v>일위대가 제10호표 참조</v>
      </c>
      <c r="O103" s="42"/>
      <c r="P103" s="41"/>
      <c r="Q103" s="41"/>
      <c r="R103" s="41"/>
    </row>
    <row r="104" spans="1:18" ht="20.100000000000001" customHeight="1">
      <c r="A104" s="177" t="str">
        <f>수량산출서!A104</f>
        <v>전선</v>
      </c>
      <c r="B104" s="90" t="str">
        <f>수량산출서!B104</f>
        <v>F-CVVS-2.5mm*4C</v>
      </c>
      <c r="C104" s="90">
        <f>수량산출서!C104</f>
        <v>47</v>
      </c>
      <c r="D104" s="90" t="str">
        <f>수량산출서!D104</f>
        <v>m</v>
      </c>
      <c r="E104" s="178">
        <f t="shared" ref="E104" si="92">G104+I104+K104</f>
        <v>0</v>
      </c>
      <c r="F104" s="178">
        <f t="shared" ref="F104" si="93">H104+J104+L104</f>
        <v>0</v>
      </c>
      <c r="G104" s="178">
        <f>가격조사서!M59</f>
        <v>0</v>
      </c>
      <c r="H104" s="178">
        <f t="shared" ref="H104" si="94">C104*G104</f>
        <v>0</v>
      </c>
      <c r="I104" s="179">
        <f>일위총괄표!K23</f>
        <v>0</v>
      </c>
      <c r="J104" s="179">
        <f>TRUNC(C104*I104,0)</f>
        <v>0</v>
      </c>
      <c r="K104" s="179"/>
      <c r="L104" s="179"/>
      <c r="M104" s="181" t="str">
        <f>"일위대가 "&amp;일위총괄표!A23&amp;" 참조"</f>
        <v>일위대가 제11호표 참조</v>
      </c>
      <c r="O104" s="42"/>
      <c r="P104" s="41"/>
      <c r="Q104" s="41"/>
      <c r="R104" s="41"/>
    </row>
    <row r="105" spans="1:18" ht="20.100000000000001" customHeight="1">
      <c r="A105" s="177" t="str">
        <f>수량산출서!A105</f>
        <v>전선</v>
      </c>
      <c r="B105" s="90" t="str">
        <f>수량산출서!B105</f>
        <v>F-CVVS-2.5mm*6C</v>
      </c>
      <c r="C105" s="90">
        <f>수량산출서!C105</f>
        <v>47</v>
      </c>
      <c r="D105" s="90" t="str">
        <f>수량산출서!D105</f>
        <v>m</v>
      </c>
      <c r="E105" s="178">
        <f t="shared" ref="E105:E112" si="95">G105+I105+K105</f>
        <v>0</v>
      </c>
      <c r="F105" s="178">
        <f t="shared" ref="F105:F112" si="96">H105+J105+L105</f>
        <v>0</v>
      </c>
      <c r="G105" s="178">
        <f>가격조사서!M60</f>
        <v>0</v>
      </c>
      <c r="H105" s="178">
        <f t="shared" si="82"/>
        <v>0</v>
      </c>
      <c r="I105" s="179">
        <f>일위총괄표!K25</f>
        <v>0</v>
      </c>
      <c r="J105" s="179">
        <f>TRUNC(C105*I105,0)</f>
        <v>0</v>
      </c>
      <c r="K105" s="179"/>
      <c r="L105" s="179"/>
      <c r="M105" s="181" t="str">
        <f>"일위대가 "&amp;일위총괄표!A25&amp;" 참조"</f>
        <v>일위대가 제13호표 참조</v>
      </c>
      <c r="P105" s="41"/>
      <c r="Q105" s="41"/>
      <c r="R105" s="41"/>
    </row>
    <row r="106" spans="1:18" ht="20.100000000000001" customHeight="1">
      <c r="A106" s="183" t="str">
        <f>수량산출서!A106</f>
        <v>CABLE DUCT STRAIGHT</v>
      </c>
      <c r="B106" s="124" t="str">
        <f>수량산출서!B106</f>
        <v>W100*H100</v>
      </c>
      <c r="C106" s="162">
        <f>수량산출서!C106</f>
        <v>17</v>
      </c>
      <c r="D106" s="162" t="str">
        <f>수량산출서!D106</f>
        <v>m</v>
      </c>
      <c r="E106" s="163">
        <f t="shared" si="95"/>
        <v>0</v>
      </c>
      <c r="F106" s="163">
        <f t="shared" si="96"/>
        <v>0</v>
      </c>
      <c r="G106" s="163">
        <f>가격조사서!M61</f>
        <v>0</v>
      </c>
      <c r="H106" s="163">
        <f t="shared" ref="H106:H109" si="97">C106*G106</f>
        <v>0</v>
      </c>
      <c r="I106" s="176">
        <f>일위총괄표!K30</f>
        <v>0</v>
      </c>
      <c r="J106" s="176">
        <f t="shared" ref="J106:J109" si="98">TRUNC(C106*I106,0)</f>
        <v>0</v>
      </c>
      <c r="K106" s="176"/>
      <c r="L106" s="176"/>
      <c r="M106" s="181" t="str">
        <f>"일위대가 "&amp;일위총괄표!A30&amp;" 참조"</f>
        <v>일위대가 제16호표 참조</v>
      </c>
    </row>
    <row r="107" spans="1:18" ht="20.100000000000001" hidden="1" customHeight="1">
      <c r="A107" s="183" t="str">
        <f>수량산출서!A107</f>
        <v>HOR-TEE</v>
      </c>
      <c r="B107" s="124" t="str">
        <f>수량산출서!B107</f>
        <v>W300*H100</v>
      </c>
      <c r="C107" s="162">
        <f>수량산출서!C107</f>
        <v>0</v>
      </c>
      <c r="D107" s="162" t="str">
        <f>수량산출서!D107</f>
        <v>개</v>
      </c>
      <c r="E107" s="163">
        <f t="shared" ref="E107" si="99">G107+I107+K107</f>
        <v>69020</v>
      </c>
      <c r="F107" s="163">
        <f t="shared" ref="F107" si="100">H107+J107+L107</f>
        <v>0</v>
      </c>
      <c r="G107" s="163">
        <f>가격조사서!M62</f>
        <v>69020</v>
      </c>
      <c r="H107" s="163">
        <f t="shared" ref="H107" si="101">C107*G107</f>
        <v>0</v>
      </c>
      <c r="I107" s="176"/>
      <c r="J107" s="176"/>
      <c r="K107" s="176"/>
      <c r="L107" s="176"/>
      <c r="M107" s="181"/>
    </row>
    <row r="108" spans="1:18" ht="20.100000000000001" customHeight="1">
      <c r="A108" s="182" t="str">
        <f>수량산출서!A108</f>
        <v>HOR-ELBOW</v>
      </c>
      <c r="B108" s="124" t="str">
        <f>수량산출서!B108</f>
        <v>W100*H100</v>
      </c>
      <c r="C108" s="162">
        <f>수량산출서!C108</f>
        <v>3</v>
      </c>
      <c r="D108" s="162" t="str">
        <f>수량산출서!D108</f>
        <v>개</v>
      </c>
      <c r="E108" s="163">
        <f t="shared" si="95"/>
        <v>0</v>
      </c>
      <c r="F108" s="163">
        <f t="shared" si="96"/>
        <v>0</v>
      </c>
      <c r="G108" s="163">
        <f>가격조사서!M63</f>
        <v>0</v>
      </c>
      <c r="H108" s="163">
        <f t="shared" si="97"/>
        <v>0</v>
      </c>
      <c r="I108" s="176">
        <f>I$106</f>
        <v>0</v>
      </c>
      <c r="J108" s="176">
        <f t="shared" si="98"/>
        <v>0</v>
      </c>
      <c r="K108" s="176"/>
      <c r="L108" s="176"/>
      <c r="M108" s="181" t="str">
        <f>M$106</f>
        <v>일위대가 제16호표 참조</v>
      </c>
    </row>
    <row r="109" spans="1:18" ht="20.100000000000001" customHeight="1">
      <c r="A109" s="182" t="str">
        <f>수량산출서!A109</f>
        <v>VER-ELBOW</v>
      </c>
      <c r="B109" s="124" t="str">
        <f>수량산출서!B109</f>
        <v>W100*H100</v>
      </c>
      <c r="C109" s="162">
        <f>수량산출서!C109</f>
        <v>2</v>
      </c>
      <c r="D109" s="162" t="str">
        <f>수량산출서!D109</f>
        <v>개</v>
      </c>
      <c r="E109" s="163">
        <f t="shared" si="95"/>
        <v>0</v>
      </c>
      <c r="F109" s="163">
        <f t="shared" si="96"/>
        <v>0</v>
      </c>
      <c r="G109" s="163">
        <f>가격조사서!M64</f>
        <v>0</v>
      </c>
      <c r="H109" s="163">
        <f t="shared" si="97"/>
        <v>0</v>
      </c>
      <c r="I109" s="176">
        <f>I$106</f>
        <v>0</v>
      </c>
      <c r="J109" s="176">
        <f t="shared" si="98"/>
        <v>0</v>
      </c>
      <c r="K109" s="176"/>
      <c r="L109" s="176"/>
      <c r="M109" s="181" t="str">
        <f>M$106</f>
        <v>일위대가 제16호표 참조</v>
      </c>
    </row>
    <row r="110" spans="1:18" ht="20.100000000000001" customHeight="1">
      <c r="A110" s="177" t="str">
        <f>수량산출서!A110</f>
        <v>STEEL 전선관</v>
      </c>
      <c r="B110" s="90" t="str">
        <f>수량산출서!B110</f>
        <v>22mm</v>
      </c>
      <c r="C110" s="90">
        <f>수량산출서!C110</f>
        <v>9</v>
      </c>
      <c r="D110" s="90" t="str">
        <f>수량산출서!D110</f>
        <v>m</v>
      </c>
      <c r="E110" s="178">
        <f t="shared" si="95"/>
        <v>0</v>
      </c>
      <c r="F110" s="178">
        <f t="shared" si="96"/>
        <v>0</v>
      </c>
      <c r="G110" s="178">
        <f>가격조사서!M65</f>
        <v>0</v>
      </c>
      <c r="H110" s="178">
        <f t="shared" ref="H110:H112" si="102">C110*G110</f>
        <v>0</v>
      </c>
      <c r="I110" s="176">
        <f>일위총괄표!K31</f>
        <v>0</v>
      </c>
      <c r="J110" s="75">
        <f>TRUNC(C110*I110,0)</f>
        <v>0</v>
      </c>
      <c r="K110" s="75"/>
      <c r="L110" s="75"/>
      <c r="M110" s="181" t="str">
        <f>"일위대가 "&amp;일위총괄표!A31&amp;" 참조"</f>
        <v>일위대가 제17호표 참조</v>
      </c>
    </row>
    <row r="111" spans="1:18" ht="20.100000000000001" customHeight="1">
      <c r="A111" s="177" t="str">
        <f>수량산출서!A111</f>
        <v>STEEL 전선관</v>
      </c>
      <c r="B111" s="90" t="str">
        <f>수량산출서!B111</f>
        <v>28mm</v>
      </c>
      <c r="C111" s="90">
        <f>수량산출서!C111</f>
        <v>6</v>
      </c>
      <c r="D111" s="90" t="str">
        <f>수량산출서!D111</f>
        <v>m</v>
      </c>
      <c r="E111" s="178">
        <f t="shared" si="95"/>
        <v>0</v>
      </c>
      <c r="F111" s="178">
        <f t="shared" si="96"/>
        <v>0</v>
      </c>
      <c r="G111" s="178">
        <f>가격조사서!M66</f>
        <v>0</v>
      </c>
      <c r="H111" s="178">
        <f t="shared" si="102"/>
        <v>0</v>
      </c>
      <c r="I111" s="176">
        <f>일위총괄표!K32</f>
        <v>0</v>
      </c>
      <c r="J111" s="75">
        <f>TRUNC(C111*I111,0)</f>
        <v>0</v>
      </c>
      <c r="K111" s="75"/>
      <c r="L111" s="75"/>
      <c r="M111" s="181" t="str">
        <f>"일위대가 "&amp;일위총괄표!A32&amp;" 참조"</f>
        <v>일위대가 제18호표 참조</v>
      </c>
    </row>
    <row r="112" spans="1:18" ht="20.100000000000001" hidden="1" customHeight="1">
      <c r="A112" s="185" t="str">
        <f>수량산출서!A112</f>
        <v>STEEL 전선관</v>
      </c>
      <c r="B112" s="60" t="str">
        <f>수량산출서!B112</f>
        <v>36mm</v>
      </c>
      <c r="C112" s="90">
        <f>수량산출서!C112</f>
        <v>0</v>
      </c>
      <c r="D112" s="90" t="str">
        <f>수량산출서!D112</f>
        <v>m</v>
      </c>
      <c r="E112" s="178">
        <f t="shared" si="95"/>
        <v>6900</v>
      </c>
      <c r="F112" s="178">
        <f t="shared" si="96"/>
        <v>0</v>
      </c>
      <c r="G112" s="178">
        <f>가격조사서!M67</f>
        <v>6900</v>
      </c>
      <c r="H112" s="178">
        <f t="shared" si="102"/>
        <v>0</v>
      </c>
      <c r="I112" s="176">
        <f>일위총괄표!K33</f>
        <v>0</v>
      </c>
      <c r="J112" s="75">
        <f>C112*I112</f>
        <v>0</v>
      </c>
      <c r="K112" s="75"/>
      <c r="L112" s="75"/>
      <c r="M112" s="181" t="str">
        <f>"일위대가 "&amp;일위총괄표!A33&amp;" 참조"</f>
        <v>일위대가 제0호표 참조</v>
      </c>
    </row>
    <row r="113" spans="1:13" ht="20.100000000000001" customHeight="1">
      <c r="A113" s="177" t="str">
        <f>수량산출서!A113</f>
        <v>후렉시블 전선관</v>
      </c>
      <c r="B113" s="90" t="str">
        <f>수량산출서!B113</f>
        <v>22mm</v>
      </c>
      <c r="C113" s="90">
        <f>수량산출서!C113</f>
        <v>9</v>
      </c>
      <c r="D113" s="90" t="str">
        <f>수량산출서!D113</f>
        <v>m</v>
      </c>
      <c r="E113" s="178">
        <f t="shared" ref="E113:E116" si="103">G113+I113+K113</f>
        <v>0</v>
      </c>
      <c r="F113" s="178">
        <f t="shared" ref="F113:F116" si="104">H113+J113+L113</f>
        <v>0</v>
      </c>
      <c r="G113" s="178">
        <f>가격조사서!M68</f>
        <v>0</v>
      </c>
      <c r="H113" s="178">
        <f t="shared" ref="H113:H116" si="105">C113*G113</f>
        <v>0</v>
      </c>
      <c r="I113" s="176">
        <f>일위총괄표!K34</f>
        <v>0</v>
      </c>
      <c r="J113" s="75">
        <f>TRUNC(C113*I113,0)</f>
        <v>0</v>
      </c>
      <c r="K113" s="75"/>
      <c r="L113" s="75"/>
      <c r="M113" s="181" t="str">
        <f>"일위대가 "&amp;일위총괄표!A34&amp;" 참조"</f>
        <v>일위대가 제19호표 참조</v>
      </c>
    </row>
    <row r="114" spans="1:13" ht="20.100000000000001" customHeight="1">
      <c r="A114" s="177" t="str">
        <f>수량산출서!A114</f>
        <v>후렉시블 전선관</v>
      </c>
      <c r="B114" s="90" t="str">
        <f>수량산출서!B114</f>
        <v>28mm</v>
      </c>
      <c r="C114" s="90">
        <f>수량산출서!C114</f>
        <v>5</v>
      </c>
      <c r="D114" s="90" t="str">
        <f>수량산출서!D114</f>
        <v>m</v>
      </c>
      <c r="E114" s="178">
        <f t="shared" si="103"/>
        <v>0</v>
      </c>
      <c r="F114" s="178">
        <f t="shared" si="104"/>
        <v>0</v>
      </c>
      <c r="G114" s="178">
        <f>가격조사서!M69</f>
        <v>0</v>
      </c>
      <c r="H114" s="178">
        <f t="shared" si="105"/>
        <v>0</v>
      </c>
      <c r="I114" s="176">
        <f>일위총괄표!K35</f>
        <v>0</v>
      </c>
      <c r="J114" s="75">
        <f>TRUNC(C114*I114,0)</f>
        <v>0</v>
      </c>
      <c r="K114" s="75"/>
      <c r="L114" s="75"/>
      <c r="M114" s="181" t="str">
        <f>"일위대가 "&amp;일위총괄표!A35&amp;" 참조"</f>
        <v>일위대가 제20호표 참조</v>
      </c>
    </row>
    <row r="115" spans="1:13" ht="20.100000000000001" hidden="1" customHeight="1">
      <c r="A115" s="182" t="str">
        <f>수량산출서!A115</f>
        <v>후렉시블 전선관</v>
      </c>
      <c r="B115" s="124" t="str">
        <f>수량산출서!B115</f>
        <v>36mm</v>
      </c>
      <c r="C115" s="162">
        <f>수량산출서!C115</f>
        <v>0</v>
      </c>
      <c r="D115" s="162" t="str">
        <f>수량산출서!D115</f>
        <v>m</v>
      </c>
      <c r="E115" s="163">
        <f t="shared" si="103"/>
        <v>5280</v>
      </c>
      <c r="F115" s="163">
        <f t="shared" si="104"/>
        <v>0</v>
      </c>
      <c r="G115" s="163">
        <f>가격조사서!M70</f>
        <v>5280</v>
      </c>
      <c r="H115" s="163">
        <f t="shared" si="105"/>
        <v>0</v>
      </c>
      <c r="I115" s="176">
        <f>일위총괄표!K36</f>
        <v>0</v>
      </c>
      <c r="J115" s="123">
        <f>C115*I115</f>
        <v>0</v>
      </c>
      <c r="K115" s="123"/>
      <c r="L115" s="123"/>
      <c r="M115" s="181" t="str">
        <f>"일위대가 "&amp;일위총괄표!A36&amp;" 참조"</f>
        <v>일위대가 제0호표 참조</v>
      </c>
    </row>
    <row r="116" spans="1:13" ht="20.100000000000001" customHeight="1">
      <c r="A116" s="182" t="str">
        <f>수량산출서!A116</f>
        <v>누액감지스위치</v>
      </c>
      <c r="B116" s="124"/>
      <c r="C116" s="162">
        <f>수량산출서!C116</f>
        <v>1</v>
      </c>
      <c r="D116" s="162" t="str">
        <f>수량산출서!D116</f>
        <v>개</v>
      </c>
      <c r="E116" s="163">
        <f t="shared" si="103"/>
        <v>0</v>
      </c>
      <c r="F116" s="163">
        <f t="shared" si="104"/>
        <v>0</v>
      </c>
      <c r="G116" s="163">
        <f>가격조사서!M71</f>
        <v>0</v>
      </c>
      <c r="H116" s="163">
        <f t="shared" si="105"/>
        <v>0</v>
      </c>
      <c r="I116" s="176">
        <f>일위총괄표!K37</f>
        <v>0</v>
      </c>
      <c r="J116" s="75">
        <f>TRUNC(C116*I116,0)</f>
        <v>0</v>
      </c>
      <c r="K116" s="123"/>
      <c r="L116" s="123"/>
      <c r="M116" s="181" t="str">
        <f>"일위대가 "&amp;일위총괄표!A37&amp;" 참조"</f>
        <v>일위대가 제21호표 참조</v>
      </c>
    </row>
    <row r="117" spans="1:13" ht="20.100000000000001" hidden="1" customHeight="1">
      <c r="A117" s="182" t="str">
        <f>수량산출서!A117</f>
        <v>Chlorine Sensor</v>
      </c>
      <c r="B117" s="124"/>
      <c r="C117" s="162">
        <f>수량산출서!C117</f>
        <v>0</v>
      </c>
      <c r="D117" s="162" t="str">
        <f>수량산출서!D117</f>
        <v>개</v>
      </c>
      <c r="E117" s="163">
        <f t="shared" ref="E117" si="106">G117+I117+K117</f>
        <v>2000000</v>
      </c>
      <c r="F117" s="163">
        <f t="shared" ref="F117" si="107">H117+J117+L117</f>
        <v>0</v>
      </c>
      <c r="G117" s="163">
        <f>가격조사서!M72</f>
        <v>2000000</v>
      </c>
      <c r="H117" s="163">
        <f t="shared" ref="H117" si="108">C117*G117</f>
        <v>0</v>
      </c>
      <c r="I117" s="176">
        <f>일위총괄표!K38</f>
        <v>0</v>
      </c>
      <c r="J117" s="75">
        <f>TRUNC(C117*I117,0)</f>
        <v>0</v>
      </c>
      <c r="K117" s="123"/>
      <c r="L117" s="123"/>
      <c r="M117" s="181" t="str">
        <f>"일위대가 "&amp;일위총괄표!A38&amp;" 참조"</f>
        <v>일위대가 제0호표 참조</v>
      </c>
    </row>
    <row r="118" spans="1:13" ht="20.100000000000001" customHeight="1">
      <c r="A118" s="166" t="s">
        <v>15</v>
      </c>
      <c r="B118" s="167"/>
      <c r="C118" s="166"/>
      <c r="D118" s="162"/>
      <c r="E118" s="168"/>
      <c r="F118" s="168">
        <f>H118+J118+L118</f>
        <v>0</v>
      </c>
      <c r="G118" s="168"/>
      <c r="H118" s="168">
        <f>SUM(H95:H117)</f>
        <v>0</v>
      </c>
      <c r="I118" s="176"/>
      <c r="J118" s="168">
        <f>SUM(J95:J117)</f>
        <v>0</v>
      </c>
      <c r="K118" s="169"/>
      <c r="L118" s="168">
        <f>SUM(L95:L117)</f>
        <v>0</v>
      </c>
      <c r="M118" s="181"/>
    </row>
    <row r="119" spans="1:13" ht="20.100000000000001" customHeight="1">
      <c r="A119" s="371"/>
      <c r="B119" s="167"/>
      <c r="C119" s="166"/>
      <c r="D119" s="162"/>
      <c r="E119" s="168"/>
      <c r="F119" s="168"/>
      <c r="G119" s="168"/>
      <c r="H119" s="168"/>
      <c r="I119" s="176"/>
      <c r="J119" s="168"/>
      <c r="K119" s="169"/>
      <c r="L119" s="168"/>
      <c r="M119" s="181"/>
    </row>
    <row r="120" spans="1:13" ht="20.100000000000001" customHeight="1">
      <c r="A120" s="371"/>
      <c r="B120" s="167"/>
      <c r="C120" s="166"/>
      <c r="D120" s="162"/>
      <c r="E120" s="168"/>
      <c r="F120" s="168"/>
      <c r="G120" s="168"/>
      <c r="H120" s="168"/>
      <c r="I120" s="176"/>
      <c r="J120" s="168"/>
      <c r="K120" s="169"/>
      <c r="L120" s="168"/>
      <c r="M120" s="181"/>
    </row>
    <row r="121" spans="1:13" ht="20.100000000000001" customHeight="1">
      <c r="A121" s="371"/>
      <c r="B121" s="167"/>
      <c r="C121" s="166"/>
      <c r="D121" s="162"/>
      <c r="E121" s="168"/>
      <c r="F121" s="168"/>
      <c r="G121" s="168"/>
      <c r="H121" s="168"/>
      <c r="I121" s="176"/>
      <c r="J121" s="168"/>
      <c r="K121" s="169"/>
      <c r="L121" s="168"/>
      <c r="M121" s="181"/>
    </row>
    <row r="122" spans="1:13" ht="20.100000000000001" customHeight="1">
      <c r="A122" s="187" t="str">
        <f>수량산출서!A122</f>
        <v>2.4 부대작업</v>
      </c>
      <c r="B122" s="167"/>
      <c r="C122" s="166"/>
      <c r="D122" s="162"/>
      <c r="E122" s="168"/>
      <c r="F122" s="168"/>
      <c r="G122" s="168"/>
      <c r="H122" s="168"/>
      <c r="I122" s="176"/>
      <c r="J122" s="168"/>
      <c r="K122" s="169"/>
      <c r="L122" s="168"/>
      <c r="M122" s="181"/>
    </row>
    <row r="123" spans="1:13" ht="20.100000000000001" customHeight="1">
      <c r="A123" s="184" t="str">
        <f>수량산출서!A123</f>
        <v>일반기계설비 철거</v>
      </c>
      <c r="B123" s="60" t="str">
        <f>수량산출서!B123</f>
        <v>히터 및 탱크류</v>
      </c>
      <c r="C123" s="90">
        <f>수량산출서!C123</f>
        <v>2</v>
      </c>
      <c r="D123" s="90" t="str">
        <f>수량산출서!D123</f>
        <v>대</v>
      </c>
      <c r="E123" s="178">
        <f t="shared" ref="E123" si="109">G123+I123+K123</f>
        <v>0</v>
      </c>
      <c r="F123" s="178">
        <f t="shared" ref="F123" si="110">H123+J123+L123</f>
        <v>0</v>
      </c>
      <c r="G123" s="163"/>
      <c r="H123" s="163"/>
      <c r="I123" s="176">
        <f>일위총괄표!K39</f>
        <v>0</v>
      </c>
      <c r="J123" s="75">
        <f t="shared" ref="J123:J129" si="111">TRUNC(C123*I123,0)</f>
        <v>0</v>
      </c>
      <c r="K123" s="217"/>
      <c r="L123" s="217"/>
      <c r="M123" s="181" t="str">
        <f>"일위대가 "&amp;일위총괄표!A39&amp;" 참조"</f>
        <v>일위대가 제22호표 참조</v>
      </c>
    </row>
    <row r="124" spans="1:13" ht="20.100000000000001" hidden="1" customHeight="1">
      <c r="A124" s="184" t="str">
        <f>수량산출서!A124</f>
        <v>일반기계설비 철거</v>
      </c>
      <c r="B124" s="60" t="str">
        <f>수량산출서!B124</f>
        <v>히터 및 탱크류</v>
      </c>
      <c r="C124" s="90">
        <f>수량산출서!C124</f>
        <v>0</v>
      </c>
      <c r="D124" s="90" t="str">
        <f>수량산출서!D124</f>
        <v>대</v>
      </c>
      <c r="E124" s="178">
        <f t="shared" ref="E124" si="112">G124+I124+K124</f>
        <v>53293.1</v>
      </c>
      <c r="F124" s="178">
        <f t="shared" ref="F124" si="113">H124+J124+L124</f>
        <v>0</v>
      </c>
      <c r="G124" s="163"/>
      <c r="H124" s="163"/>
      <c r="I124" s="176">
        <f>일위총괄표!K40</f>
        <v>53293.1</v>
      </c>
      <c r="J124" s="75">
        <f t="shared" si="111"/>
        <v>0</v>
      </c>
      <c r="K124" s="217"/>
      <c r="L124" s="217"/>
      <c r="M124" s="181" t="str">
        <f>"일위대가 "&amp;일위총괄표!A40&amp;" 참조"</f>
        <v>일위대가 제0호표 참조</v>
      </c>
    </row>
    <row r="125" spans="1:13" ht="20.100000000000001" customHeight="1">
      <c r="A125" s="184" t="str">
        <f>수량산출서!A125</f>
        <v>일반기계설비 철거</v>
      </c>
      <c r="B125" s="60" t="str">
        <f>수량산출서!B125</f>
        <v>기기류</v>
      </c>
      <c r="C125" s="90">
        <f>수량산출서!C125</f>
        <v>1</v>
      </c>
      <c r="D125" s="90" t="str">
        <f>수량산출서!D125</f>
        <v>대</v>
      </c>
      <c r="E125" s="178">
        <f t="shared" ref="E125" si="114">G125+I125+K125</f>
        <v>0</v>
      </c>
      <c r="F125" s="178">
        <f t="shared" ref="F125" si="115">H125+J125+L125</f>
        <v>0</v>
      </c>
      <c r="G125" s="163"/>
      <c r="H125" s="163"/>
      <c r="I125" s="176">
        <f>일위총괄표!K41</f>
        <v>0</v>
      </c>
      <c r="J125" s="75">
        <f t="shared" si="111"/>
        <v>0</v>
      </c>
      <c r="K125" s="217"/>
      <c r="L125" s="217"/>
      <c r="M125" s="181" t="str">
        <f>"일위대가 "&amp;일위총괄표!A41&amp;" 참조"</f>
        <v>일위대가 제23호표 참조</v>
      </c>
    </row>
    <row r="126" spans="1:13" ht="20.100000000000001" customHeight="1">
      <c r="A126" s="184" t="str">
        <f>수량산출서!A126</f>
        <v>일반기계설비 철거</v>
      </c>
      <c r="B126" s="60" t="str">
        <f>수량산출서!B126</f>
        <v>펌프 및 휀류</v>
      </c>
      <c r="C126" s="90">
        <f>수량산출서!C126</f>
        <v>4</v>
      </c>
      <c r="D126" s="90" t="str">
        <f>수량산출서!D126</f>
        <v>대</v>
      </c>
      <c r="E126" s="178">
        <f t="shared" ref="E126" si="116">G126+I126+K126</f>
        <v>0</v>
      </c>
      <c r="F126" s="178">
        <f t="shared" ref="F126" si="117">H126+J126+L126</f>
        <v>0</v>
      </c>
      <c r="G126" s="163"/>
      <c r="H126" s="163"/>
      <c r="I126" s="176">
        <f>일위총괄표!K42</f>
        <v>0</v>
      </c>
      <c r="J126" s="75">
        <f t="shared" si="111"/>
        <v>0</v>
      </c>
      <c r="K126" s="217"/>
      <c r="L126" s="217"/>
      <c r="M126" s="181" t="str">
        <f>"일위대가 "&amp;일위총괄표!A42&amp;" 참조"</f>
        <v>일위대가 제24호표 참조</v>
      </c>
    </row>
    <row r="127" spans="1:13" ht="20.100000000000001" hidden="1" customHeight="1">
      <c r="A127" s="184" t="str">
        <f>수량산출서!A127</f>
        <v>일반기계설비 철거</v>
      </c>
      <c r="B127" s="60" t="str">
        <f>수량산출서!B127</f>
        <v>히터 및 탱크류</v>
      </c>
      <c r="C127" s="90">
        <f>수량산출서!C127</f>
        <v>0</v>
      </c>
      <c r="D127" s="90" t="str">
        <f>수량산출서!D127</f>
        <v>대</v>
      </c>
      <c r="E127" s="178">
        <f t="shared" ref="E127" si="118">G127+I127+K127</f>
        <v>532931.1</v>
      </c>
      <c r="F127" s="178">
        <f t="shared" ref="F127" si="119">H127+J127+L127</f>
        <v>0</v>
      </c>
      <c r="G127" s="163"/>
      <c r="H127" s="163"/>
      <c r="I127" s="176">
        <f>일위총괄표!K43</f>
        <v>532931.1</v>
      </c>
      <c r="J127" s="75">
        <f t="shared" si="111"/>
        <v>0</v>
      </c>
      <c r="K127" s="217"/>
      <c r="L127" s="217"/>
      <c r="M127" s="181" t="str">
        <f>"일위대가 "&amp;일위총괄표!A43&amp;" 참조"</f>
        <v>일위대가 제0호표 참조</v>
      </c>
    </row>
    <row r="128" spans="1:13" ht="20.100000000000001" hidden="1" customHeight="1">
      <c r="A128" s="184" t="str">
        <f>수량산출서!A128</f>
        <v>일반기계설비 철거</v>
      </c>
      <c r="B128" s="60" t="str">
        <f>수량산출서!B128</f>
        <v>배관류</v>
      </c>
      <c r="C128" s="90">
        <f>수량산출서!C128</f>
        <v>0</v>
      </c>
      <c r="D128" s="90" t="str">
        <f>수량산출서!D128</f>
        <v>m</v>
      </c>
      <c r="E128" s="178">
        <f t="shared" ref="E128" si="120">G128+I128+K128</f>
        <v>0</v>
      </c>
      <c r="F128" s="178">
        <f t="shared" ref="F128" si="121">H128+J128+L128</f>
        <v>0</v>
      </c>
      <c r="G128" s="163"/>
      <c r="H128" s="163"/>
      <c r="I128" s="176">
        <f>일위총괄표!K44</f>
        <v>0</v>
      </c>
      <c r="J128" s="75">
        <f t="shared" si="111"/>
        <v>0</v>
      </c>
      <c r="K128" s="217"/>
      <c r="L128" s="217"/>
      <c r="M128" s="181" t="str">
        <f>"일위대가 "&amp;일위총괄표!A44&amp;" 참조"</f>
        <v>일위대가 제0호표 참조</v>
      </c>
    </row>
    <row r="129" spans="1:15" ht="20.100000000000001" customHeight="1">
      <c r="A129" s="184" t="str">
        <f>수량산출서!A129</f>
        <v>계기반(현장) 철거</v>
      </c>
      <c r="B129" s="60" t="str">
        <f>수량산출서!B129</f>
        <v>W1000xH1800xD600이하</v>
      </c>
      <c r="C129" s="90">
        <f>수량산출서!C129</f>
        <v>1</v>
      </c>
      <c r="D129" s="90" t="str">
        <f>수량산출서!D129</f>
        <v>대</v>
      </c>
      <c r="E129" s="178">
        <f t="shared" ref="E129" si="122">G129+I129+K129</f>
        <v>0</v>
      </c>
      <c r="F129" s="178">
        <f t="shared" ref="F129" si="123">H129+J129+L129</f>
        <v>0</v>
      </c>
      <c r="G129" s="163"/>
      <c r="H129" s="163"/>
      <c r="I129" s="176">
        <f>일위총괄표!K45</f>
        <v>0</v>
      </c>
      <c r="J129" s="75">
        <f t="shared" si="111"/>
        <v>0</v>
      </c>
      <c r="K129" s="217"/>
      <c r="L129" s="217"/>
      <c r="M129" s="181" t="str">
        <f>"일위대가 "&amp;일위총괄표!A45&amp;" 참조"</f>
        <v>일위대가 제25호표 참조</v>
      </c>
      <c r="O129" s="334"/>
    </row>
    <row r="130" spans="1:15" ht="20.100000000000001" customHeight="1">
      <c r="A130" s="184" t="str">
        <f>수량산출서!A130</f>
        <v>계기반(현장) 이전설치</v>
      </c>
      <c r="B130" s="60" t="str">
        <f>수량산출서!B130</f>
        <v>W900xH900xD600이하</v>
      </c>
      <c r="C130" s="90">
        <f>수량산출서!C130</f>
        <v>1</v>
      </c>
      <c r="D130" s="90" t="str">
        <f>수량산출서!D130</f>
        <v>대</v>
      </c>
      <c r="E130" s="178">
        <f t="shared" ref="E130" si="124">G130+I130+K130</f>
        <v>0</v>
      </c>
      <c r="F130" s="178">
        <f t="shared" ref="F130" si="125">H130+J130+L130</f>
        <v>0</v>
      </c>
      <c r="G130" s="163"/>
      <c r="H130" s="163"/>
      <c r="I130" s="176">
        <f>일위총괄표!K46</f>
        <v>0</v>
      </c>
      <c r="J130" s="75">
        <f t="shared" ref="J130" si="126">TRUNC(C130*I130,0)</f>
        <v>0</v>
      </c>
      <c r="K130" s="217"/>
      <c r="L130" s="217"/>
      <c r="M130" s="181" t="str">
        <f>"일위대가 "&amp;일위총괄표!A46&amp;" 참조"</f>
        <v>일위대가 제26호표 참조</v>
      </c>
      <c r="O130" s="334"/>
    </row>
    <row r="131" spans="1:15" ht="20.100000000000001" customHeight="1">
      <c r="A131" s="184" t="str">
        <f>수량산출서!A131</f>
        <v>플랜트 계기 이전설치</v>
      </c>
      <c r="B131" s="60" t="str">
        <f>수량산출서!B131</f>
        <v>계기, 일반각종</v>
      </c>
      <c r="C131" s="90">
        <f>수량산출서!C131</f>
        <v>2</v>
      </c>
      <c r="D131" s="90" t="str">
        <f>수량산출서!D131</f>
        <v>대</v>
      </c>
      <c r="E131" s="178">
        <f t="shared" ref="E131" si="127">G131+I131+K131</f>
        <v>0</v>
      </c>
      <c r="F131" s="178">
        <f t="shared" ref="F131" si="128">H131+J131+L131</f>
        <v>0</v>
      </c>
      <c r="G131" s="163"/>
      <c r="H131" s="163"/>
      <c r="I131" s="176">
        <f>일위총괄표!K47</f>
        <v>0</v>
      </c>
      <c r="J131" s="75">
        <f t="shared" ref="J131" si="129">TRUNC(C131*I131,0)</f>
        <v>0</v>
      </c>
      <c r="K131" s="217"/>
      <c r="L131" s="217"/>
      <c r="M131" s="181" t="str">
        <f>"일위대가 "&amp;일위총괄표!A47&amp;" 참조"</f>
        <v>일위대가 제27호표 참조</v>
      </c>
      <c r="O131" s="334"/>
    </row>
    <row r="132" spans="1:15" ht="20.100000000000001" hidden="1" customHeight="1">
      <c r="A132" s="147" t="str">
        <f>수량산출서!A132</f>
        <v>폐알카리 처리</v>
      </c>
      <c r="B132" s="73" t="str">
        <f>수량산출서!B132</f>
        <v>가성소다</v>
      </c>
      <c r="C132" s="284">
        <f>수량산출서!C132</f>
        <v>0</v>
      </c>
      <c r="D132" s="66" t="str">
        <f>수량산출서!D132</f>
        <v>㎥</v>
      </c>
      <c r="E132" s="218">
        <f t="shared" ref="E132:E140" si="130">G132+I132+K132</f>
        <v>1600000</v>
      </c>
      <c r="F132" s="218">
        <f t="shared" ref="F132:F140" si="131">H132+J132+L132</f>
        <v>0</v>
      </c>
      <c r="G132" s="218">
        <f>가격조사서!M73</f>
        <v>1600000</v>
      </c>
      <c r="H132" s="218">
        <f t="shared" ref="H132:H140" si="132">C132*G132</f>
        <v>0</v>
      </c>
      <c r="I132" s="218"/>
      <c r="J132" s="218"/>
      <c r="K132" s="218"/>
      <c r="L132" s="218"/>
      <c r="M132" s="181"/>
    </row>
    <row r="133" spans="1:15" ht="20.100000000000001" hidden="1" customHeight="1">
      <c r="A133" s="147" t="str">
        <f>수량산출서!A133</f>
        <v>고재 처리</v>
      </c>
      <c r="B133" s="73" t="str">
        <f>수량산출서!B133</f>
        <v>STS304(27종)</v>
      </c>
      <c r="C133" s="287">
        <f>수량산출서!C133</f>
        <v>0</v>
      </c>
      <c r="D133" s="66" t="str">
        <f>수량산출서!D133</f>
        <v>kg</v>
      </c>
      <c r="E133" s="218">
        <f t="shared" si="130"/>
        <v>-1600</v>
      </c>
      <c r="F133" s="218">
        <f t="shared" si="131"/>
        <v>0</v>
      </c>
      <c r="G133" s="218">
        <f>가격조사서!M74</f>
        <v>-1600</v>
      </c>
      <c r="H133" s="218">
        <f t="shared" si="132"/>
        <v>0</v>
      </c>
      <c r="I133" s="218"/>
      <c r="J133" s="218"/>
      <c r="K133" s="218"/>
      <c r="L133" s="218"/>
      <c r="M133" s="181"/>
    </row>
    <row r="134" spans="1:15" ht="20.100000000000001" customHeight="1">
      <c r="A134" s="151" t="str">
        <f>수량산출서!A134</f>
        <v>엔지니어링(작화 및 DB)</v>
      </c>
      <c r="B134" s="73" t="str">
        <f>수량산출서!B134</f>
        <v>표준화면</v>
      </c>
      <c r="C134" s="90">
        <f>수량산출서!C134</f>
        <v>1</v>
      </c>
      <c r="D134" s="66" t="str">
        <f>수량산출서!D134</f>
        <v>화면</v>
      </c>
      <c r="E134" s="218">
        <f t="shared" si="130"/>
        <v>0</v>
      </c>
      <c r="F134" s="218">
        <f t="shared" si="131"/>
        <v>0</v>
      </c>
      <c r="G134" s="218">
        <f>가격조사서!M75</f>
        <v>0</v>
      </c>
      <c r="H134" s="218">
        <f t="shared" si="132"/>
        <v>0</v>
      </c>
      <c r="I134" s="218"/>
      <c r="J134" s="218"/>
      <c r="K134" s="218"/>
      <c r="L134" s="218"/>
      <c r="M134" s="181"/>
      <c r="O134" s="334"/>
    </row>
    <row r="135" spans="1:15" ht="20.100000000000001" customHeight="1">
      <c r="A135" s="151" t="str">
        <f>수량산출서!A135</f>
        <v>엔지니어링(작화 및 DB)</v>
      </c>
      <c r="B135" s="73" t="str">
        <f>수량산출서!B135</f>
        <v>트랜드화면</v>
      </c>
      <c r="C135" s="90">
        <f>수량산출서!C135</f>
        <v>1</v>
      </c>
      <c r="D135" s="66" t="str">
        <f>수량산출서!D135</f>
        <v>화면</v>
      </c>
      <c r="E135" s="218">
        <f t="shared" si="130"/>
        <v>0</v>
      </c>
      <c r="F135" s="218">
        <f t="shared" si="131"/>
        <v>0</v>
      </c>
      <c r="G135" s="218">
        <f>가격조사서!M76</f>
        <v>0</v>
      </c>
      <c r="H135" s="218">
        <f t="shared" si="132"/>
        <v>0</v>
      </c>
      <c r="I135" s="218"/>
      <c r="J135" s="218"/>
      <c r="K135" s="218"/>
      <c r="L135" s="218"/>
      <c r="M135" s="181"/>
    </row>
    <row r="136" spans="1:15" ht="20.100000000000001" customHeight="1">
      <c r="A136" s="151" t="str">
        <f>수량산출서!A136</f>
        <v>엔지니어링(작화 및 DB)</v>
      </c>
      <c r="B136" s="73" t="str">
        <f>수량산출서!B136</f>
        <v>알람화면</v>
      </c>
      <c r="C136" s="90">
        <f>수량산출서!C136</f>
        <v>1</v>
      </c>
      <c r="D136" s="66" t="str">
        <f>수량산출서!D136</f>
        <v>화면</v>
      </c>
      <c r="E136" s="218">
        <f t="shared" si="130"/>
        <v>0</v>
      </c>
      <c r="F136" s="218">
        <f t="shared" si="131"/>
        <v>0</v>
      </c>
      <c r="G136" s="218">
        <f>가격조사서!M77</f>
        <v>0</v>
      </c>
      <c r="H136" s="218">
        <f t="shared" si="132"/>
        <v>0</v>
      </c>
      <c r="I136" s="218"/>
      <c r="J136" s="218"/>
      <c r="K136" s="218"/>
      <c r="L136" s="218"/>
      <c r="M136" s="181"/>
      <c r="O136" s="334"/>
    </row>
    <row r="137" spans="1:15" ht="20.100000000000001" customHeight="1">
      <c r="A137" s="151" t="str">
        <f>수량산출서!A137</f>
        <v>엔지니어링(작화 및 DB)</v>
      </c>
      <c r="B137" s="73" t="str">
        <f>수량산출서!B137</f>
        <v>레포트화면</v>
      </c>
      <c r="C137" s="90">
        <f>수량산출서!C137</f>
        <v>1</v>
      </c>
      <c r="D137" s="66" t="str">
        <f>수량산출서!D137</f>
        <v>화면</v>
      </c>
      <c r="E137" s="218">
        <f t="shared" si="130"/>
        <v>0</v>
      </c>
      <c r="F137" s="218">
        <f t="shared" si="131"/>
        <v>0</v>
      </c>
      <c r="G137" s="218">
        <f>가격조사서!M78</f>
        <v>0</v>
      </c>
      <c r="H137" s="218">
        <f t="shared" si="132"/>
        <v>0</v>
      </c>
      <c r="I137" s="218"/>
      <c r="J137" s="218"/>
      <c r="K137" s="218"/>
      <c r="L137" s="218"/>
      <c r="M137" s="181"/>
    </row>
    <row r="138" spans="1:15" ht="20.100000000000001" customHeight="1">
      <c r="A138" s="151" t="str">
        <f>수량산출서!A138</f>
        <v>시스템 프로그래밍</v>
      </c>
      <c r="B138" s="73" t="str">
        <f>수량산출서!B138</f>
        <v>AI/AO</v>
      </c>
      <c r="C138" s="90">
        <f>수량산출서!C138</f>
        <v>15</v>
      </c>
      <c r="D138" s="66" t="str">
        <f>수량산출서!D138</f>
        <v>EA</v>
      </c>
      <c r="E138" s="218">
        <f t="shared" si="130"/>
        <v>0</v>
      </c>
      <c r="F138" s="218">
        <f t="shared" si="131"/>
        <v>0</v>
      </c>
      <c r="G138" s="218">
        <f>가격조사서!M79</f>
        <v>0</v>
      </c>
      <c r="H138" s="218">
        <f t="shared" si="132"/>
        <v>0</v>
      </c>
      <c r="I138" s="218"/>
      <c r="J138" s="218"/>
      <c r="K138" s="218"/>
      <c r="L138" s="218"/>
      <c r="M138" s="181"/>
      <c r="O138" s="334"/>
    </row>
    <row r="139" spans="1:15" ht="20.100000000000001" customHeight="1">
      <c r="A139" s="151" t="str">
        <f>수량산출서!A139</f>
        <v>시스템 프로그래밍</v>
      </c>
      <c r="B139" s="73" t="str">
        <f>수량산출서!B139</f>
        <v>DI/DO</v>
      </c>
      <c r="C139" s="90">
        <f>수량산출서!C139</f>
        <v>58</v>
      </c>
      <c r="D139" s="66" t="str">
        <f>수량산출서!D139</f>
        <v>EA</v>
      </c>
      <c r="E139" s="218">
        <f t="shared" si="130"/>
        <v>0</v>
      </c>
      <c r="F139" s="218">
        <f t="shared" si="131"/>
        <v>0</v>
      </c>
      <c r="G139" s="218">
        <f>가격조사서!M80</f>
        <v>0</v>
      </c>
      <c r="H139" s="218">
        <f t="shared" si="132"/>
        <v>0</v>
      </c>
      <c r="I139" s="218"/>
      <c r="J139" s="218"/>
      <c r="K139" s="218"/>
      <c r="L139" s="218"/>
      <c r="M139" s="181"/>
      <c r="O139" s="334"/>
    </row>
    <row r="140" spans="1:15" ht="20.100000000000001" customHeight="1">
      <c r="A140" s="151" t="str">
        <f>수량산출서!A140</f>
        <v>임시주입용 차염</v>
      </c>
      <c r="B140" s="73" t="str">
        <f>수량산출서!B140</f>
        <v>유효염소농도 12%</v>
      </c>
      <c r="C140" s="90">
        <f>수량산출서!C140</f>
        <v>30</v>
      </c>
      <c r="D140" s="66" t="str">
        <f>수량산출서!D140</f>
        <v>통</v>
      </c>
      <c r="E140" s="218">
        <f t="shared" si="130"/>
        <v>0</v>
      </c>
      <c r="F140" s="218">
        <f t="shared" si="131"/>
        <v>0</v>
      </c>
      <c r="G140" s="218">
        <f>가격조사서!M81</f>
        <v>0</v>
      </c>
      <c r="H140" s="218">
        <f t="shared" si="132"/>
        <v>0</v>
      </c>
      <c r="I140" s="218"/>
      <c r="J140" s="218"/>
      <c r="K140" s="218"/>
      <c r="L140" s="218"/>
      <c r="M140" s="181"/>
    </row>
    <row r="141" spans="1:15" ht="20.100000000000001" customHeight="1">
      <c r="A141" s="166" t="s">
        <v>15</v>
      </c>
      <c r="B141" s="167"/>
      <c r="C141" s="166"/>
      <c r="D141" s="162"/>
      <c r="E141" s="168"/>
      <c r="F141" s="168">
        <f>H141+J141+L141</f>
        <v>0</v>
      </c>
      <c r="G141" s="168"/>
      <c r="H141" s="168">
        <f>SUM(H123:H140)</f>
        <v>0</v>
      </c>
      <c r="I141" s="169"/>
      <c r="J141" s="168">
        <f>SUM(J123:J140)</f>
        <v>0</v>
      </c>
      <c r="K141" s="169"/>
      <c r="L141" s="168">
        <f>SUM(L123:L140)</f>
        <v>0</v>
      </c>
      <c r="M141" s="181"/>
    </row>
    <row r="142" spans="1:15" ht="20.100000000000001" customHeight="1">
      <c r="A142" s="166"/>
      <c r="B142" s="167"/>
      <c r="C142" s="166"/>
      <c r="D142" s="162"/>
      <c r="E142" s="168"/>
      <c r="F142" s="168"/>
      <c r="G142" s="168"/>
      <c r="H142" s="168"/>
      <c r="I142" s="169"/>
      <c r="J142" s="168"/>
      <c r="K142" s="169"/>
      <c r="L142" s="168"/>
      <c r="M142" s="181"/>
    </row>
    <row r="143" spans="1:15" ht="20.100000000000001" customHeight="1">
      <c r="A143" s="151"/>
      <c r="B143" s="73"/>
      <c r="C143" s="90"/>
      <c r="D143" s="66"/>
      <c r="E143" s="218"/>
      <c r="F143" s="218"/>
      <c r="G143" s="218"/>
      <c r="H143" s="218"/>
      <c r="I143" s="218"/>
      <c r="J143" s="218"/>
      <c r="K143" s="218"/>
      <c r="L143" s="218"/>
      <c r="M143" s="181"/>
    </row>
    <row r="144" spans="1:15" ht="20.100000000000001" customHeight="1">
      <c r="A144" s="151"/>
      <c r="B144" s="73"/>
      <c r="C144" s="90"/>
      <c r="D144" s="66"/>
      <c r="E144" s="218"/>
      <c r="F144" s="218"/>
      <c r="G144" s="218"/>
      <c r="H144" s="218"/>
      <c r="I144" s="218"/>
      <c r="J144" s="218"/>
      <c r="K144" s="218"/>
      <c r="L144" s="218"/>
      <c r="M144" s="181"/>
    </row>
    <row r="145" spans="1:13" ht="20.100000000000001" customHeight="1">
      <c r="A145" s="151"/>
      <c r="B145" s="73"/>
      <c r="C145" s="90"/>
      <c r="D145" s="66"/>
      <c r="E145" s="218"/>
      <c r="F145" s="218"/>
      <c r="G145" s="218"/>
      <c r="H145" s="218"/>
      <c r="I145" s="218"/>
      <c r="J145" s="218"/>
      <c r="K145" s="218"/>
      <c r="L145" s="218"/>
      <c r="M145" s="181"/>
    </row>
    <row r="146" spans="1:13" ht="20.100000000000001" customHeight="1">
      <c r="A146" s="372" t="s">
        <v>6</v>
      </c>
      <c r="B146" s="66" t="s">
        <v>310</v>
      </c>
      <c r="C146" s="66"/>
      <c r="D146" s="66"/>
      <c r="E146" s="373"/>
      <c r="F146" s="168">
        <f>H146+J146+L146</f>
        <v>0</v>
      </c>
      <c r="G146" s="374"/>
      <c r="H146" s="375">
        <f>H43+H87+H118+H141</f>
        <v>0</v>
      </c>
      <c r="I146" s="375"/>
      <c r="J146" s="375">
        <f>J43+J87+J118+J141</f>
        <v>0</v>
      </c>
      <c r="K146" s="375"/>
      <c r="L146" s="375">
        <f>L43+L87+L118+L141</f>
        <v>0</v>
      </c>
      <c r="M146" s="181"/>
    </row>
    <row r="147" spans="1:13" ht="20.100000000000001" customHeight="1">
      <c r="A147" s="151"/>
      <c r="B147" s="73"/>
      <c r="C147" s="90"/>
      <c r="D147" s="66"/>
      <c r="E147" s="218"/>
      <c r="F147" s="218"/>
      <c r="G147" s="218"/>
      <c r="H147" s="218"/>
      <c r="I147" s="218"/>
      <c r="J147" s="218"/>
      <c r="K147" s="218"/>
      <c r="L147" s="218"/>
      <c r="M147" s="181"/>
    </row>
    <row r="151" spans="1:13">
      <c r="F151" s="267"/>
    </row>
  </sheetData>
  <autoFilter ref="C1:C147" xr:uid="{00000000-0009-0000-0000-000003000000}">
    <filterColumn colId="0">
      <filters blank="1">
        <filter val="1"/>
        <filter val="11"/>
        <filter val="130"/>
        <filter val="15"/>
        <filter val="16"/>
        <filter val="17"/>
        <filter val="19"/>
        <filter val="2"/>
        <filter val="204"/>
        <filter val="21"/>
        <filter val="24"/>
        <filter val="3"/>
        <filter val="30"/>
        <filter val="35"/>
        <filter val="38"/>
        <filter val="4"/>
        <filter val="41"/>
        <filter val="47"/>
        <filter val="5"/>
        <filter val="57"/>
        <filter val="58"/>
        <filter val="6"/>
        <filter val="7"/>
        <filter val="8"/>
        <filter val="9"/>
        <filter val="수량"/>
      </filters>
    </filterColumn>
  </autoFilter>
  <mergeCells count="10">
    <mergeCell ref="A1:M1"/>
    <mergeCell ref="G3:H3"/>
    <mergeCell ref="I3:J3"/>
    <mergeCell ref="K3:L3"/>
    <mergeCell ref="M3:M4"/>
    <mergeCell ref="A3:A4"/>
    <mergeCell ref="B3:B4"/>
    <mergeCell ref="C3:C4"/>
    <mergeCell ref="D3:D4"/>
    <mergeCell ref="E3:F3"/>
  </mergeCells>
  <phoneticPr fontId="3" type="noConversion"/>
  <pageMargins left="0.70866141732283472" right="0.35433070866141736" top="0.39370078740157483" bottom="0.55118110236220474" header="0" footer="0.35433070866141736"/>
  <pageSetup paperSize="9" orientation="landscape" r:id="rId1"/>
  <headerFooter>
    <oddFooter>&amp;R&amp;"새굴림,보통"&amp;9&amp;A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Q107"/>
  <sheetViews>
    <sheetView showGridLines="0" view="pageBreakPreview" zoomScaleNormal="100" zoomScaleSheetLayoutView="100" workbookViewId="0">
      <pane ySplit="4" topLeftCell="A5" activePane="bottomLeft" state="frozen"/>
      <selection activeCell="D30" sqref="D30"/>
      <selection pane="bottomLeft" activeCell="Q13" sqref="Q13"/>
    </sheetView>
  </sheetViews>
  <sheetFormatPr defaultRowHeight="20.100000000000001" customHeight="1"/>
  <cols>
    <col min="1" max="1" width="8" style="10" customWidth="1"/>
    <col min="2" max="2" width="17.7109375" style="10" customWidth="1"/>
    <col min="3" max="3" width="15.7109375" style="10" customWidth="1"/>
    <col min="4" max="4" width="5.5703125" style="18" customWidth="1"/>
    <col min="5" max="5" width="5.140625" style="18" customWidth="1"/>
    <col min="6" max="13" width="11.28515625" style="21" customWidth="1"/>
    <col min="14" max="16384" width="9.140625" style="10"/>
  </cols>
  <sheetData>
    <row r="1" spans="1:17" s="19" customFormat="1" ht="32.1" customHeight="1">
      <c r="A1" s="413" t="s">
        <v>84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</row>
    <row r="2" spans="1:17" s="20" customFormat="1" ht="18" customHeight="1">
      <c r="A2" s="152" t="str">
        <f>내역서!A2</f>
        <v xml:space="preserve">금성조절지 차염발생장치 구매·설치 </v>
      </c>
      <c r="B2" s="153"/>
      <c r="C2" s="153"/>
      <c r="D2" s="154"/>
      <c r="E2" s="154"/>
      <c r="F2" s="155"/>
      <c r="G2" s="155"/>
      <c r="H2" s="155"/>
      <c r="I2" s="155"/>
      <c r="J2" s="155"/>
      <c r="K2" s="155"/>
      <c r="L2" s="155"/>
      <c r="M2" s="155"/>
      <c r="N2" s="153"/>
    </row>
    <row r="3" spans="1:17" s="13" customFormat="1" ht="20.100000000000001" customHeight="1">
      <c r="A3" s="415" t="s">
        <v>128</v>
      </c>
      <c r="B3" s="415" t="s">
        <v>127</v>
      </c>
      <c r="C3" s="415" t="s">
        <v>126</v>
      </c>
      <c r="D3" s="415" t="s">
        <v>119</v>
      </c>
      <c r="E3" s="415" t="s">
        <v>40</v>
      </c>
      <c r="F3" s="414" t="s">
        <v>122</v>
      </c>
      <c r="G3" s="414"/>
      <c r="H3" s="414" t="s">
        <v>22</v>
      </c>
      <c r="I3" s="414"/>
      <c r="J3" s="414" t="s">
        <v>23</v>
      </c>
      <c r="K3" s="414"/>
      <c r="L3" s="414" t="s">
        <v>24</v>
      </c>
      <c r="M3" s="414"/>
      <c r="N3" s="415" t="s">
        <v>25</v>
      </c>
    </row>
    <row r="4" spans="1:17" s="13" customFormat="1" ht="20.100000000000001" customHeight="1">
      <c r="A4" s="416"/>
      <c r="B4" s="416"/>
      <c r="C4" s="416"/>
      <c r="D4" s="416"/>
      <c r="E4" s="416"/>
      <c r="F4" s="133" t="s">
        <v>123</v>
      </c>
      <c r="G4" s="133" t="s">
        <v>124</v>
      </c>
      <c r="H4" s="133" t="s">
        <v>123</v>
      </c>
      <c r="I4" s="133" t="s">
        <v>124</v>
      </c>
      <c r="J4" s="133" t="s">
        <v>123</v>
      </c>
      <c r="K4" s="133" t="s">
        <v>124</v>
      </c>
      <c r="L4" s="133" t="s">
        <v>123</v>
      </c>
      <c r="M4" s="133" t="s">
        <v>124</v>
      </c>
      <c r="N4" s="416"/>
    </row>
    <row r="5" spans="1:17" s="24" customFormat="1" ht="20.100000000000001" customHeight="1">
      <c r="A5" s="102" t="str">
        <f>일위대가표!A5</f>
        <v>제1호표</v>
      </c>
      <c r="B5" s="120" t="str">
        <f>일위대가표!B5</f>
        <v>일반기기 설치</v>
      </c>
      <c r="C5" s="107"/>
      <c r="D5" s="107">
        <f>일위대가표!D5</f>
        <v>0.05</v>
      </c>
      <c r="E5" s="107" t="str">
        <f>일위대가표!E5</f>
        <v>ton</v>
      </c>
      <c r="F5" s="97"/>
      <c r="G5" s="97">
        <f>일위대가표!G5</f>
        <v>0</v>
      </c>
      <c r="H5" s="97"/>
      <c r="I5" s="97">
        <f>일위대가표!I5</f>
        <v>0</v>
      </c>
      <c r="J5" s="97"/>
      <c r="K5" s="97">
        <f>일위대가표!K5</f>
        <v>0</v>
      </c>
      <c r="L5" s="97"/>
      <c r="M5" s="97">
        <f>일위대가표!M5</f>
        <v>0</v>
      </c>
      <c r="N5" s="156"/>
      <c r="P5" s="236"/>
      <c r="Q5" s="236"/>
    </row>
    <row r="6" spans="1:17" s="24" customFormat="1" ht="20.100000000000001" customHeight="1">
      <c r="A6" s="102" t="str">
        <f>일위대가표!A13</f>
        <v>제2호표</v>
      </c>
      <c r="B6" s="120" t="str">
        <f>일위대가표!B13</f>
        <v>일반기기 설치</v>
      </c>
      <c r="C6" s="107"/>
      <c r="D6" s="107">
        <f>일위대가표!D13</f>
        <v>0.1</v>
      </c>
      <c r="E6" s="107" t="str">
        <f>일위대가표!E13</f>
        <v>ton</v>
      </c>
      <c r="F6" s="97"/>
      <c r="G6" s="97">
        <f>일위대가표!G13</f>
        <v>0</v>
      </c>
      <c r="H6" s="97"/>
      <c r="I6" s="97">
        <f>일위대가표!I13</f>
        <v>0</v>
      </c>
      <c r="J6" s="97"/>
      <c r="K6" s="97">
        <f>일위대가표!K13</f>
        <v>0</v>
      </c>
      <c r="L6" s="97"/>
      <c r="M6" s="97">
        <f>일위대가표!M13</f>
        <v>0</v>
      </c>
      <c r="N6" s="156"/>
      <c r="P6" s="236"/>
      <c r="Q6" s="236"/>
    </row>
    <row r="7" spans="1:17" s="24" customFormat="1" ht="20.100000000000001" customHeight="1">
      <c r="A7" s="102" t="str">
        <f>일위대가표!A21</f>
        <v>제3호표</v>
      </c>
      <c r="B7" s="120" t="str">
        <f>일위대가표!B21</f>
        <v>일반기기 설치</v>
      </c>
      <c r="C7" s="107"/>
      <c r="D7" s="107">
        <f>일위대가표!D21</f>
        <v>0.25</v>
      </c>
      <c r="E7" s="107" t="str">
        <f>일위대가표!E21</f>
        <v>ton</v>
      </c>
      <c r="F7" s="97"/>
      <c r="G7" s="97">
        <f>일위대가표!G21</f>
        <v>0</v>
      </c>
      <c r="H7" s="97"/>
      <c r="I7" s="97">
        <f>일위대가표!I21</f>
        <v>0</v>
      </c>
      <c r="J7" s="97"/>
      <c r="K7" s="97">
        <f>일위대가표!K21</f>
        <v>0</v>
      </c>
      <c r="L7" s="97"/>
      <c r="M7" s="97">
        <f>일위대가표!M21</f>
        <v>0</v>
      </c>
      <c r="N7" s="156"/>
      <c r="P7" s="236"/>
      <c r="Q7" s="236"/>
    </row>
    <row r="8" spans="1:17" s="24" customFormat="1" ht="20.100000000000001" hidden="1" customHeight="1">
      <c r="A8" s="102" t="str">
        <f>일위대가표!A29</f>
        <v>제0호표</v>
      </c>
      <c r="B8" s="120" t="str">
        <f>일위대가표!B29</f>
        <v>일반기기 설치</v>
      </c>
      <c r="C8" s="107"/>
      <c r="D8" s="107">
        <f>일위대가표!D29</f>
        <v>0.8</v>
      </c>
      <c r="E8" s="107" t="str">
        <f>일위대가표!E29</f>
        <v>ton</v>
      </c>
      <c r="F8" s="97"/>
      <c r="G8" s="97">
        <f>일위대가표!G29</f>
        <v>0</v>
      </c>
      <c r="H8" s="97"/>
      <c r="I8" s="97">
        <f>일위대가표!I29</f>
        <v>0</v>
      </c>
      <c r="J8" s="97"/>
      <c r="K8" s="97">
        <f>일위대가표!K29</f>
        <v>0</v>
      </c>
      <c r="L8" s="97"/>
      <c r="M8" s="97">
        <f>일위대가표!M29</f>
        <v>0</v>
      </c>
      <c r="N8" s="156"/>
      <c r="P8" s="236"/>
      <c r="Q8" s="236"/>
    </row>
    <row r="9" spans="1:17" s="24" customFormat="1" ht="20.100000000000001" hidden="1" customHeight="1">
      <c r="A9" s="102" t="str">
        <f>일위대가표!A37</f>
        <v>제0호표</v>
      </c>
      <c r="B9" s="120" t="str">
        <f>일위대가표!B37</f>
        <v>일반기기 설치</v>
      </c>
      <c r="C9" s="107"/>
      <c r="D9" s="107">
        <f>일위대가표!D37</f>
        <v>1</v>
      </c>
      <c r="E9" s="107" t="str">
        <f>일위대가표!E37</f>
        <v>ton</v>
      </c>
      <c r="F9" s="97"/>
      <c r="G9" s="97">
        <f>일위대가표!G37</f>
        <v>1172448.3999999999</v>
      </c>
      <c r="H9" s="97"/>
      <c r="I9" s="97">
        <f>일위대가표!I37</f>
        <v>0</v>
      </c>
      <c r="J9" s="97"/>
      <c r="K9" s="97">
        <f>일위대가표!K37</f>
        <v>1172448.3999999999</v>
      </c>
      <c r="L9" s="97"/>
      <c r="M9" s="97">
        <f>일위대가표!M37</f>
        <v>0</v>
      </c>
      <c r="N9" s="156"/>
      <c r="P9" s="236"/>
      <c r="Q9" s="236"/>
    </row>
    <row r="10" spans="1:17" s="24" customFormat="1" ht="20.100000000000001" customHeight="1">
      <c r="A10" s="102" t="str">
        <f>일위대가표!A44</f>
        <v>제4호표</v>
      </c>
      <c r="B10" s="120" t="str">
        <f>일위대가표!B44</f>
        <v>일반펌프 설치</v>
      </c>
      <c r="C10" s="107" t="str">
        <f>일위대가표!C44</f>
        <v>0.75kw 이하</v>
      </c>
      <c r="D10" s="107">
        <f>일위대가표!D44</f>
        <v>1</v>
      </c>
      <c r="E10" s="107" t="str">
        <f>일위대가표!E44</f>
        <v>대</v>
      </c>
      <c r="F10" s="97"/>
      <c r="G10" s="97">
        <f>일위대가표!G44</f>
        <v>0</v>
      </c>
      <c r="H10" s="97"/>
      <c r="I10" s="97">
        <f>일위대가표!I44</f>
        <v>0</v>
      </c>
      <c r="J10" s="97"/>
      <c r="K10" s="97">
        <f>일위대가표!K44</f>
        <v>0</v>
      </c>
      <c r="L10" s="97"/>
      <c r="M10" s="97">
        <f>일위대가표!M44</f>
        <v>0</v>
      </c>
      <c r="N10" s="156"/>
    </row>
    <row r="11" spans="1:17" s="24" customFormat="1" ht="20.100000000000001" customHeight="1">
      <c r="A11" s="102" t="str">
        <f>일위대가표!A47</f>
        <v>제5호표</v>
      </c>
      <c r="B11" s="120" t="str">
        <f>일위대가표!B47</f>
        <v>계기반 설치(현장)</v>
      </c>
      <c r="C11" s="107" t="str">
        <f>일위대가표!C47</f>
        <v>W1000xH1800xD600이하</v>
      </c>
      <c r="D11" s="107">
        <f>일위대가표!D47</f>
        <v>1</v>
      </c>
      <c r="E11" s="107" t="str">
        <f>일위대가표!E47</f>
        <v>면</v>
      </c>
      <c r="F11" s="97"/>
      <c r="G11" s="97">
        <f>일위대가표!G47</f>
        <v>0</v>
      </c>
      <c r="H11" s="97"/>
      <c r="I11" s="97">
        <f>일위대가표!I47</f>
        <v>0</v>
      </c>
      <c r="J11" s="97"/>
      <c r="K11" s="97">
        <f>일위대가표!K47</f>
        <v>0</v>
      </c>
      <c r="L11" s="97"/>
      <c r="M11" s="97">
        <f>일위대가표!M47</f>
        <v>0</v>
      </c>
      <c r="N11" s="156"/>
    </row>
    <row r="12" spans="1:17" s="24" customFormat="1" ht="20.100000000000001" hidden="1" customHeight="1">
      <c r="A12" s="102" t="str">
        <f>일위대가표!A50</f>
        <v>제0호표</v>
      </c>
      <c r="B12" s="120" t="str">
        <f>일위대가표!B50</f>
        <v xml:space="preserve"> 플랜트 계기 설치</v>
      </c>
      <c r="C12" s="107" t="str">
        <f>일위대가표!C50</f>
        <v>계기(일반각종)</v>
      </c>
      <c r="D12" s="107">
        <f>일위대가표!D50</f>
        <v>1</v>
      </c>
      <c r="E12" s="107" t="str">
        <f>일위대가표!E50</f>
        <v>면</v>
      </c>
      <c r="F12" s="97"/>
      <c r="G12" s="97">
        <f>일위대가표!G50</f>
        <v>0</v>
      </c>
      <c r="H12" s="97"/>
      <c r="I12" s="97">
        <f>일위대가표!I50</f>
        <v>0</v>
      </c>
      <c r="J12" s="97"/>
      <c r="K12" s="97">
        <f>일위대가표!K50</f>
        <v>0</v>
      </c>
      <c r="L12" s="97"/>
      <c r="M12" s="97">
        <f>일위대가표!M50</f>
        <v>0</v>
      </c>
      <c r="N12" s="156"/>
    </row>
    <row r="13" spans="1:17" s="24" customFormat="1" ht="20.100000000000001" customHeight="1">
      <c r="A13" s="102" t="str">
        <f>일위대가표!A52</f>
        <v>제6호표</v>
      </c>
      <c r="B13" s="120" t="str">
        <f>일위대가표!B52</f>
        <v>경질관 배관</v>
      </c>
      <c r="C13" s="107" t="str">
        <f>일위대가표!C52</f>
        <v>(접착제접합) ø30</v>
      </c>
      <c r="D13" s="107">
        <f>일위대가표!D52</f>
        <v>1</v>
      </c>
      <c r="E13" s="107" t="str">
        <f>일위대가표!E52</f>
        <v>m</v>
      </c>
      <c r="F13" s="97"/>
      <c r="G13" s="97">
        <f>일위대가표!G52</f>
        <v>0</v>
      </c>
      <c r="H13" s="97"/>
      <c r="I13" s="97">
        <f>일위대가표!I52</f>
        <v>0</v>
      </c>
      <c r="J13" s="97"/>
      <c r="K13" s="97">
        <f>일위대가표!K52</f>
        <v>0</v>
      </c>
      <c r="L13" s="97"/>
      <c r="M13" s="97">
        <f>일위대가표!M52</f>
        <v>0</v>
      </c>
      <c r="N13" s="156"/>
    </row>
    <row r="14" spans="1:17" s="24" customFormat="1" ht="20.100000000000001" hidden="1" customHeight="1">
      <c r="A14" s="102" t="str">
        <f>일위대가표!A55</f>
        <v>제0호표</v>
      </c>
      <c r="B14" s="120" t="str">
        <f>일위대가표!B55</f>
        <v>경질관 배관</v>
      </c>
      <c r="C14" s="107" t="str">
        <f>일위대가표!C55</f>
        <v>(접착제접합) ø40</v>
      </c>
      <c r="D14" s="107">
        <f>일위대가표!D55</f>
        <v>1</v>
      </c>
      <c r="E14" s="107" t="str">
        <f>일위대가표!E55</f>
        <v>m</v>
      </c>
      <c r="F14" s="97"/>
      <c r="G14" s="97">
        <f>일위대가표!G55</f>
        <v>0</v>
      </c>
      <c r="H14" s="97"/>
      <c r="I14" s="97">
        <f>일위대가표!I55</f>
        <v>0</v>
      </c>
      <c r="J14" s="97"/>
      <c r="K14" s="97">
        <f>일위대가표!K55</f>
        <v>0</v>
      </c>
      <c r="L14" s="97"/>
      <c r="M14" s="97">
        <f>일위대가표!M55</f>
        <v>0</v>
      </c>
      <c r="N14" s="156"/>
    </row>
    <row r="15" spans="1:17" s="24" customFormat="1" ht="20.100000000000001" hidden="1" customHeight="1">
      <c r="A15" s="102" t="str">
        <f>일위대가표!A58</f>
        <v>제0호표</v>
      </c>
      <c r="B15" s="120" t="str">
        <f>일위대가표!B58</f>
        <v>경질관 배관</v>
      </c>
      <c r="C15" s="107" t="str">
        <f>일위대가표!C58</f>
        <v>(접착제접합) ø50</v>
      </c>
      <c r="D15" s="107">
        <f>일위대가표!D58</f>
        <v>1</v>
      </c>
      <c r="E15" s="107" t="str">
        <f>일위대가표!E58</f>
        <v>m</v>
      </c>
      <c r="F15" s="97"/>
      <c r="G15" s="97">
        <f>일위대가표!G58</f>
        <v>0</v>
      </c>
      <c r="H15" s="97"/>
      <c r="I15" s="97">
        <f>일위대가표!I58</f>
        <v>0</v>
      </c>
      <c r="J15" s="97"/>
      <c r="K15" s="97">
        <f>일위대가표!K58</f>
        <v>0</v>
      </c>
      <c r="L15" s="97"/>
      <c r="M15" s="97">
        <f>일위대가표!M58</f>
        <v>0</v>
      </c>
      <c r="N15" s="156"/>
    </row>
    <row r="16" spans="1:17" s="24" customFormat="1" ht="20.100000000000001" hidden="1" customHeight="1">
      <c r="A16" s="102" t="str">
        <f>일위대가표!A61</f>
        <v>제0호표</v>
      </c>
      <c r="B16" s="120" t="str">
        <f>일위대가표!B61</f>
        <v>배관보온</v>
      </c>
      <c r="C16" s="335" t="str">
        <f>일위대가표!C61</f>
        <v>폴리에틸렌 보온재
ø20, t:25mm 이하</v>
      </c>
      <c r="D16" s="107">
        <f>일위대가표!D61</f>
        <v>1</v>
      </c>
      <c r="E16" s="107" t="str">
        <f>일위대가표!E61</f>
        <v>m</v>
      </c>
      <c r="F16" s="97"/>
      <c r="G16" s="97">
        <f>일위대가표!G61</f>
        <v>4525.7</v>
      </c>
      <c r="H16" s="97"/>
      <c r="I16" s="97">
        <f>일위대가표!I61</f>
        <v>0</v>
      </c>
      <c r="J16" s="97"/>
      <c r="K16" s="97">
        <f>일위대가표!K61</f>
        <v>4525.7</v>
      </c>
      <c r="L16" s="97"/>
      <c r="M16" s="97">
        <f>일위대가표!M61</f>
        <v>0</v>
      </c>
      <c r="N16" s="156"/>
    </row>
    <row r="17" spans="1:14" s="24" customFormat="1" ht="20.100000000000001" customHeight="1">
      <c r="A17" s="102" t="str">
        <f>일위대가표!A64</f>
        <v>제7호표</v>
      </c>
      <c r="B17" s="107" t="str">
        <f>일위대가표!B64</f>
        <v>밸브 및 콕류 설치</v>
      </c>
      <c r="C17" s="107" t="str">
        <f>일위대가표!C64</f>
        <v>ø15~25</v>
      </c>
      <c r="D17" s="102">
        <f>일위대가표!D64</f>
        <v>1</v>
      </c>
      <c r="E17" s="102" t="str">
        <f>일위대가표!E64</f>
        <v>개</v>
      </c>
      <c r="F17" s="123"/>
      <c r="G17" s="123">
        <f>일위대가표!G64</f>
        <v>0</v>
      </c>
      <c r="H17" s="123"/>
      <c r="I17" s="123">
        <f>일위대가표!I64</f>
        <v>0</v>
      </c>
      <c r="J17" s="123"/>
      <c r="K17" s="123">
        <f>일위대가표!K64</f>
        <v>0</v>
      </c>
      <c r="L17" s="123"/>
      <c r="M17" s="123">
        <f>일위대가표!M64</f>
        <v>0</v>
      </c>
      <c r="N17" s="156"/>
    </row>
    <row r="18" spans="1:14" s="24" customFormat="1" ht="20.100000000000001" hidden="1" customHeight="1">
      <c r="A18" s="102" t="str">
        <f>일위대가표!A66</f>
        <v>제0호표</v>
      </c>
      <c r="B18" s="102" t="str">
        <f>일위대가표!B66</f>
        <v>밸브 및 콕류 설치</v>
      </c>
      <c r="C18" s="102" t="str">
        <f>일위대가표!C66</f>
        <v>ø32~50</v>
      </c>
      <c r="D18" s="102">
        <f>일위대가표!D66</f>
        <v>1</v>
      </c>
      <c r="E18" s="102" t="str">
        <f>일위대가표!E66</f>
        <v>개</v>
      </c>
      <c r="F18" s="123"/>
      <c r="G18" s="123">
        <f>일위대가표!G66</f>
        <v>0</v>
      </c>
      <c r="H18" s="123"/>
      <c r="I18" s="123">
        <f>일위대가표!I66</f>
        <v>0</v>
      </c>
      <c r="J18" s="123"/>
      <c r="K18" s="123">
        <f>일위대가표!K66</f>
        <v>0</v>
      </c>
      <c r="L18" s="123"/>
      <c r="M18" s="123">
        <f>일위대가표!M66</f>
        <v>0</v>
      </c>
      <c r="N18" s="156"/>
    </row>
    <row r="19" spans="1:14" s="24" customFormat="1" ht="20.100000000000001" customHeight="1">
      <c r="A19" s="102" t="str">
        <f>일위대가표!A68</f>
        <v>제8호표</v>
      </c>
      <c r="B19" s="102" t="str">
        <f>일위대가표!B68</f>
        <v xml:space="preserve"> 자동조정밸브 모터</v>
      </c>
      <c r="C19" s="102"/>
      <c r="D19" s="102">
        <f>일위대가표!D68</f>
        <v>1</v>
      </c>
      <c r="E19" s="102" t="str">
        <f>일위대가표!E68</f>
        <v>개</v>
      </c>
      <c r="F19" s="123"/>
      <c r="G19" s="123">
        <f>일위대가표!G68</f>
        <v>0</v>
      </c>
      <c r="H19" s="123"/>
      <c r="I19" s="123">
        <f>일위대가표!I68</f>
        <v>0</v>
      </c>
      <c r="J19" s="123"/>
      <c r="K19" s="123">
        <f>일위대가표!K68</f>
        <v>0</v>
      </c>
      <c r="L19" s="123"/>
      <c r="M19" s="123">
        <f>일위대가표!M68</f>
        <v>0</v>
      </c>
      <c r="N19" s="156"/>
    </row>
    <row r="20" spans="1:14" s="24" customFormat="1" ht="20.100000000000001" customHeight="1">
      <c r="A20" s="102" t="str">
        <f>일위대가표!A70</f>
        <v>제9호표</v>
      </c>
      <c r="B20" s="107" t="str">
        <f>일위대가표!B70</f>
        <v>제어용케이블 설치</v>
      </c>
      <c r="C20" s="107" t="str">
        <f>일위대가표!C70</f>
        <v>2.5mm*1C</v>
      </c>
      <c r="D20" s="102">
        <f>일위대가표!D70</f>
        <v>1</v>
      </c>
      <c r="E20" s="102" t="str">
        <f>일위대가표!E70</f>
        <v>m</v>
      </c>
      <c r="F20" s="123"/>
      <c r="G20" s="123">
        <f>일위대가표!G70</f>
        <v>0</v>
      </c>
      <c r="H20" s="123"/>
      <c r="I20" s="123">
        <f>일위대가표!I70</f>
        <v>0</v>
      </c>
      <c r="J20" s="123"/>
      <c r="K20" s="123">
        <f>일위대가표!K70</f>
        <v>0</v>
      </c>
      <c r="L20" s="123"/>
      <c r="M20" s="123">
        <f>일위대가표!M70</f>
        <v>0</v>
      </c>
      <c r="N20" s="156"/>
    </row>
    <row r="21" spans="1:14" s="24" customFormat="1" ht="20.100000000000001" customHeight="1">
      <c r="A21" s="102" t="str">
        <f>일위대가표!A72</f>
        <v>제10호표</v>
      </c>
      <c r="B21" s="107" t="str">
        <f>일위대가표!B72</f>
        <v>제어용케이블 설치</v>
      </c>
      <c r="C21" s="107" t="str">
        <f>일위대가표!C72</f>
        <v>2.5mm*2C</v>
      </c>
      <c r="D21" s="102">
        <f>일위대가표!D72</f>
        <v>1</v>
      </c>
      <c r="E21" s="102" t="str">
        <f>일위대가표!E72</f>
        <v>m</v>
      </c>
      <c r="F21" s="123"/>
      <c r="G21" s="123">
        <f>일위대가표!G72</f>
        <v>0</v>
      </c>
      <c r="H21" s="123"/>
      <c r="I21" s="123">
        <f>일위대가표!I72</f>
        <v>0</v>
      </c>
      <c r="J21" s="123"/>
      <c r="K21" s="123">
        <f>일위대가표!K72</f>
        <v>0</v>
      </c>
      <c r="L21" s="123"/>
      <c r="M21" s="123">
        <f>일위대가표!M72</f>
        <v>0</v>
      </c>
      <c r="N21" s="156"/>
    </row>
    <row r="22" spans="1:14" s="24" customFormat="1" ht="20.100000000000001" hidden="1" customHeight="1">
      <c r="A22" s="102" t="str">
        <f>일위대가표!A74</f>
        <v>제0호표</v>
      </c>
      <c r="B22" s="102" t="str">
        <f>일위대가표!B74</f>
        <v>제어용케이블 설치</v>
      </c>
      <c r="C22" s="102" t="str">
        <f>일위대가표!C74</f>
        <v>2.5mm*3C</v>
      </c>
      <c r="D22" s="102">
        <f>일위대가표!D74</f>
        <v>1</v>
      </c>
      <c r="E22" s="102" t="str">
        <f>일위대가표!E74</f>
        <v>m</v>
      </c>
      <c r="F22" s="123"/>
      <c r="G22" s="123">
        <f>일위대가표!G74</f>
        <v>0</v>
      </c>
      <c r="H22" s="123"/>
      <c r="I22" s="123">
        <f>일위대가표!I74</f>
        <v>0</v>
      </c>
      <c r="J22" s="123"/>
      <c r="K22" s="123">
        <f>일위대가표!K74</f>
        <v>0</v>
      </c>
      <c r="L22" s="123"/>
      <c r="M22" s="123">
        <f>일위대가표!M74</f>
        <v>0</v>
      </c>
      <c r="N22" s="156"/>
    </row>
    <row r="23" spans="1:14" s="24" customFormat="1" ht="20.100000000000001" customHeight="1">
      <c r="A23" s="102" t="str">
        <f>일위대가표!A76</f>
        <v>제11호표</v>
      </c>
      <c r="B23" s="102" t="str">
        <f>일위대가표!B76</f>
        <v>제어용케이블 설치</v>
      </c>
      <c r="C23" s="102" t="str">
        <f>일위대가표!C76</f>
        <v>2.5mm*4C</v>
      </c>
      <c r="D23" s="102">
        <f>일위대가표!D76</f>
        <v>1</v>
      </c>
      <c r="E23" s="102" t="str">
        <f>일위대가표!E76</f>
        <v>m</v>
      </c>
      <c r="F23" s="123"/>
      <c r="G23" s="123">
        <f>일위대가표!G76</f>
        <v>0</v>
      </c>
      <c r="H23" s="123"/>
      <c r="I23" s="123">
        <f>일위대가표!I76</f>
        <v>0</v>
      </c>
      <c r="J23" s="123"/>
      <c r="K23" s="123">
        <f>일위대가표!K76</f>
        <v>0</v>
      </c>
      <c r="L23" s="123"/>
      <c r="M23" s="123">
        <f>일위대가표!M76</f>
        <v>0</v>
      </c>
      <c r="N23" s="156"/>
    </row>
    <row r="24" spans="1:14" s="24" customFormat="1" ht="20.100000000000001" customHeight="1">
      <c r="A24" s="102" t="str">
        <f>일위대가표!A78</f>
        <v>제12호표</v>
      </c>
      <c r="B24" s="107" t="str">
        <f>일위대가표!B78</f>
        <v>제어용케이블 설치</v>
      </c>
      <c r="C24" s="107" t="str">
        <f>일위대가표!C78</f>
        <v>2.5mm*5C</v>
      </c>
      <c r="D24" s="102">
        <f>일위대가표!D78</f>
        <v>1</v>
      </c>
      <c r="E24" s="102" t="str">
        <f>일위대가표!E78</f>
        <v>m</v>
      </c>
      <c r="F24" s="123"/>
      <c r="G24" s="123">
        <f>일위대가표!G78</f>
        <v>0</v>
      </c>
      <c r="H24" s="123"/>
      <c r="I24" s="123">
        <f>일위대가표!I78</f>
        <v>0</v>
      </c>
      <c r="J24" s="123"/>
      <c r="K24" s="123">
        <f>일위대가표!K78</f>
        <v>0</v>
      </c>
      <c r="L24" s="123"/>
      <c r="M24" s="123">
        <f>일위대가표!M78</f>
        <v>0</v>
      </c>
      <c r="N24" s="156"/>
    </row>
    <row r="25" spans="1:14" s="24" customFormat="1" ht="20.100000000000001" customHeight="1">
      <c r="A25" s="102" t="str">
        <f>일위대가표!A80</f>
        <v>제13호표</v>
      </c>
      <c r="B25" s="107" t="str">
        <f>일위대가표!B80</f>
        <v>제어용케이블 설치</v>
      </c>
      <c r="C25" s="107" t="str">
        <f>일위대가표!C80</f>
        <v>2.5mm*6C</v>
      </c>
      <c r="D25" s="102">
        <f>일위대가표!D80</f>
        <v>1</v>
      </c>
      <c r="E25" s="102" t="str">
        <f>일위대가표!E80</f>
        <v>m</v>
      </c>
      <c r="F25" s="123"/>
      <c r="G25" s="123">
        <f>일위대가표!G80</f>
        <v>0</v>
      </c>
      <c r="H25" s="123"/>
      <c r="I25" s="123">
        <f>일위대가표!I80</f>
        <v>0</v>
      </c>
      <c r="J25" s="123"/>
      <c r="K25" s="123">
        <f>일위대가표!K80</f>
        <v>0</v>
      </c>
      <c r="L25" s="123"/>
      <c r="M25" s="123">
        <f>일위대가표!M80</f>
        <v>0</v>
      </c>
      <c r="N25" s="156"/>
    </row>
    <row r="26" spans="1:14" s="24" customFormat="1" ht="20.100000000000001" customHeight="1">
      <c r="A26" s="102" t="str">
        <f>일위대가표!A82</f>
        <v>제14호표</v>
      </c>
      <c r="B26" s="107" t="str">
        <f>일위대가표!B82</f>
        <v>제어용케이블 설치</v>
      </c>
      <c r="C26" s="107" t="str">
        <f>일위대가표!C82</f>
        <v>4mm*1C</v>
      </c>
      <c r="D26" s="102">
        <f>일위대가표!D82</f>
        <v>1</v>
      </c>
      <c r="E26" s="102" t="str">
        <f>일위대가표!E82</f>
        <v>m</v>
      </c>
      <c r="F26" s="123"/>
      <c r="G26" s="123">
        <f>일위대가표!G82</f>
        <v>0</v>
      </c>
      <c r="H26" s="123"/>
      <c r="I26" s="123">
        <f>일위대가표!I82</f>
        <v>0</v>
      </c>
      <c r="J26" s="123"/>
      <c r="K26" s="123">
        <f>일위대가표!K82</f>
        <v>0</v>
      </c>
      <c r="L26" s="123"/>
      <c r="M26" s="123">
        <f>일위대가표!M82</f>
        <v>0</v>
      </c>
      <c r="N26" s="156"/>
    </row>
    <row r="27" spans="1:14" s="24" customFormat="1" ht="20.100000000000001" customHeight="1">
      <c r="A27" s="102" t="str">
        <f>일위대가표!A84</f>
        <v>제15호표</v>
      </c>
      <c r="B27" s="107" t="str">
        <f>일위대가표!B84</f>
        <v>제어용케이블 설치</v>
      </c>
      <c r="C27" s="107" t="str">
        <f>일위대가표!C84</f>
        <v>4mm*3C</v>
      </c>
      <c r="D27" s="102">
        <f>일위대가표!D84</f>
        <v>1</v>
      </c>
      <c r="E27" s="102" t="str">
        <f>일위대가표!E84</f>
        <v>m</v>
      </c>
      <c r="F27" s="123"/>
      <c r="G27" s="123">
        <f>일위대가표!G84</f>
        <v>0</v>
      </c>
      <c r="H27" s="123"/>
      <c r="I27" s="123">
        <f>일위대가표!I84</f>
        <v>0</v>
      </c>
      <c r="J27" s="123"/>
      <c r="K27" s="123">
        <f>일위대가표!K84</f>
        <v>0</v>
      </c>
      <c r="L27" s="123"/>
      <c r="M27" s="123">
        <f>일위대가표!M84</f>
        <v>0</v>
      </c>
      <c r="N27" s="156"/>
    </row>
    <row r="28" spans="1:14" s="24" customFormat="1" ht="20.100000000000001" hidden="1" customHeight="1">
      <c r="A28" s="102" t="str">
        <f>일위대가표!A86</f>
        <v>제0호표</v>
      </c>
      <c r="B28" s="107" t="str">
        <f>일위대가표!B86</f>
        <v>전력케이블 구내설치</v>
      </c>
      <c r="C28" s="107" t="str">
        <f>일위대가표!C86</f>
        <v>16mm*1C</v>
      </c>
      <c r="D28" s="102">
        <f>일위대가표!D86</f>
        <v>1</v>
      </c>
      <c r="E28" s="102" t="str">
        <f>일위대가표!E86</f>
        <v>m</v>
      </c>
      <c r="F28" s="123"/>
      <c r="G28" s="123">
        <f>일위대가표!G86</f>
        <v>0</v>
      </c>
      <c r="H28" s="123"/>
      <c r="I28" s="123">
        <f>일위대가표!I86</f>
        <v>0</v>
      </c>
      <c r="J28" s="123"/>
      <c r="K28" s="123">
        <f>일위대가표!K86</f>
        <v>0</v>
      </c>
      <c r="L28" s="123"/>
      <c r="M28" s="123">
        <f>일위대가표!M86</f>
        <v>0</v>
      </c>
      <c r="N28" s="156"/>
    </row>
    <row r="29" spans="1:14" s="24" customFormat="1" ht="20.100000000000001" hidden="1" customHeight="1">
      <c r="A29" s="102" t="str">
        <f>일위대가표!A88</f>
        <v>제0호표</v>
      </c>
      <c r="B29" s="102" t="str">
        <f>일위대가표!B88</f>
        <v>전력케이블 구내설치</v>
      </c>
      <c r="C29" s="102" t="str">
        <f>일위대가표!C88</f>
        <v>16mm*3C</v>
      </c>
      <c r="D29" s="102">
        <f>일위대가표!D88</f>
        <v>1</v>
      </c>
      <c r="E29" s="102" t="str">
        <f>일위대가표!E88</f>
        <v>m</v>
      </c>
      <c r="F29" s="123"/>
      <c r="G29" s="123">
        <f>일위대가표!G88</f>
        <v>0</v>
      </c>
      <c r="H29" s="123"/>
      <c r="I29" s="123">
        <f>일위대가표!I88</f>
        <v>0</v>
      </c>
      <c r="J29" s="123"/>
      <c r="K29" s="123">
        <f>일위대가표!K88</f>
        <v>0</v>
      </c>
      <c r="L29" s="123"/>
      <c r="M29" s="123">
        <f>일위대가표!M88</f>
        <v>0</v>
      </c>
      <c r="N29" s="156"/>
    </row>
    <row r="30" spans="1:14" s="24" customFormat="1" ht="20.100000000000001" customHeight="1">
      <c r="A30" s="102" t="str">
        <f>일위대가표!A90</f>
        <v>제16호표</v>
      </c>
      <c r="B30" s="102" t="str">
        <f>일위대가표!B90</f>
        <v>금속덕트 신설</v>
      </c>
      <c r="C30" s="102" t="str">
        <f>일위대가표!C90</f>
        <v>W100xH100 이하</v>
      </c>
      <c r="D30" s="102">
        <f>일위대가표!D90</f>
        <v>1</v>
      </c>
      <c r="E30" s="102" t="str">
        <f>일위대가표!E90</f>
        <v>m</v>
      </c>
      <c r="F30" s="123"/>
      <c r="G30" s="123">
        <f>일위대가표!G90</f>
        <v>0</v>
      </c>
      <c r="H30" s="123"/>
      <c r="I30" s="123">
        <f>일위대가표!I90</f>
        <v>0</v>
      </c>
      <c r="J30" s="123"/>
      <c r="K30" s="123">
        <f>일위대가표!K90</f>
        <v>0</v>
      </c>
      <c r="L30" s="123"/>
      <c r="M30" s="123">
        <f>일위대가표!M90</f>
        <v>0</v>
      </c>
      <c r="N30" s="156"/>
    </row>
    <row r="31" spans="1:14" s="24" customFormat="1" ht="20.100000000000001" customHeight="1">
      <c r="A31" s="102" t="str">
        <f>일위대가표!A92</f>
        <v>제17호표</v>
      </c>
      <c r="B31" s="102" t="str">
        <f>일위대가표!B92</f>
        <v>전선관 배관</v>
      </c>
      <c r="C31" s="102" t="str">
        <f>일위대가표!C92</f>
        <v>후강 22mm</v>
      </c>
      <c r="D31" s="102">
        <f>일위대가표!D92</f>
        <v>1</v>
      </c>
      <c r="E31" s="102" t="str">
        <f>일위대가표!E92</f>
        <v>m</v>
      </c>
      <c r="F31" s="123"/>
      <c r="G31" s="123">
        <f>일위대가표!G92</f>
        <v>0</v>
      </c>
      <c r="H31" s="123"/>
      <c r="I31" s="123">
        <f>일위대가표!I92</f>
        <v>0</v>
      </c>
      <c r="J31" s="123"/>
      <c r="K31" s="123">
        <f>일위대가표!K92</f>
        <v>0</v>
      </c>
      <c r="L31" s="123"/>
      <c r="M31" s="123">
        <f>일위대가표!M92</f>
        <v>0</v>
      </c>
      <c r="N31" s="156"/>
    </row>
    <row r="32" spans="1:14" s="24" customFormat="1" ht="20.100000000000001" customHeight="1">
      <c r="A32" s="102" t="str">
        <f>일위대가표!A94</f>
        <v>제18호표</v>
      </c>
      <c r="B32" s="102" t="str">
        <f>일위대가표!B94</f>
        <v>전선관 배관</v>
      </c>
      <c r="C32" s="102" t="str">
        <f>일위대가표!C94</f>
        <v>후강 28mm</v>
      </c>
      <c r="D32" s="102">
        <f>일위대가표!D94</f>
        <v>1</v>
      </c>
      <c r="E32" s="102" t="str">
        <f>일위대가표!E94</f>
        <v>m</v>
      </c>
      <c r="F32" s="123"/>
      <c r="G32" s="123">
        <f>일위대가표!G94</f>
        <v>0</v>
      </c>
      <c r="H32" s="123"/>
      <c r="I32" s="123">
        <f>일위대가표!I94</f>
        <v>0</v>
      </c>
      <c r="J32" s="123"/>
      <c r="K32" s="123">
        <f>일위대가표!K94</f>
        <v>0</v>
      </c>
      <c r="L32" s="123"/>
      <c r="M32" s="123">
        <f>일위대가표!M94</f>
        <v>0</v>
      </c>
      <c r="N32" s="156"/>
    </row>
    <row r="33" spans="1:14" s="24" customFormat="1" ht="20.100000000000001" hidden="1" customHeight="1">
      <c r="A33" s="102" t="str">
        <f>일위대가표!A96</f>
        <v>제0호표</v>
      </c>
      <c r="B33" s="102" t="str">
        <f>일위대가표!B96</f>
        <v>전선관 배관</v>
      </c>
      <c r="C33" s="102" t="str">
        <f>일위대가표!C96</f>
        <v>후강 36mm</v>
      </c>
      <c r="D33" s="102">
        <f>일위대가표!D96</f>
        <v>1</v>
      </c>
      <c r="E33" s="102" t="str">
        <f>일위대가표!E96</f>
        <v>m</v>
      </c>
      <c r="F33" s="123"/>
      <c r="G33" s="123">
        <f>일위대가표!G96</f>
        <v>0</v>
      </c>
      <c r="H33" s="123"/>
      <c r="I33" s="123">
        <f>일위대가표!I96</f>
        <v>0</v>
      </c>
      <c r="J33" s="123"/>
      <c r="K33" s="123">
        <f>일위대가표!K96</f>
        <v>0</v>
      </c>
      <c r="L33" s="123"/>
      <c r="M33" s="123">
        <f>일위대가표!M96</f>
        <v>0</v>
      </c>
      <c r="N33" s="156"/>
    </row>
    <row r="34" spans="1:14" s="24" customFormat="1" ht="20.100000000000001" customHeight="1">
      <c r="A34" s="102" t="str">
        <f>일위대가표!A98</f>
        <v>제19호표</v>
      </c>
      <c r="B34" s="107" t="str">
        <f>일위대가표!B98</f>
        <v>전선관 배관</v>
      </c>
      <c r="C34" s="107" t="str">
        <f>일위대가표!C98</f>
        <v>합성수지 22mm</v>
      </c>
      <c r="D34" s="102">
        <f>일위대가표!D98</f>
        <v>1</v>
      </c>
      <c r="E34" s="102" t="str">
        <f>일위대가표!E98</f>
        <v>m</v>
      </c>
      <c r="F34" s="123"/>
      <c r="G34" s="123">
        <f>일위대가표!G98</f>
        <v>0</v>
      </c>
      <c r="H34" s="123"/>
      <c r="I34" s="123">
        <f>일위대가표!I98</f>
        <v>0</v>
      </c>
      <c r="J34" s="123"/>
      <c r="K34" s="123">
        <f>일위대가표!K98</f>
        <v>0</v>
      </c>
      <c r="L34" s="123"/>
      <c r="M34" s="123">
        <f>일위대가표!M98</f>
        <v>0</v>
      </c>
      <c r="N34" s="156"/>
    </row>
    <row r="35" spans="1:14" s="24" customFormat="1" ht="20.100000000000001" customHeight="1">
      <c r="A35" s="102" t="str">
        <f>일위대가표!A100</f>
        <v>제20호표</v>
      </c>
      <c r="B35" s="107" t="str">
        <f>일위대가표!B100</f>
        <v>전선관 배관</v>
      </c>
      <c r="C35" s="107" t="str">
        <f>일위대가표!C100</f>
        <v>합성수지 28mm</v>
      </c>
      <c r="D35" s="102">
        <f>일위대가표!D100</f>
        <v>1</v>
      </c>
      <c r="E35" s="102" t="str">
        <f>일위대가표!E100</f>
        <v>m</v>
      </c>
      <c r="F35" s="123"/>
      <c r="G35" s="123">
        <f>일위대가표!G100</f>
        <v>0</v>
      </c>
      <c r="H35" s="123"/>
      <c r="I35" s="123">
        <f>일위대가표!I100</f>
        <v>0</v>
      </c>
      <c r="J35" s="123"/>
      <c r="K35" s="123">
        <f>일위대가표!K100</f>
        <v>0</v>
      </c>
      <c r="L35" s="123"/>
      <c r="M35" s="123">
        <f>일위대가표!M100</f>
        <v>0</v>
      </c>
      <c r="N35" s="156"/>
    </row>
    <row r="36" spans="1:14" s="24" customFormat="1" ht="20.100000000000001" hidden="1" customHeight="1">
      <c r="A36" s="102" t="str">
        <f>일위대가표!A102</f>
        <v>제0호표</v>
      </c>
      <c r="B36" s="102" t="str">
        <f>일위대가표!B102</f>
        <v>전선관 배관</v>
      </c>
      <c r="C36" s="102" t="str">
        <f>일위대가표!C102</f>
        <v>합성수지 36mm</v>
      </c>
      <c r="D36" s="102">
        <f>일위대가표!D102</f>
        <v>1</v>
      </c>
      <c r="E36" s="102" t="str">
        <f>일위대가표!E102</f>
        <v>m</v>
      </c>
      <c r="F36" s="123"/>
      <c r="G36" s="123">
        <f>일위대가표!G102</f>
        <v>0</v>
      </c>
      <c r="H36" s="123"/>
      <c r="I36" s="123">
        <f>일위대가표!I102</f>
        <v>0</v>
      </c>
      <c r="J36" s="123"/>
      <c r="K36" s="123">
        <f>일위대가표!K102</f>
        <v>0</v>
      </c>
      <c r="L36" s="123"/>
      <c r="M36" s="123">
        <f>일위대가표!M102</f>
        <v>0</v>
      </c>
      <c r="N36" s="156"/>
    </row>
    <row r="37" spans="1:14" s="24" customFormat="1" ht="20.100000000000001" customHeight="1">
      <c r="A37" s="102" t="str">
        <f>일위대가표!A104</f>
        <v>제21호표</v>
      </c>
      <c r="B37" s="102" t="str">
        <f>일위대가표!B104</f>
        <v>계기 설치</v>
      </c>
      <c r="C37" s="102" t="str">
        <f>일위대가표!C104</f>
        <v>일반각종</v>
      </c>
      <c r="D37" s="102">
        <f>일위대가표!D104</f>
        <v>1</v>
      </c>
      <c r="E37" s="102" t="str">
        <f>일위대가표!E104</f>
        <v>대</v>
      </c>
      <c r="F37" s="123"/>
      <c r="G37" s="123">
        <f>일위대가표!G104</f>
        <v>0</v>
      </c>
      <c r="H37" s="123"/>
      <c r="I37" s="123">
        <f>일위대가표!I104</f>
        <v>0</v>
      </c>
      <c r="J37" s="123"/>
      <c r="K37" s="123">
        <f>일위대가표!K104</f>
        <v>0</v>
      </c>
      <c r="L37" s="123"/>
      <c r="M37" s="123">
        <f>일위대가표!M104</f>
        <v>0</v>
      </c>
      <c r="N37" s="156"/>
    </row>
    <row r="38" spans="1:14" s="24" customFormat="1" ht="20.100000000000001" hidden="1" customHeight="1">
      <c r="A38" s="102" t="str">
        <f>일위대가표!A106</f>
        <v>제0호표</v>
      </c>
      <c r="B38" s="102" t="str">
        <f>일위대가표!B106</f>
        <v>계기 설치</v>
      </c>
      <c r="C38" s="102" t="str">
        <f>일위대가표!C106</f>
        <v>일반각종</v>
      </c>
      <c r="D38" s="102">
        <f>일위대가표!D106</f>
        <v>1</v>
      </c>
      <c r="E38" s="102" t="str">
        <f>일위대가표!E106</f>
        <v>대</v>
      </c>
      <c r="F38" s="123"/>
      <c r="G38" s="123">
        <f>일위대가표!G106</f>
        <v>0</v>
      </c>
      <c r="H38" s="123"/>
      <c r="I38" s="123">
        <f>일위대가표!I106</f>
        <v>0</v>
      </c>
      <c r="J38" s="123"/>
      <c r="K38" s="123">
        <f>일위대가표!K106</f>
        <v>0</v>
      </c>
      <c r="L38" s="123"/>
      <c r="M38" s="123">
        <f>일위대가표!M106</f>
        <v>0</v>
      </c>
      <c r="N38" s="156"/>
    </row>
    <row r="39" spans="1:14" s="24" customFormat="1" ht="20.100000000000001" customHeight="1">
      <c r="A39" s="102" t="str">
        <f>일위대가표!A108</f>
        <v>제22호표</v>
      </c>
      <c r="B39" s="102" t="str">
        <f>일위대가표!B108</f>
        <v>일반기계설비 철거</v>
      </c>
      <c r="C39" s="102" t="str">
        <f>일위대가표!C108</f>
        <v>히터 및 탱크류</v>
      </c>
      <c r="D39" s="102">
        <v>1</v>
      </c>
      <c r="E39" s="102" t="s">
        <v>8</v>
      </c>
      <c r="F39" s="123"/>
      <c r="G39" s="123">
        <f>일위대가표!G108</f>
        <v>0</v>
      </c>
      <c r="H39" s="123"/>
      <c r="I39" s="123">
        <f>일위대가표!I108</f>
        <v>0</v>
      </c>
      <c r="J39" s="123"/>
      <c r="K39" s="123">
        <f>일위대가표!K108</f>
        <v>0</v>
      </c>
      <c r="L39" s="123"/>
      <c r="M39" s="123">
        <f>일위대가표!M108</f>
        <v>0</v>
      </c>
      <c r="N39" s="156"/>
    </row>
    <row r="40" spans="1:14" s="24" customFormat="1" ht="20.100000000000001" hidden="1" customHeight="1">
      <c r="A40" s="102" t="str">
        <f>일위대가표!A115</f>
        <v>제0호표</v>
      </c>
      <c r="B40" s="102" t="str">
        <f>일위대가표!B115</f>
        <v>일반기계설비 철거</v>
      </c>
      <c r="C40" s="102" t="str">
        <f>일위대가표!C115</f>
        <v>히터 및 탱크류</v>
      </c>
      <c r="D40" s="102">
        <f>일위대가표!D115</f>
        <v>0.1</v>
      </c>
      <c r="E40" s="102" t="str">
        <f>일위대가표!E115</f>
        <v>ton</v>
      </c>
      <c r="F40" s="123"/>
      <c r="G40" s="123">
        <f>일위대가표!G115</f>
        <v>53293.1</v>
      </c>
      <c r="H40" s="123"/>
      <c r="I40" s="123">
        <f>일위대가표!I115</f>
        <v>0</v>
      </c>
      <c r="J40" s="123"/>
      <c r="K40" s="123">
        <f>일위대가표!K115</f>
        <v>53293.1</v>
      </c>
      <c r="L40" s="123"/>
      <c r="M40" s="123">
        <f>일위대가표!M115</f>
        <v>0</v>
      </c>
      <c r="N40" s="156"/>
    </row>
    <row r="41" spans="1:14" s="24" customFormat="1" ht="20.100000000000001" customHeight="1">
      <c r="A41" s="102" t="str">
        <f>일위대가표!A122</f>
        <v>제23호표</v>
      </c>
      <c r="B41" s="102" t="str">
        <f>일위대가표!B122</f>
        <v>일반기계설비 철거</v>
      </c>
      <c r="C41" s="102" t="str">
        <f>일위대가표!C122</f>
        <v>기기류</v>
      </c>
      <c r="D41" s="102">
        <f>일위대가표!D122</f>
        <v>0.25</v>
      </c>
      <c r="E41" s="102" t="str">
        <f>일위대가표!E122</f>
        <v>ton</v>
      </c>
      <c r="F41" s="123"/>
      <c r="G41" s="123">
        <f>일위대가표!G122</f>
        <v>0</v>
      </c>
      <c r="H41" s="123"/>
      <c r="I41" s="123">
        <f>일위대가표!I122</f>
        <v>0</v>
      </c>
      <c r="J41" s="123"/>
      <c r="K41" s="123">
        <f>일위대가표!K122</f>
        <v>0</v>
      </c>
      <c r="L41" s="123"/>
      <c r="M41" s="123">
        <f>일위대가표!M122</f>
        <v>0</v>
      </c>
      <c r="N41" s="156"/>
    </row>
    <row r="42" spans="1:14" s="24" customFormat="1" ht="20.100000000000001" customHeight="1">
      <c r="A42" s="102" t="str">
        <f>일위대가표!A129</f>
        <v>제24호표</v>
      </c>
      <c r="B42" s="102" t="str">
        <f>일위대가표!B129</f>
        <v>일반기계설비 철거</v>
      </c>
      <c r="C42" s="102" t="str">
        <f>일위대가표!C129</f>
        <v>펌프 및 휀류</v>
      </c>
      <c r="D42" s="102">
        <f>일위대가표!D129</f>
        <v>1</v>
      </c>
      <c r="E42" s="102" t="str">
        <f>일위대가표!E129</f>
        <v>대</v>
      </c>
      <c r="F42" s="123"/>
      <c r="G42" s="123">
        <f>일위대가표!G129</f>
        <v>0</v>
      </c>
      <c r="H42" s="123"/>
      <c r="I42" s="123">
        <f>일위대가표!I129</f>
        <v>0</v>
      </c>
      <c r="J42" s="123"/>
      <c r="K42" s="123">
        <f>일위대가표!K129</f>
        <v>0</v>
      </c>
      <c r="L42" s="123"/>
      <c r="M42" s="123">
        <f>일위대가표!M129</f>
        <v>0</v>
      </c>
      <c r="N42" s="156"/>
    </row>
    <row r="43" spans="1:14" s="24" customFormat="1" ht="20.100000000000001" hidden="1" customHeight="1">
      <c r="A43" s="102" t="str">
        <f>일위대가표!A133</f>
        <v>제0호표</v>
      </c>
      <c r="B43" s="102" t="str">
        <f>일위대가표!B133</f>
        <v>일반기계설비 철거</v>
      </c>
      <c r="C43" s="102" t="str">
        <f>일위대가표!C133</f>
        <v>히터 및 탱크류</v>
      </c>
      <c r="D43" s="102">
        <f>일위대가표!D133</f>
        <v>1</v>
      </c>
      <c r="E43" s="102" t="str">
        <f>일위대가표!E133</f>
        <v>ton</v>
      </c>
      <c r="F43" s="123"/>
      <c r="G43" s="123">
        <f>일위대가표!G133</f>
        <v>532931.1</v>
      </c>
      <c r="H43" s="123"/>
      <c r="I43" s="123">
        <f>일위대가표!I133</f>
        <v>0</v>
      </c>
      <c r="J43" s="123"/>
      <c r="K43" s="123">
        <f>일위대가표!K133</f>
        <v>532931.1</v>
      </c>
      <c r="L43" s="123"/>
      <c r="M43" s="123">
        <f>일위대가표!M133</f>
        <v>0</v>
      </c>
      <c r="N43" s="156"/>
    </row>
    <row r="44" spans="1:14" s="24" customFormat="1" ht="20.100000000000001" hidden="1" customHeight="1">
      <c r="A44" s="102" t="str">
        <f>일위대가표!A140</f>
        <v>제0호표</v>
      </c>
      <c r="B44" s="102" t="str">
        <f>일위대가표!B140</f>
        <v>일반기계설비 철거</v>
      </c>
      <c r="C44" s="102" t="str">
        <f>일위대가표!C140</f>
        <v>배관류 (ø250)</v>
      </c>
      <c r="D44" s="102">
        <f>일위대가표!D140</f>
        <v>1</v>
      </c>
      <c r="E44" s="102" t="str">
        <f>일위대가표!E140</f>
        <v>m</v>
      </c>
      <c r="F44" s="123"/>
      <c r="G44" s="123">
        <f>일위대가표!G140</f>
        <v>0</v>
      </c>
      <c r="H44" s="123"/>
      <c r="I44" s="123">
        <f>일위대가표!I140</f>
        <v>0</v>
      </c>
      <c r="J44" s="123"/>
      <c r="K44" s="123">
        <f>일위대가표!K140</f>
        <v>0</v>
      </c>
      <c r="L44" s="123"/>
      <c r="M44" s="123">
        <f>일위대가표!M140</f>
        <v>0</v>
      </c>
      <c r="N44" s="156"/>
    </row>
    <row r="45" spans="1:14" s="24" customFormat="1" ht="20.100000000000001" customHeight="1">
      <c r="A45" s="102" t="str">
        <f>일위대가표!A144</f>
        <v>제25호표</v>
      </c>
      <c r="B45" s="102" t="str">
        <f>일위대가표!B144</f>
        <v>계기반 철거(현장)</v>
      </c>
      <c r="C45" s="107" t="str">
        <f>일위대가표!C144</f>
        <v>W1000xH1800xD600이하</v>
      </c>
      <c r="D45" s="102">
        <f>일위대가표!D144</f>
        <v>1</v>
      </c>
      <c r="E45" s="102" t="str">
        <f>일위대가표!E144</f>
        <v>면</v>
      </c>
      <c r="F45" s="123"/>
      <c r="G45" s="123">
        <f>일위대가표!G144</f>
        <v>0</v>
      </c>
      <c r="H45" s="123"/>
      <c r="I45" s="123">
        <f>일위대가표!I144</f>
        <v>0</v>
      </c>
      <c r="J45" s="123"/>
      <c r="K45" s="123">
        <f>일위대가표!K144</f>
        <v>0</v>
      </c>
      <c r="L45" s="123"/>
      <c r="M45" s="123">
        <f>일위대가표!M144</f>
        <v>0</v>
      </c>
      <c r="N45" s="156"/>
    </row>
    <row r="46" spans="1:14" s="24" customFormat="1" ht="20.100000000000001" customHeight="1">
      <c r="A46" s="102" t="str">
        <f>일위대가표!A148</f>
        <v>제26호표</v>
      </c>
      <c r="B46" s="102" t="str">
        <f>일위대가표!B148</f>
        <v>계기반 이설(현장)</v>
      </c>
      <c r="C46" s="107" t="str">
        <f>일위대가표!C148</f>
        <v>W900xH900xD600이하</v>
      </c>
      <c r="D46" s="102">
        <f>일위대가표!D148</f>
        <v>1</v>
      </c>
      <c r="E46" s="102" t="str">
        <f>일위대가표!E148</f>
        <v>면</v>
      </c>
      <c r="F46" s="123"/>
      <c r="G46" s="123">
        <f>일위대가표!G148</f>
        <v>0</v>
      </c>
      <c r="H46" s="123"/>
      <c r="I46" s="123">
        <f>일위대가표!I148</f>
        <v>0</v>
      </c>
      <c r="J46" s="123"/>
      <c r="K46" s="123">
        <f>일위대가표!K148</f>
        <v>0</v>
      </c>
      <c r="L46" s="123"/>
      <c r="M46" s="123">
        <f>일위대가표!M148</f>
        <v>0</v>
      </c>
      <c r="N46" s="156"/>
    </row>
    <row r="47" spans="1:14" s="24" customFormat="1" ht="20.100000000000001" customHeight="1">
      <c r="A47" s="102" t="str">
        <f>일위대가표!A152</f>
        <v>제27호표</v>
      </c>
      <c r="B47" s="102" t="str">
        <f>일위대가표!B152</f>
        <v>플랜트 계기 이설</v>
      </c>
      <c r="C47" s="107" t="str">
        <f>일위대가표!C152</f>
        <v>일반각종</v>
      </c>
      <c r="D47" s="102">
        <f>일위대가표!D152</f>
        <v>1</v>
      </c>
      <c r="E47" s="102" t="str">
        <f>일위대가표!E152</f>
        <v>대</v>
      </c>
      <c r="F47" s="123"/>
      <c r="G47" s="123">
        <f>일위대가표!G152</f>
        <v>0</v>
      </c>
      <c r="H47" s="123"/>
      <c r="I47" s="123">
        <f>일위대가표!I152</f>
        <v>0</v>
      </c>
      <c r="J47" s="123"/>
      <c r="K47" s="123">
        <f>일위대가표!K152</f>
        <v>0</v>
      </c>
      <c r="L47" s="123"/>
      <c r="M47" s="123">
        <f>일위대가표!M152</f>
        <v>0</v>
      </c>
      <c r="N47" s="156"/>
    </row>
    <row r="48" spans="1:14" s="24" customFormat="1" ht="20.100000000000001" customHeight="1">
      <c r="A48" s="102"/>
      <c r="B48" s="102"/>
      <c r="C48" s="102"/>
      <c r="D48" s="102"/>
      <c r="E48" s="102"/>
      <c r="F48" s="123"/>
      <c r="G48" s="123"/>
      <c r="H48" s="123"/>
      <c r="I48" s="123"/>
      <c r="J48" s="123"/>
      <c r="K48" s="123"/>
      <c r="L48" s="123"/>
      <c r="M48" s="123"/>
      <c r="N48" s="156"/>
    </row>
    <row r="49" spans="1:14" s="24" customFormat="1" ht="20.100000000000001" customHeight="1">
      <c r="A49" s="102"/>
      <c r="B49" s="102"/>
      <c r="C49" s="102"/>
      <c r="D49" s="102"/>
      <c r="E49" s="102"/>
      <c r="F49" s="123"/>
      <c r="G49" s="123"/>
      <c r="H49" s="123"/>
      <c r="I49" s="123"/>
      <c r="J49" s="123"/>
      <c r="K49" s="123"/>
      <c r="L49" s="123"/>
      <c r="M49" s="123"/>
      <c r="N49" s="156"/>
    </row>
    <row r="50" spans="1:14" s="24" customFormat="1" ht="20.100000000000001" customHeight="1">
      <c r="A50" s="102"/>
      <c r="B50" s="102"/>
      <c r="C50" s="102"/>
      <c r="D50" s="102"/>
      <c r="E50" s="102"/>
      <c r="F50" s="123"/>
      <c r="G50" s="123"/>
      <c r="H50" s="123"/>
      <c r="I50" s="123"/>
      <c r="J50" s="123"/>
      <c r="K50" s="123"/>
      <c r="L50" s="123"/>
      <c r="M50" s="123"/>
      <c r="N50" s="156"/>
    </row>
    <row r="51" spans="1:14" s="24" customFormat="1" ht="20.100000000000001" customHeight="1">
      <c r="A51" s="102"/>
      <c r="B51" s="102"/>
      <c r="C51" s="102"/>
      <c r="D51" s="102"/>
      <c r="E51" s="102"/>
      <c r="F51" s="123"/>
      <c r="G51" s="123"/>
      <c r="H51" s="123"/>
      <c r="I51" s="123"/>
      <c r="J51" s="123"/>
      <c r="K51" s="123"/>
      <c r="L51" s="123"/>
      <c r="M51" s="123"/>
      <c r="N51" s="156"/>
    </row>
    <row r="52" spans="1:14" s="24" customFormat="1" ht="20.100000000000001" customHeight="1">
      <c r="A52" s="102"/>
      <c r="B52" s="102"/>
      <c r="C52" s="102"/>
      <c r="D52" s="102"/>
      <c r="E52" s="102"/>
      <c r="F52" s="123"/>
      <c r="G52" s="123"/>
      <c r="H52" s="123"/>
      <c r="I52" s="123"/>
      <c r="J52" s="123"/>
      <c r="K52" s="123"/>
      <c r="L52" s="123"/>
      <c r="M52" s="123"/>
      <c r="N52" s="156"/>
    </row>
    <row r="53" spans="1:14" s="24" customFormat="1" ht="20.100000000000001" customHeight="1">
      <c r="A53" s="102"/>
      <c r="B53" s="102"/>
      <c r="C53" s="102"/>
      <c r="D53" s="102"/>
      <c r="E53" s="102"/>
      <c r="F53" s="123"/>
      <c r="G53" s="123"/>
      <c r="H53" s="123"/>
      <c r="I53" s="123"/>
      <c r="J53" s="123"/>
      <c r="K53" s="123"/>
      <c r="L53" s="123"/>
      <c r="M53" s="123"/>
      <c r="N53" s="156"/>
    </row>
    <row r="54" spans="1:14" s="24" customFormat="1" ht="20.100000000000001" customHeight="1">
      <c r="A54" s="102"/>
      <c r="B54" s="102"/>
      <c r="C54" s="102"/>
      <c r="D54" s="102"/>
      <c r="E54" s="102"/>
      <c r="F54" s="123"/>
      <c r="G54" s="123"/>
      <c r="H54" s="123"/>
      <c r="I54" s="123"/>
      <c r="J54" s="123"/>
      <c r="K54" s="123"/>
      <c r="L54" s="123"/>
      <c r="M54" s="123"/>
      <c r="N54" s="156"/>
    </row>
    <row r="55" spans="1:14" s="24" customFormat="1" ht="20.100000000000001" customHeight="1">
      <c r="A55" s="102"/>
      <c r="B55" s="102"/>
      <c r="C55" s="102"/>
      <c r="D55" s="102"/>
      <c r="E55" s="102"/>
      <c r="F55" s="123"/>
      <c r="G55" s="123"/>
      <c r="H55" s="123"/>
      <c r="I55" s="123"/>
      <c r="J55" s="123"/>
      <c r="K55" s="123"/>
      <c r="L55" s="123"/>
      <c r="M55" s="123"/>
      <c r="N55" s="156"/>
    </row>
    <row r="56" spans="1:14" s="24" customFormat="1" ht="20.100000000000001" customHeight="1">
      <c r="A56" s="102"/>
      <c r="B56" s="102"/>
      <c r="C56" s="102"/>
      <c r="D56" s="102"/>
      <c r="E56" s="102"/>
      <c r="F56" s="123"/>
      <c r="G56" s="123"/>
      <c r="H56" s="123"/>
      <c r="I56" s="123"/>
      <c r="J56" s="123"/>
      <c r="K56" s="123"/>
      <c r="L56" s="123"/>
      <c r="M56" s="123"/>
      <c r="N56" s="156"/>
    </row>
    <row r="57" spans="1:14" s="24" customFormat="1" ht="20.100000000000001" customHeight="1">
      <c r="A57" s="102"/>
      <c r="B57" s="102"/>
      <c r="C57" s="102"/>
      <c r="D57" s="102"/>
      <c r="E57" s="102"/>
      <c r="F57" s="123"/>
      <c r="G57" s="123"/>
      <c r="H57" s="123"/>
      <c r="I57" s="123"/>
      <c r="J57" s="123"/>
      <c r="K57" s="123"/>
      <c r="L57" s="123"/>
      <c r="M57" s="123"/>
      <c r="N57" s="156"/>
    </row>
    <row r="58" spans="1:14" s="24" customFormat="1" ht="20.100000000000001" customHeight="1">
      <c r="A58" s="102"/>
      <c r="B58" s="102"/>
      <c r="C58" s="102"/>
      <c r="D58" s="102"/>
      <c r="E58" s="102"/>
      <c r="F58" s="123"/>
      <c r="G58" s="123"/>
      <c r="H58" s="123"/>
      <c r="I58" s="123"/>
      <c r="J58" s="123"/>
      <c r="K58" s="123"/>
      <c r="L58" s="123"/>
      <c r="M58" s="123"/>
      <c r="N58" s="156"/>
    </row>
    <row r="59" spans="1:14" s="24" customFormat="1" ht="20.100000000000001" customHeight="1">
      <c r="A59" s="102"/>
      <c r="B59" s="102"/>
      <c r="C59" s="102"/>
      <c r="D59" s="102"/>
      <c r="E59" s="102"/>
      <c r="F59" s="123"/>
      <c r="G59" s="123"/>
      <c r="H59" s="123"/>
      <c r="I59" s="123"/>
      <c r="J59" s="123"/>
      <c r="K59" s="123"/>
      <c r="L59" s="123"/>
      <c r="M59" s="123"/>
      <c r="N59" s="156"/>
    </row>
    <row r="60" spans="1:14" s="24" customFormat="1" ht="20.100000000000001" customHeight="1">
      <c r="A60" s="102"/>
      <c r="B60" s="102"/>
      <c r="C60" s="102"/>
      <c r="D60" s="102"/>
      <c r="E60" s="102"/>
      <c r="F60" s="123"/>
      <c r="G60" s="123"/>
      <c r="H60" s="123"/>
      <c r="I60" s="123"/>
      <c r="J60" s="123"/>
      <c r="K60" s="123"/>
      <c r="L60" s="123"/>
      <c r="M60" s="123"/>
      <c r="N60" s="156"/>
    </row>
    <row r="61" spans="1:14" s="24" customFormat="1" ht="20.100000000000001" customHeight="1">
      <c r="A61" s="102"/>
      <c r="B61" s="102"/>
      <c r="C61" s="102"/>
      <c r="D61" s="102"/>
      <c r="E61" s="102"/>
      <c r="F61" s="123"/>
      <c r="G61" s="123"/>
      <c r="H61" s="123"/>
      <c r="I61" s="123"/>
      <c r="J61" s="123"/>
      <c r="K61" s="123"/>
      <c r="L61" s="123"/>
      <c r="M61" s="123"/>
      <c r="N61" s="156"/>
    </row>
    <row r="62" spans="1:14" s="24" customFormat="1" ht="20.100000000000001" customHeight="1">
      <c r="A62" s="102"/>
      <c r="B62" s="102"/>
      <c r="C62" s="102"/>
      <c r="D62" s="102"/>
      <c r="E62" s="102"/>
      <c r="F62" s="123"/>
      <c r="G62" s="123"/>
      <c r="H62" s="123"/>
      <c r="I62" s="123"/>
      <c r="J62" s="123"/>
      <c r="K62" s="123"/>
      <c r="L62" s="123"/>
      <c r="M62" s="123"/>
      <c r="N62" s="156"/>
    </row>
    <row r="63" spans="1:14" s="24" customFormat="1" ht="20.100000000000001" customHeight="1">
      <c r="D63" s="13"/>
      <c r="E63" s="13"/>
      <c r="F63" s="26"/>
      <c r="G63" s="26"/>
      <c r="H63" s="26"/>
      <c r="I63" s="26"/>
      <c r="J63" s="26"/>
      <c r="K63" s="26"/>
      <c r="L63" s="26"/>
      <c r="M63" s="26"/>
    </row>
    <row r="64" spans="1:14" s="24" customFormat="1" ht="20.100000000000001" customHeight="1">
      <c r="D64" s="13"/>
      <c r="E64" s="13"/>
      <c r="F64" s="26"/>
      <c r="G64" s="26"/>
      <c r="H64" s="26"/>
      <c r="I64" s="26"/>
      <c r="J64" s="26"/>
      <c r="K64" s="26"/>
      <c r="L64" s="26"/>
      <c r="M64" s="26"/>
    </row>
    <row r="65" spans="4:13" s="24" customFormat="1" ht="20.100000000000001" customHeight="1">
      <c r="D65" s="13"/>
      <c r="E65" s="13"/>
      <c r="F65" s="26"/>
      <c r="G65" s="26"/>
      <c r="H65" s="26"/>
      <c r="I65" s="26"/>
      <c r="J65" s="26"/>
      <c r="K65" s="26"/>
      <c r="L65" s="26"/>
      <c r="M65" s="26"/>
    </row>
    <row r="66" spans="4:13" s="24" customFormat="1" ht="20.100000000000001" customHeight="1">
      <c r="D66" s="13"/>
      <c r="E66" s="13"/>
      <c r="F66" s="26"/>
      <c r="G66" s="26"/>
      <c r="H66" s="26"/>
      <c r="I66" s="26"/>
      <c r="J66" s="26"/>
      <c r="K66" s="26"/>
      <c r="L66" s="26"/>
      <c r="M66" s="26"/>
    </row>
    <row r="67" spans="4:13" s="24" customFormat="1" ht="20.100000000000001" customHeight="1">
      <c r="D67" s="13"/>
      <c r="E67" s="13"/>
      <c r="F67" s="26"/>
      <c r="G67" s="26"/>
      <c r="H67" s="26"/>
      <c r="I67" s="26"/>
      <c r="J67" s="26"/>
      <c r="K67" s="26"/>
      <c r="L67" s="26"/>
      <c r="M67" s="26"/>
    </row>
    <row r="68" spans="4:13" s="24" customFormat="1" ht="20.100000000000001" customHeight="1">
      <c r="D68" s="13"/>
      <c r="E68" s="13"/>
      <c r="F68" s="26"/>
      <c r="G68" s="26"/>
      <c r="H68" s="26"/>
      <c r="I68" s="26"/>
      <c r="J68" s="26"/>
      <c r="K68" s="26"/>
      <c r="L68" s="26"/>
      <c r="M68" s="26"/>
    </row>
    <row r="69" spans="4:13" s="24" customFormat="1" ht="20.100000000000001" customHeight="1">
      <c r="D69" s="13"/>
      <c r="E69" s="13"/>
      <c r="F69" s="26"/>
      <c r="G69" s="26"/>
      <c r="H69" s="26"/>
      <c r="I69" s="26"/>
      <c r="J69" s="26"/>
      <c r="K69" s="26"/>
      <c r="L69" s="26"/>
      <c r="M69" s="26"/>
    </row>
    <row r="70" spans="4:13" s="24" customFormat="1" ht="20.100000000000001" customHeight="1">
      <c r="D70" s="13"/>
      <c r="E70" s="13"/>
      <c r="F70" s="26"/>
      <c r="G70" s="26"/>
      <c r="H70" s="26"/>
      <c r="I70" s="26"/>
      <c r="J70" s="26"/>
      <c r="K70" s="26"/>
      <c r="L70" s="26"/>
      <c r="M70" s="26"/>
    </row>
    <row r="71" spans="4:13" s="24" customFormat="1" ht="20.100000000000001" customHeight="1">
      <c r="D71" s="13"/>
      <c r="E71" s="13"/>
      <c r="F71" s="26"/>
      <c r="G71" s="26"/>
      <c r="H71" s="26"/>
      <c r="I71" s="26"/>
      <c r="J71" s="26"/>
      <c r="K71" s="26"/>
      <c r="L71" s="26"/>
      <c r="M71" s="26"/>
    </row>
    <row r="72" spans="4:13" s="24" customFormat="1" ht="20.100000000000001" customHeight="1">
      <c r="D72" s="13"/>
      <c r="E72" s="13"/>
      <c r="F72" s="26"/>
      <c r="G72" s="26"/>
      <c r="H72" s="26"/>
      <c r="I72" s="26"/>
      <c r="J72" s="26"/>
      <c r="K72" s="26"/>
      <c r="L72" s="26"/>
      <c r="M72" s="26"/>
    </row>
    <row r="73" spans="4:13" s="24" customFormat="1" ht="20.100000000000001" customHeight="1">
      <c r="D73" s="13"/>
      <c r="E73" s="13"/>
      <c r="F73" s="26"/>
      <c r="G73" s="26"/>
      <c r="H73" s="26"/>
      <c r="I73" s="26"/>
      <c r="J73" s="26"/>
      <c r="K73" s="26"/>
      <c r="L73" s="26"/>
      <c r="M73" s="26"/>
    </row>
    <row r="74" spans="4:13" s="24" customFormat="1" ht="20.100000000000001" customHeight="1">
      <c r="D74" s="13"/>
      <c r="E74" s="13"/>
      <c r="F74" s="26"/>
      <c r="G74" s="26"/>
      <c r="H74" s="26"/>
      <c r="I74" s="26"/>
      <c r="J74" s="26"/>
      <c r="K74" s="26"/>
      <c r="L74" s="26"/>
      <c r="M74" s="26"/>
    </row>
    <row r="75" spans="4:13" s="24" customFormat="1" ht="20.100000000000001" customHeight="1">
      <c r="D75" s="13"/>
      <c r="E75" s="13"/>
      <c r="F75" s="26"/>
      <c r="G75" s="26"/>
      <c r="H75" s="26"/>
      <c r="I75" s="26"/>
      <c r="J75" s="26"/>
      <c r="K75" s="26"/>
      <c r="L75" s="26"/>
      <c r="M75" s="26"/>
    </row>
    <row r="76" spans="4:13" s="24" customFormat="1" ht="20.100000000000001" customHeight="1">
      <c r="D76" s="13"/>
      <c r="E76" s="13"/>
      <c r="F76" s="26"/>
      <c r="G76" s="26"/>
      <c r="H76" s="26"/>
      <c r="I76" s="26"/>
      <c r="J76" s="26"/>
      <c r="K76" s="26"/>
      <c r="L76" s="26"/>
      <c r="M76" s="26"/>
    </row>
    <row r="77" spans="4:13" s="24" customFormat="1" ht="20.100000000000001" customHeight="1">
      <c r="D77" s="13"/>
      <c r="E77" s="13"/>
      <c r="F77" s="26"/>
      <c r="G77" s="26"/>
      <c r="H77" s="26"/>
      <c r="I77" s="26"/>
      <c r="J77" s="26"/>
      <c r="K77" s="26"/>
      <c r="L77" s="26"/>
      <c r="M77" s="26"/>
    </row>
    <row r="78" spans="4:13" s="24" customFormat="1" ht="20.100000000000001" customHeight="1">
      <c r="D78" s="13"/>
      <c r="E78" s="13"/>
      <c r="F78" s="26"/>
      <c r="G78" s="26"/>
      <c r="H78" s="26"/>
      <c r="I78" s="26"/>
      <c r="J78" s="26"/>
      <c r="K78" s="26"/>
      <c r="L78" s="26"/>
      <c r="M78" s="26"/>
    </row>
    <row r="79" spans="4:13" s="24" customFormat="1" ht="20.100000000000001" customHeight="1">
      <c r="D79" s="13"/>
      <c r="E79" s="13"/>
      <c r="F79" s="26"/>
      <c r="G79" s="26"/>
      <c r="H79" s="26"/>
      <c r="I79" s="26"/>
      <c r="J79" s="26"/>
      <c r="K79" s="26"/>
      <c r="L79" s="26"/>
      <c r="M79" s="26"/>
    </row>
    <row r="80" spans="4:13" s="24" customFormat="1" ht="20.100000000000001" customHeight="1">
      <c r="D80" s="13"/>
      <c r="E80" s="13"/>
      <c r="F80" s="26"/>
      <c r="G80" s="26"/>
      <c r="H80" s="26"/>
      <c r="I80" s="26"/>
      <c r="J80" s="26"/>
      <c r="K80" s="26"/>
      <c r="L80" s="26"/>
      <c r="M80" s="26"/>
    </row>
    <row r="81" spans="4:13" s="24" customFormat="1" ht="20.100000000000001" customHeight="1">
      <c r="D81" s="13"/>
      <c r="E81" s="13"/>
      <c r="F81" s="26"/>
      <c r="G81" s="26"/>
      <c r="H81" s="26"/>
      <c r="I81" s="26"/>
      <c r="J81" s="26"/>
      <c r="K81" s="26"/>
      <c r="L81" s="26"/>
      <c r="M81" s="26"/>
    </row>
    <row r="82" spans="4:13" s="24" customFormat="1" ht="20.100000000000001" customHeight="1">
      <c r="D82" s="13"/>
      <c r="E82" s="13"/>
      <c r="F82" s="26"/>
      <c r="G82" s="26"/>
      <c r="H82" s="26"/>
      <c r="I82" s="26"/>
      <c r="J82" s="26"/>
      <c r="K82" s="26"/>
      <c r="L82" s="26"/>
      <c r="M82" s="26"/>
    </row>
    <row r="83" spans="4:13" s="24" customFormat="1" ht="20.100000000000001" customHeight="1">
      <c r="D83" s="13"/>
      <c r="E83" s="13"/>
      <c r="F83" s="26"/>
      <c r="G83" s="26"/>
      <c r="H83" s="26"/>
      <c r="I83" s="26"/>
      <c r="J83" s="26"/>
      <c r="K83" s="26"/>
      <c r="L83" s="26"/>
      <c r="M83" s="26"/>
    </row>
    <row r="84" spans="4:13" s="24" customFormat="1" ht="20.100000000000001" customHeight="1">
      <c r="D84" s="13"/>
      <c r="E84" s="13"/>
      <c r="F84" s="26"/>
      <c r="G84" s="26"/>
      <c r="H84" s="26"/>
      <c r="I84" s="26"/>
      <c r="J84" s="26"/>
      <c r="K84" s="26"/>
      <c r="L84" s="26"/>
      <c r="M84" s="26"/>
    </row>
    <row r="85" spans="4:13" s="24" customFormat="1" ht="20.100000000000001" customHeight="1">
      <c r="D85" s="13"/>
      <c r="E85" s="13"/>
      <c r="F85" s="26"/>
      <c r="G85" s="26"/>
      <c r="H85" s="26"/>
      <c r="I85" s="26"/>
      <c r="J85" s="26"/>
      <c r="K85" s="26"/>
      <c r="L85" s="26"/>
      <c r="M85" s="26"/>
    </row>
    <row r="86" spans="4:13" s="24" customFormat="1" ht="20.100000000000001" customHeight="1">
      <c r="D86" s="13"/>
      <c r="E86" s="13"/>
      <c r="F86" s="26"/>
      <c r="G86" s="26"/>
      <c r="H86" s="26"/>
      <c r="I86" s="26"/>
      <c r="J86" s="26"/>
      <c r="K86" s="26"/>
      <c r="L86" s="26"/>
      <c r="M86" s="26"/>
    </row>
    <row r="87" spans="4:13" s="24" customFormat="1" ht="20.100000000000001" customHeight="1">
      <c r="D87" s="13"/>
      <c r="E87" s="13"/>
      <c r="F87" s="26"/>
      <c r="G87" s="26"/>
      <c r="H87" s="26"/>
      <c r="I87" s="26"/>
      <c r="J87" s="26"/>
      <c r="K87" s="26"/>
      <c r="L87" s="26"/>
      <c r="M87" s="26"/>
    </row>
    <row r="88" spans="4:13" s="24" customFormat="1" ht="20.100000000000001" customHeight="1">
      <c r="D88" s="13"/>
      <c r="E88" s="13"/>
      <c r="F88" s="26"/>
      <c r="G88" s="26"/>
      <c r="H88" s="26"/>
      <c r="I88" s="26"/>
      <c r="J88" s="26"/>
      <c r="K88" s="26"/>
      <c r="L88" s="26"/>
      <c r="M88" s="26"/>
    </row>
    <row r="89" spans="4:13" s="24" customFormat="1" ht="20.100000000000001" customHeight="1">
      <c r="D89" s="13"/>
      <c r="E89" s="13"/>
      <c r="F89" s="26"/>
      <c r="G89" s="26"/>
      <c r="H89" s="26"/>
      <c r="I89" s="26"/>
      <c r="J89" s="26"/>
      <c r="K89" s="26"/>
      <c r="L89" s="26"/>
      <c r="M89" s="26"/>
    </row>
    <row r="90" spans="4:13" s="24" customFormat="1" ht="20.100000000000001" customHeight="1">
      <c r="D90" s="13"/>
      <c r="E90" s="13"/>
      <c r="F90" s="26"/>
      <c r="G90" s="26"/>
      <c r="H90" s="26"/>
      <c r="I90" s="26"/>
      <c r="J90" s="26"/>
      <c r="K90" s="26"/>
      <c r="L90" s="26"/>
      <c r="M90" s="26"/>
    </row>
    <row r="91" spans="4:13" s="24" customFormat="1" ht="20.100000000000001" customHeight="1">
      <c r="D91" s="13"/>
      <c r="E91" s="13"/>
      <c r="F91" s="26"/>
      <c r="G91" s="26"/>
      <c r="H91" s="26"/>
      <c r="I91" s="26"/>
      <c r="J91" s="26"/>
      <c r="K91" s="26"/>
      <c r="L91" s="26"/>
      <c r="M91" s="26"/>
    </row>
    <row r="92" spans="4:13" s="24" customFormat="1" ht="20.100000000000001" customHeight="1">
      <c r="D92" s="13"/>
      <c r="E92" s="13"/>
      <c r="F92" s="26"/>
      <c r="G92" s="26"/>
      <c r="H92" s="26"/>
      <c r="I92" s="26"/>
      <c r="J92" s="26"/>
      <c r="K92" s="26"/>
      <c r="L92" s="26"/>
      <c r="M92" s="26"/>
    </row>
    <row r="93" spans="4:13" s="24" customFormat="1" ht="20.100000000000001" customHeight="1">
      <c r="D93" s="13"/>
      <c r="E93" s="13"/>
      <c r="F93" s="26"/>
      <c r="G93" s="26"/>
      <c r="H93" s="26"/>
      <c r="I93" s="26"/>
      <c r="J93" s="26"/>
      <c r="K93" s="26"/>
      <c r="L93" s="26"/>
      <c r="M93" s="26"/>
    </row>
    <row r="94" spans="4:13" s="24" customFormat="1" ht="20.100000000000001" customHeight="1">
      <c r="D94" s="13"/>
      <c r="E94" s="13"/>
      <c r="F94" s="26"/>
      <c r="G94" s="26"/>
      <c r="H94" s="26"/>
      <c r="I94" s="26"/>
      <c r="J94" s="26"/>
      <c r="K94" s="26"/>
      <c r="L94" s="26"/>
      <c r="M94" s="26"/>
    </row>
    <row r="95" spans="4:13" s="24" customFormat="1" ht="20.100000000000001" customHeight="1">
      <c r="D95" s="13"/>
      <c r="E95" s="13"/>
      <c r="F95" s="26"/>
      <c r="G95" s="26"/>
      <c r="H95" s="26"/>
      <c r="I95" s="26"/>
      <c r="J95" s="26"/>
      <c r="K95" s="26"/>
      <c r="L95" s="26"/>
      <c r="M95" s="26"/>
    </row>
    <row r="96" spans="4:13" s="24" customFormat="1" ht="20.100000000000001" customHeight="1">
      <c r="D96" s="13"/>
      <c r="E96" s="13"/>
      <c r="F96" s="26"/>
      <c r="G96" s="26"/>
      <c r="H96" s="26"/>
      <c r="I96" s="26"/>
      <c r="J96" s="26"/>
      <c r="K96" s="26"/>
      <c r="L96" s="26"/>
      <c r="M96" s="26"/>
    </row>
    <row r="97" spans="4:13" s="24" customFormat="1" ht="20.100000000000001" customHeight="1">
      <c r="D97" s="13"/>
      <c r="E97" s="13"/>
      <c r="F97" s="26"/>
      <c r="G97" s="26"/>
      <c r="H97" s="26"/>
      <c r="I97" s="26"/>
      <c r="J97" s="26"/>
      <c r="K97" s="26"/>
      <c r="L97" s="26"/>
      <c r="M97" s="26"/>
    </row>
    <row r="98" spans="4:13" s="24" customFormat="1" ht="20.100000000000001" customHeight="1">
      <c r="D98" s="13"/>
      <c r="E98" s="13"/>
      <c r="F98" s="26"/>
      <c r="G98" s="26"/>
      <c r="H98" s="26"/>
      <c r="I98" s="26"/>
      <c r="J98" s="26"/>
      <c r="K98" s="26"/>
      <c r="L98" s="26"/>
      <c r="M98" s="26"/>
    </row>
    <row r="99" spans="4:13" s="24" customFormat="1" ht="20.100000000000001" customHeight="1">
      <c r="D99" s="13"/>
      <c r="E99" s="13"/>
      <c r="F99" s="26"/>
      <c r="G99" s="26"/>
      <c r="H99" s="26"/>
      <c r="I99" s="26"/>
      <c r="J99" s="26"/>
      <c r="K99" s="26"/>
      <c r="L99" s="26"/>
      <c r="M99" s="26"/>
    </row>
    <row r="100" spans="4:13" s="24" customFormat="1" ht="20.100000000000001" customHeight="1">
      <c r="D100" s="13"/>
      <c r="E100" s="13"/>
      <c r="F100" s="26"/>
      <c r="G100" s="26"/>
      <c r="H100" s="26"/>
      <c r="I100" s="26"/>
      <c r="J100" s="26"/>
      <c r="K100" s="26"/>
      <c r="L100" s="26"/>
      <c r="M100" s="26"/>
    </row>
    <row r="101" spans="4:13" s="24" customFormat="1" ht="20.100000000000001" customHeight="1">
      <c r="D101" s="13"/>
      <c r="E101" s="13"/>
      <c r="F101" s="26"/>
      <c r="G101" s="26"/>
      <c r="H101" s="26"/>
      <c r="I101" s="26"/>
      <c r="J101" s="26"/>
      <c r="K101" s="26"/>
      <c r="L101" s="26"/>
      <c r="M101" s="26"/>
    </row>
    <row r="102" spans="4:13" s="24" customFormat="1" ht="20.100000000000001" customHeight="1">
      <c r="D102" s="13"/>
      <c r="E102" s="13"/>
      <c r="F102" s="26"/>
      <c r="G102" s="26"/>
      <c r="H102" s="26"/>
      <c r="I102" s="26"/>
      <c r="J102" s="26"/>
      <c r="K102" s="26"/>
      <c r="L102" s="26"/>
      <c r="M102" s="26"/>
    </row>
    <row r="103" spans="4:13" s="24" customFormat="1" ht="20.100000000000001" customHeight="1">
      <c r="D103" s="13"/>
      <c r="E103" s="13"/>
      <c r="F103" s="26"/>
      <c r="G103" s="26"/>
      <c r="H103" s="26"/>
      <c r="I103" s="26"/>
      <c r="J103" s="26"/>
      <c r="K103" s="26"/>
      <c r="L103" s="26"/>
      <c r="M103" s="26"/>
    </row>
    <row r="104" spans="4:13" s="24" customFormat="1" ht="20.100000000000001" customHeight="1">
      <c r="D104" s="13"/>
      <c r="E104" s="13"/>
      <c r="F104" s="26"/>
      <c r="G104" s="26"/>
      <c r="H104" s="26"/>
      <c r="I104" s="26"/>
      <c r="J104" s="26"/>
      <c r="K104" s="26"/>
      <c r="L104" s="26"/>
      <c r="M104" s="26"/>
    </row>
    <row r="105" spans="4:13" s="24" customFormat="1" ht="20.100000000000001" customHeight="1">
      <c r="D105" s="13"/>
      <c r="E105" s="13"/>
      <c r="F105" s="26"/>
      <c r="G105" s="26"/>
      <c r="H105" s="26"/>
      <c r="I105" s="26"/>
      <c r="J105" s="26"/>
      <c r="K105" s="26"/>
      <c r="L105" s="26"/>
      <c r="M105" s="26"/>
    </row>
    <row r="106" spans="4:13" s="24" customFormat="1" ht="20.100000000000001" customHeight="1">
      <c r="D106" s="13"/>
      <c r="E106" s="13"/>
      <c r="F106" s="26"/>
      <c r="G106" s="26"/>
      <c r="H106" s="26"/>
      <c r="I106" s="26"/>
      <c r="J106" s="26"/>
      <c r="K106" s="26"/>
      <c r="L106" s="26"/>
      <c r="M106" s="26"/>
    </row>
    <row r="107" spans="4:13" s="24" customFormat="1" ht="20.100000000000001" customHeight="1">
      <c r="D107" s="13"/>
      <c r="E107" s="13"/>
      <c r="F107" s="26"/>
      <c r="G107" s="26"/>
      <c r="H107" s="26"/>
      <c r="I107" s="26"/>
      <c r="J107" s="26"/>
      <c r="K107" s="26"/>
      <c r="L107" s="26"/>
      <c r="M107" s="26"/>
    </row>
  </sheetData>
  <autoFilter ref="A1:A64" xr:uid="{00000000-0009-0000-0000-000004000000}">
    <filterColumn colId="0">
      <filters blank="1">
        <filter val="사 업 명 : 금성배수지 재염소설비 구매설치"/>
        <filter val="제10호표"/>
        <filter val="제11호표"/>
        <filter val="제12호표"/>
        <filter val="제13호표"/>
        <filter val="제14호표"/>
        <filter val="제15호표"/>
        <filter val="제16호표"/>
        <filter val="제17호표"/>
        <filter val="제18호표"/>
        <filter val="제19호표"/>
        <filter val="제1호표"/>
        <filter val="제20호표"/>
        <filter val="제21호표"/>
        <filter val="제22호표"/>
        <filter val="제23호표"/>
        <filter val="제24호표"/>
        <filter val="제25호표"/>
        <filter val="제26호표"/>
        <filter val="제27호표"/>
        <filter val="제2호표"/>
        <filter val="제3호표"/>
        <filter val="제4호표"/>
        <filter val="제5호표"/>
        <filter val="제6호표"/>
        <filter val="제7호표"/>
        <filter val="제8호표"/>
        <filter val="제9호표"/>
        <filter val="호  표"/>
      </filters>
    </filterColumn>
  </autoFilter>
  <mergeCells count="11">
    <mergeCell ref="A1:N1"/>
    <mergeCell ref="H3:I3"/>
    <mergeCell ref="J3:K3"/>
    <mergeCell ref="L3:M3"/>
    <mergeCell ref="N3:N4"/>
    <mergeCell ref="A3:A4"/>
    <mergeCell ref="B3:B4"/>
    <mergeCell ref="C3:C4"/>
    <mergeCell ref="D3:D4"/>
    <mergeCell ref="E3:E4"/>
    <mergeCell ref="F3:G3"/>
  </mergeCells>
  <phoneticPr fontId="3" type="noConversion"/>
  <pageMargins left="0.70866141732283472" right="0.35433070866141736" top="0.39370078740157483" bottom="0.55118110236220474" header="0" footer="0.35433070866141736"/>
  <pageSetup paperSize="9" orientation="landscape" r:id="rId1"/>
  <headerFooter>
    <oddFooter>&amp;R&amp;"새굴림,보통"&amp;9&amp;A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BF219"/>
  <sheetViews>
    <sheetView showGridLines="0" view="pageBreakPreview" zoomScaleNormal="100" zoomScaleSheetLayoutView="100" workbookViewId="0">
      <pane xSplit="2" ySplit="4" topLeftCell="C5" activePane="bottomRight" state="frozen"/>
      <selection activeCell="D30" sqref="D30"/>
      <selection pane="topRight" activeCell="D30" sqref="D30"/>
      <selection pane="bottomLeft" activeCell="D30" sqref="D30"/>
      <selection pane="bottomRight" activeCell="F1" sqref="F1"/>
    </sheetView>
  </sheetViews>
  <sheetFormatPr defaultRowHeight="11.25"/>
  <cols>
    <col min="1" max="1" width="8.42578125" style="17" customWidth="1"/>
    <col min="2" max="2" width="17" style="23" customWidth="1"/>
    <col min="3" max="3" width="16" style="23" customWidth="1"/>
    <col min="4" max="4" width="7.28515625" style="13" customWidth="1"/>
    <col min="5" max="5" width="5.7109375" style="23" customWidth="1"/>
    <col min="6" max="11" width="10.7109375" style="25" customWidth="1"/>
    <col min="12" max="12" width="10.140625" style="25" customWidth="1"/>
    <col min="13" max="13" width="9.5703125" style="25" customWidth="1"/>
    <col min="14" max="14" width="13.140625" style="16" customWidth="1"/>
    <col min="15" max="15" width="9.140625" style="13" customWidth="1"/>
    <col min="16" max="16" width="4" style="16" customWidth="1"/>
    <col min="17" max="56" width="9.140625" style="16" customWidth="1"/>
    <col min="57" max="73" width="9.140625" style="11" customWidth="1"/>
    <col min="74" max="16384" width="9.140625" style="11"/>
  </cols>
  <sheetData>
    <row r="1" spans="1:58" s="16" customFormat="1" ht="32.1" customHeight="1">
      <c r="A1" s="130"/>
      <c r="B1" s="131"/>
      <c r="C1" s="131"/>
      <c r="D1" s="132" t="s">
        <v>112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2"/>
    </row>
    <row r="2" spans="1:58" s="16" customFormat="1" ht="18" customHeight="1">
      <c r="A2" s="242" t="str">
        <f>일위총괄표!A2</f>
        <v xml:space="preserve">금성조절지 차염발생장치 구매·설치 </v>
      </c>
      <c r="B2" s="131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2"/>
    </row>
    <row r="3" spans="1:58" s="16" customFormat="1" ht="18.95" customHeight="1">
      <c r="A3" s="418" t="s">
        <v>17</v>
      </c>
      <c r="B3" s="417" t="s">
        <v>20</v>
      </c>
      <c r="C3" s="417" t="s">
        <v>19</v>
      </c>
      <c r="D3" s="416" t="s">
        <v>18</v>
      </c>
      <c r="E3" s="417" t="s">
        <v>21</v>
      </c>
      <c r="F3" s="419" t="s">
        <v>113</v>
      </c>
      <c r="G3" s="419"/>
      <c r="H3" s="419" t="s">
        <v>114</v>
      </c>
      <c r="I3" s="419"/>
      <c r="J3" s="419" t="s">
        <v>115</v>
      </c>
      <c r="K3" s="419"/>
      <c r="L3" s="419" t="s">
        <v>116</v>
      </c>
      <c r="M3" s="419"/>
      <c r="N3" s="417" t="s">
        <v>25</v>
      </c>
      <c r="O3" s="13"/>
    </row>
    <row r="4" spans="1:58" s="16" customFormat="1" ht="18.95" customHeight="1">
      <c r="A4" s="418"/>
      <c r="B4" s="417"/>
      <c r="C4" s="417"/>
      <c r="D4" s="416"/>
      <c r="E4" s="417"/>
      <c r="F4" s="133" t="s">
        <v>78</v>
      </c>
      <c r="G4" s="133" t="s">
        <v>117</v>
      </c>
      <c r="H4" s="133" t="s">
        <v>78</v>
      </c>
      <c r="I4" s="133" t="s">
        <v>117</v>
      </c>
      <c r="J4" s="133" t="s">
        <v>78</v>
      </c>
      <c r="K4" s="133" t="s">
        <v>117</v>
      </c>
      <c r="L4" s="133" t="s">
        <v>78</v>
      </c>
      <c r="M4" s="133" t="s">
        <v>117</v>
      </c>
      <c r="N4" s="417"/>
      <c r="O4" s="13"/>
    </row>
    <row r="5" spans="1:58" s="258" customFormat="1" ht="20.100000000000001" customHeight="1">
      <c r="A5" s="243" t="str">
        <f>"제"&amp;O5&amp;"호표"</f>
        <v>제1호표</v>
      </c>
      <c r="B5" s="244" t="s">
        <v>161</v>
      </c>
      <c r="C5" s="245"/>
      <c r="D5" s="245">
        <v>0.05</v>
      </c>
      <c r="E5" s="246" t="s">
        <v>26</v>
      </c>
      <c r="F5" s="247"/>
      <c r="G5" s="247">
        <f>I5+K5+M5</f>
        <v>0</v>
      </c>
      <c r="H5" s="247"/>
      <c r="I5" s="247"/>
      <c r="J5" s="247">
        <f>SUM(K6:K12)</f>
        <v>0</v>
      </c>
      <c r="K5" s="247">
        <f>D5*J5</f>
        <v>0</v>
      </c>
      <c r="L5" s="247"/>
      <c r="M5" s="247"/>
      <c r="N5" s="248" t="s">
        <v>180</v>
      </c>
      <c r="O5" s="13">
        <v>1</v>
      </c>
      <c r="P5" s="17">
        <f>O5</f>
        <v>1</v>
      </c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</row>
    <row r="6" spans="1:58" ht="20.100000000000001" customHeight="1">
      <c r="A6" s="137"/>
      <c r="B6" s="140" t="s">
        <v>27</v>
      </c>
      <c r="C6" s="66"/>
      <c r="D6" s="121">
        <v>0.5</v>
      </c>
      <c r="E6" s="138" t="s">
        <v>77</v>
      </c>
      <c r="F6" s="141">
        <f t="shared" ref="F6:F12" si="0">H6+J6+L6</f>
        <v>0</v>
      </c>
      <c r="G6" s="141">
        <f t="shared" ref="G6:G12" si="1">I6+K6+M6</f>
        <v>0</v>
      </c>
      <c r="H6" s="141"/>
      <c r="I6" s="141"/>
      <c r="J6" s="141">
        <f>가격조사서!M$92</f>
        <v>0</v>
      </c>
      <c r="K6" s="141">
        <f>TRUNC(D6*J6,1)</f>
        <v>0</v>
      </c>
      <c r="L6" s="141"/>
      <c r="M6" s="141"/>
      <c r="N6" s="139"/>
      <c r="P6" s="16">
        <f>O5</f>
        <v>1</v>
      </c>
      <c r="BE6" s="16"/>
      <c r="BF6" s="16"/>
    </row>
    <row r="7" spans="1:58" ht="20.100000000000001" customHeight="1">
      <c r="A7" s="137"/>
      <c r="B7" s="140" t="s">
        <v>28</v>
      </c>
      <c r="C7" s="66"/>
      <c r="D7" s="121">
        <v>7.24</v>
      </c>
      <c r="E7" s="138" t="s">
        <v>77</v>
      </c>
      <c r="F7" s="141">
        <f t="shared" si="0"/>
        <v>0</v>
      </c>
      <c r="G7" s="141">
        <f t="shared" si="1"/>
        <v>0</v>
      </c>
      <c r="H7" s="141"/>
      <c r="I7" s="141"/>
      <c r="J7" s="141">
        <f>가격조사서!M$88</f>
        <v>0</v>
      </c>
      <c r="K7" s="141">
        <f>TRUNC(D7*J7,1)</f>
        <v>0</v>
      </c>
      <c r="L7" s="141"/>
      <c r="M7" s="141"/>
      <c r="N7" s="139"/>
      <c r="P7" s="16">
        <f>O5</f>
        <v>1</v>
      </c>
      <c r="BE7" s="16"/>
      <c r="BF7" s="16"/>
    </row>
    <row r="8" spans="1:58" ht="20.100000000000001" hidden="1" customHeight="1">
      <c r="A8" s="137"/>
      <c r="B8" s="140" t="s">
        <v>29</v>
      </c>
      <c r="C8" s="66"/>
      <c r="D8" s="121">
        <v>0</v>
      </c>
      <c r="E8" s="138" t="s">
        <v>77</v>
      </c>
      <c r="F8" s="141">
        <f t="shared" si="0"/>
        <v>279613</v>
      </c>
      <c r="G8" s="141">
        <f t="shared" si="1"/>
        <v>0</v>
      </c>
      <c r="H8" s="141"/>
      <c r="I8" s="141"/>
      <c r="J8" s="141">
        <f>가격조사서!M$84</f>
        <v>279613</v>
      </c>
      <c r="K8" s="141">
        <f>TRUNC(D8*J8,1)</f>
        <v>0</v>
      </c>
      <c r="L8" s="141"/>
      <c r="M8" s="141"/>
      <c r="N8" s="139"/>
      <c r="P8" s="16">
        <v>0</v>
      </c>
      <c r="BE8" s="16"/>
      <c r="BF8" s="16"/>
    </row>
    <row r="9" spans="1:58" ht="20.100000000000001" hidden="1" customHeight="1">
      <c r="A9" s="137"/>
      <c r="B9" s="140" t="s">
        <v>30</v>
      </c>
      <c r="C9" s="66"/>
      <c r="D9" s="121">
        <v>0</v>
      </c>
      <c r="E9" s="138" t="s">
        <v>77</v>
      </c>
      <c r="F9" s="141">
        <f t="shared" si="0"/>
        <v>280178</v>
      </c>
      <c r="G9" s="141">
        <f t="shared" si="1"/>
        <v>0</v>
      </c>
      <c r="H9" s="141"/>
      <c r="I9" s="141"/>
      <c r="J9" s="141">
        <f>가격조사서!M$85</f>
        <v>280178</v>
      </c>
      <c r="K9" s="141">
        <f>TRUNC(D9*J9,1)</f>
        <v>0</v>
      </c>
      <c r="L9" s="141"/>
      <c r="M9" s="141"/>
      <c r="N9" s="139"/>
      <c r="P9" s="16">
        <v>0</v>
      </c>
      <c r="BE9" s="16"/>
      <c r="BF9" s="16"/>
    </row>
    <row r="10" spans="1:58" ht="20.100000000000001" customHeight="1">
      <c r="A10" s="137"/>
      <c r="B10" s="140" t="s">
        <v>31</v>
      </c>
      <c r="C10" s="66"/>
      <c r="D10" s="121">
        <v>3.9</v>
      </c>
      <c r="E10" s="138" t="s">
        <v>77</v>
      </c>
      <c r="F10" s="141">
        <f t="shared" si="0"/>
        <v>0</v>
      </c>
      <c r="G10" s="141">
        <f t="shared" si="1"/>
        <v>0</v>
      </c>
      <c r="H10" s="141"/>
      <c r="I10" s="141"/>
      <c r="J10" s="141">
        <f>가격조사서!M$83</f>
        <v>0</v>
      </c>
      <c r="K10" s="141">
        <f>TRUNC(D10*J10,1)</f>
        <v>0</v>
      </c>
      <c r="L10" s="141"/>
      <c r="M10" s="141"/>
      <c r="N10" s="139"/>
      <c r="P10" s="16">
        <f>O5</f>
        <v>1</v>
      </c>
      <c r="BE10" s="16"/>
      <c r="BF10" s="16"/>
    </row>
    <row r="11" spans="1:58" ht="20.100000000000001" hidden="1" customHeight="1">
      <c r="A11" s="137"/>
      <c r="B11" s="140" t="s">
        <v>32</v>
      </c>
      <c r="C11" s="66" t="s">
        <v>34</v>
      </c>
      <c r="D11" s="121">
        <v>0</v>
      </c>
      <c r="E11" s="138" t="s">
        <v>107</v>
      </c>
      <c r="F11" s="141">
        <f t="shared" si="0"/>
        <v>0</v>
      </c>
      <c r="G11" s="141">
        <f t="shared" si="1"/>
        <v>0</v>
      </c>
      <c r="H11" s="141"/>
      <c r="I11" s="141"/>
      <c r="J11" s="141">
        <f>SUM(K7:K10)</f>
        <v>0</v>
      </c>
      <c r="K11" s="141">
        <f>TRUNC(D11*J11/100,1)</f>
        <v>0</v>
      </c>
      <c r="L11" s="141"/>
      <c r="M11" s="141"/>
      <c r="N11" s="139"/>
      <c r="P11" s="16">
        <v>0</v>
      </c>
      <c r="BE11" s="16"/>
      <c r="BF11" s="16"/>
    </row>
    <row r="12" spans="1:58" ht="20.100000000000001" customHeight="1">
      <c r="A12" s="137"/>
      <c r="B12" s="140" t="s">
        <v>202</v>
      </c>
      <c r="C12" s="66" t="s">
        <v>85</v>
      </c>
      <c r="D12" s="121">
        <v>20</v>
      </c>
      <c r="E12" s="138" t="s">
        <v>107</v>
      </c>
      <c r="F12" s="141">
        <f t="shared" si="0"/>
        <v>0</v>
      </c>
      <c r="G12" s="141">
        <f t="shared" si="1"/>
        <v>0</v>
      </c>
      <c r="H12" s="141"/>
      <c r="I12" s="141"/>
      <c r="J12" s="141">
        <f>SUM(K6:K11)</f>
        <v>0</v>
      </c>
      <c r="K12" s="141">
        <f>TRUNC(D12*J12/100,1)</f>
        <v>0</v>
      </c>
      <c r="L12" s="141"/>
      <c r="M12" s="141"/>
      <c r="N12" s="139"/>
      <c r="P12" s="16">
        <f>O5</f>
        <v>1</v>
      </c>
      <c r="BE12" s="16"/>
      <c r="BF12" s="16"/>
    </row>
    <row r="13" spans="1:58" s="258" customFormat="1" ht="20.100000000000001" customHeight="1">
      <c r="A13" s="243" t="str">
        <f>"제"&amp;O13&amp;"호표"</f>
        <v>제2호표</v>
      </c>
      <c r="B13" s="244" t="s">
        <v>161</v>
      </c>
      <c r="C13" s="245"/>
      <c r="D13" s="245">
        <v>0.1</v>
      </c>
      <c r="E13" s="246" t="s">
        <v>26</v>
      </c>
      <c r="F13" s="247"/>
      <c r="G13" s="247">
        <f>I13+K13+M13</f>
        <v>0</v>
      </c>
      <c r="H13" s="247"/>
      <c r="I13" s="247"/>
      <c r="J13" s="247">
        <f>SUM(K14:K20)</f>
        <v>0</v>
      </c>
      <c r="K13" s="247">
        <f>D13*J13</f>
        <v>0</v>
      </c>
      <c r="L13" s="247"/>
      <c r="M13" s="247"/>
      <c r="N13" s="248" t="s">
        <v>180</v>
      </c>
      <c r="O13" s="13">
        <f>O5+1</f>
        <v>2</v>
      </c>
      <c r="P13" s="17">
        <f>O13</f>
        <v>2</v>
      </c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</row>
    <row r="14" spans="1:58" ht="20.100000000000001" customHeight="1">
      <c r="A14" s="137"/>
      <c r="B14" s="140" t="s">
        <v>27</v>
      </c>
      <c r="C14" s="66"/>
      <c r="D14" s="121">
        <v>0.5</v>
      </c>
      <c r="E14" s="138" t="s">
        <v>77</v>
      </c>
      <c r="F14" s="141">
        <f t="shared" ref="F14:F20" si="2">H14+J14+L14</f>
        <v>0</v>
      </c>
      <c r="G14" s="141">
        <f t="shared" ref="G14:G20" si="3">I14+K14+M14</f>
        <v>0</v>
      </c>
      <c r="H14" s="141"/>
      <c r="I14" s="141"/>
      <c r="J14" s="141">
        <f>가격조사서!M$92</f>
        <v>0</v>
      </c>
      <c r="K14" s="141">
        <f>TRUNC(D14*J14,1)</f>
        <v>0</v>
      </c>
      <c r="L14" s="141"/>
      <c r="M14" s="141"/>
      <c r="N14" s="139"/>
      <c r="P14" s="16">
        <f>O13</f>
        <v>2</v>
      </c>
      <c r="BE14" s="16"/>
      <c r="BF14" s="16"/>
    </row>
    <row r="15" spans="1:58" ht="20.100000000000001" customHeight="1">
      <c r="A15" s="137"/>
      <c r="B15" s="140" t="s">
        <v>28</v>
      </c>
      <c r="C15" s="66"/>
      <c r="D15" s="121">
        <v>7.24</v>
      </c>
      <c r="E15" s="138" t="s">
        <v>77</v>
      </c>
      <c r="F15" s="141">
        <f t="shared" si="2"/>
        <v>0</v>
      </c>
      <c r="G15" s="141">
        <f t="shared" si="3"/>
        <v>0</v>
      </c>
      <c r="H15" s="141"/>
      <c r="I15" s="141"/>
      <c r="J15" s="141">
        <f>가격조사서!M$88</f>
        <v>0</v>
      </c>
      <c r="K15" s="141">
        <f>TRUNC(D15*J15,1)</f>
        <v>0</v>
      </c>
      <c r="L15" s="141"/>
      <c r="M15" s="141"/>
      <c r="N15" s="139"/>
      <c r="P15" s="16">
        <f>O13</f>
        <v>2</v>
      </c>
      <c r="BE15" s="16"/>
      <c r="BF15" s="16"/>
    </row>
    <row r="16" spans="1:58" ht="20.100000000000001" hidden="1" customHeight="1">
      <c r="A16" s="137"/>
      <c r="B16" s="140" t="s">
        <v>29</v>
      </c>
      <c r="C16" s="66"/>
      <c r="D16" s="121">
        <v>0</v>
      </c>
      <c r="E16" s="138" t="s">
        <v>77</v>
      </c>
      <c r="F16" s="141">
        <f t="shared" si="2"/>
        <v>279613</v>
      </c>
      <c r="G16" s="141">
        <f t="shared" si="3"/>
        <v>0</v>
      </c>
      <c r="H16" s="141"/>
      <c r="I16" s="141"/>
      <c r="J16" s="141">
        <f>가격조사서!M$84</f>
        <v>279613</v>
      </c>
      <c r="K16" s="141">
        <f>TRUNC(D16*J16,1)</f>
        <v>0</v>
      </c>
      <c r="L16" s="141"/>
      <c r="M16" s="141"/>
      <c r="N16" s="139"/>
      <c r="P16" s="16">
        <v>0</v>
      </c>
      <c r="BE16" s="16"/>
      <c r="BF16" s="16"/>
    </row>
    <row r="17" spans="1:58" ht="20.100000000000001" hidden="1" customHeight="1">
      <c r="A17" s="137"/>
      <c r="B17" s="140" t="s">
        <v>30</v>
      </c>
      <c r="C17" s="66"/>
      <c r="D17" s="121">
        <v>0</v>
      </c>
      <c r="E17" s="138" t="s">
        <v>77</v>
      </c>
      <c r="F17" s="141">
        <f t="shared" si="2"/>
        <v>280178</v>
      </c>
      <c r="G17" s="141">
        <f t="shared" si="3"/>
        <v>0</v>
      </c>
      <c r="H17" s="141"/>
      <c r="I17" s="141"/>
      <c r="J17" s="141">
        <f>가격조사서!M$85</f>
        <v>280178</v>
      </c>
      <c r="K17" s="141">
        <f>TRUNC(D17*J17,1)</f>
        <v>0</v>
      </c>
      <c r="L17" s="141"/>
      <c r="M17" s="141"/>
      <c r="N17" s="139"/>
      <c r="P17" s="16">
        <v>0</v>
      </c>
      <c r="BE17" s="16"/>
      <c r="BF17" s="16"/>
    </row>
    <row r="18" spans="1:58" ht="20.100000000000001" customHeight="1">
      <c r="A18" s="137"/>
      <c r="B18" s="140" t="s">
        <v>31</v>
      </c>
      <c r="C18" s="66"/>
      <c r="D18" s="121">
        <v>3.9</v>
      </c>
      <c r="E18" s="138" t="s">
        <v>77</v>
      </c>
      <c r="F18" s="141">
        <f t="shared" si="2"/>
        <v>0</v>
      </c>
      <c r="G18" s="141">
        <f t="shared" si="3"/>
        <v>0</v>
      </c>
      <c r="H18" s="141"/>
      <c r="I18" s="141"/>
      <c r="J18" s="141">
        <f>가격조사서!M$83</f>
        <v>0</v>
      </c>
      <c r="K18" s="141">
        <f>TRUNC(D18*J18,1)</f>
        <v>0</v>
      </c>
      <c r="L18" s="141"/>
      <c r="M18" s="141"/>
      <c r="N18" s="139"/>
      <c r="P18" s="16">
        <f>O13</f>
        <v>2</v>
      </c>
      <c r="BE18" s="16"/>
      <c r="BF18" s="16"/>
    </row>
    <row r="19" spans="1:58" ht="20.100000000000001" hidden="1" customHeight="1">
      <c r="A19" s="137"/>
      <c r="B19" s="140" t="s">
        <v>32</v>
      </c>
      <c r="C19" s="66" t="s">
        <v>34</v>
      </c>
      <c r="D19" s="121">
        <v>0</v>
      </c>
      <c r="E19" s="138" t="s">
        <v>107</v>
      </c>
      <c r="F19" s="141">
        <f t="shared" si="2"/>
        <v>0</v>
      </c>
      <c r="G19" s="141">
        <f t="shared" si="3"/>
        <v>0</v>
      </c>
      <c r="H19" s="141"/>
      <c r="I19" s="141"/>
      <c r="J19" s="141">
        <f>SUM(K15:K18)</f>
        <v>0</v>
      </c>
      <c r="K19" s="141">
        <f>TRUNC(D19*J19/100,1)</f>
        <v>0</v>
      </c>
      <c r="L19" s="141"/>
      <c r="M19" s="141"/>
      <c r="N19" s="139"/>
      <c r="P19" s="16">
        <v>0</v>
      </c>
      <c r="BE19" s="16"/>
      <c r="BF19" s="16"/>
    </row>
    <row r="20" spans="1:58" ht="20.100000000000001" customHeight="1">
      <c r="A20" s="137"/>
      <c r="B20" s="140" t="s">
        <v>202</v>
      </c>
      <c r="C20" s="66" t="s">
        <v>85</v>
      </c>
      <c r="D20" s="121">
        <v>20</v>
      </c>
      <c r="E20" s="138" t="s">
        <v>107</v>
      </c>
      <c r="F20" s="141">
        <f t="shared" si="2"/>
        <v>0</v>
      </c>
      <c r="G20" s="141">
        <f t="shared" si="3"/>
        <v>0</v>
      </c>
      <c r="H20" s="141"/>
      <c r="I20" s="141"/>
      <c r="J20" s="141">
        <f>SUM(K14:K19)</f>
        <v>0</v>
      </c>
      <c r="K20" s="141">
        <f>TRUNC(D20*J20/100,1)</f>
        <v>0</v>
      </c>
      <c r="L20" s="141"/>
      <c r="M20" s="141"/>
      <c r="N20" s="139"/>
      <c r="P20" s="16">
        <f>O13</f>
        <v>2</v>
      </c>
      <c r="BE20" s="16"/>
      <c r="BF20" s="16"/>
    </row>
    <row r="21" spans="1:58" s="258" customFormat="1" ht="20.100000000000001" customHeight="1">
      <c r="A21" s="243" t="str">
        <f>"제"&amp;O21&amp;"호표"</f>
        <v>제3호표</v>
      </c>
      <c r="B21" s="244" t="s">
        <v>161</v>
      </c>
      <c r="C21" s="245"/>
      <c r="D21" s="245">
        <v>0.25</v>
      </c>
      <c r="E21" s="246" t="s">
        <v>26</v>
      </c>
      <c r="F21" s="247"/>
      <c r="G21" s="247">
        <f>I21+K21+M21</f>
        <v>0</v>
      </c>
      <c r="H21" s="247"/>
      <c r="I21" s="247"/>
      <c r="J21" s="247">
        <f>SUM(K22:K28)</f>
        <v>0</v>
      </c>
      <c r="K21" s="247">
        <f>D21*J21</f>
        <v>0</v>
      </c>
      <c r="L21" s="247"/>
      <c r="M21" s="247"/>
      <c r="N21" s="248" t="s">
        <v>180</v>
      </c>
      <c r="O21" s="13">
        <f>O13+1</f>
        <v>3</v>
      </c>
      <c r="P21" s="17">
        <f>O21</f>
        <v>3</v>
      </c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/>
      <c r="AL21" s="257"/>
      <c r="AM21" s="257"/>
      <c r="AN21" s="257"/>
      <c r="AO21" s="257"/>
      <c r="AP21" s="257"/>
      <c r="AQ21" s="257"/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57"/>
      <c r="BE21" s="257"/>
      <c r="BF21" s="257"/>
    </row>
    <row r="22" spans="1:58" ht="20.100000000000001" customHeight="1">
      <c r="A22" s="137"/>
      <c r="B22" s="140" t="s">
        <v>27</v>
      </c>
      <c r="C22" s="66"/>
      <c r="D22" s="121">
        <v>0.5</v>
      </c>
      <c r="E22" s="138" t="s">
        <v>77</v>
      </c>
      <c r="F22" s="141">
        <f t="shared" ref="F22:F28" si="4">H22+J22+L22</f>
        <v>0</v>
      </c>
      <c r="G22" s="141">
        <f t="shared" ref="G22:G28" si="5">I22+K22+M22</f>
        <v>0</v>
      </c>
      <c r="H22" s="141"/>
      <c r="I22" s="141"/>
      <c r="J22" s="141">
        <f>가격조사서!M$92</f>
        <v>0</v>
      </c>
      <c r="K22" s="141">
        <f>TRUNC(D22*J22,1)</f>
        <v>0</v>
      </c>
      <c r="L22" s="141"/>
      <c r="M22" s="141"/>
      <c r="N22" s="139"/>
      <c r="P22" s="16">
        <f>O21</f>
        <v>3</v>
      </c>
      <c r="BE22" s="16"/>
      <c r="BF22" s="16"/>
    </row>
    <row r="23" spans="1:58" ht="20.100000000000001" customHeight="1">
      <c r="A23" s="137"/>
      <c r="B23" s="140" t="s">
        <v>28</v>
      </c>
      <c r="C23" s="66"/>
      <c r="D23" s="121">
        <v>7.24</v>
      </c>
      <c r="E23" s="138" t="s">
        <v>77</v>
      </c>
      <c r="F23" s="141">
        <f t="shared" si="4"/>
        <v>0</v>
      </c>
      <c r="G23" s="141">
        <f t="shared" si="5"/>
        <v>0</v>
      </c>
      <c r="H23" s="141"/>
      <c r="I23" s="141"/>
      <c r="J23" s="141">
        <f>가격조사서!M$88</f>
        <v>0</v>
      </c>
      <c r="K23" s="141">
        <f>TRUNC(D23*J23,1)</f>
        <v>0</v>
      </c>
      <c r="L23" s="141"/>
      <c r="M23" s="141"/>
      <c r="N23" s="139"/>
      <c r="P23" s="16">
        <f>O21</f>
        <v>3</v>
      </c>
      <c r="BE23" s="16"/>
      <c r="BF23" s="16"/>
    </row>
    <row r="24" spans="1:58" ht="20.100000000000001" hidden="1" customHeight="1">
      <c r="A24" s="137"/>
      <c r="B24" s="140" t="s">
        <v>29</v>
      </c>
      <c r="C24" s="66"/>
      <c r="D24" s="121">
        <v>0</v>
      </c>
      <c r="E24" s="138" t="s">
        <v>77</v>
      </c>
      <c r="F24" s="141">
        <f t="shared" si="4"/>
        <v>279613</v>
      </c>
      <c r="G24" s="141">
        <f t="shared" si="5"/>
        <v>0</v>
      </c>
      <c r="H24" s="141"/>
      <c r="I24" s="141"/>
      <c r="J24" s="141">
        <f>가격조사서!M$84</f>
        <v>279613</v>
      </c>
      <c r="K24" s="141">
        <f>TRUNC(D24*J24,1)</f>
        <v>0</v>
      </c>
      <c r="L24" s="141"/>
      <c r="M24" s="141"/>
      <c r="N24" s="139"/>
      <c r="P24" s="16">
        <v>0</v>
      </c>
      <c r="BE24" s="16"/>
      <c r="BF24" s="16"/>
    </row>
    <row r="25" spans="1:58" ht="20.100000000000001" hidden="1" customHeight="1">
      <c r="A25" s="137"/>
      <c r="B25" s="140" t="s">
        <v>30</v>
      </c>
      <c r="C25" s="66"/>
      <c r="D25" s="121">
        <v>0</v>
      </c>
      <c r="E25" s="138" t="s">
        <v>77</v>
      </c>
      <c r="F25" s="141">
        <f t="shared" si="4"/>
        <v>280178</v>
      </c>
      <c r="G25" s="141">
        <f t="shared" si="5"/>
        <v>0</v>
      </c>
      <c r="H25" s="141"/>
      <c r="I25" s="141"/>
      <c r="J25" s="141">
        <f>가격조사서!M$85</f>
        <v>280178</v>
      </c>
      <c r="K25" s="141">
        <f>TRUNC(D25*J25,1)</f>
        <v>0</v>
      </c>
      <c r="L25" s="141"/>
      <c r="M25" s="141"/>
      <c r="N25" s="139"/>
      <c r="P25" s="16">
        <v>0</v>
      </c>
      <c r="BE25" s="16"/>
      <c r="BF25" s="16"/>
    </row>
    <row r="26" spans="1:58" ht="20.100000000000001" customHeight="1">
      <c r="A26" s="137"/>
      <c r="B26" s="140" t="s">
        <v>31</v>
      </c>
      <c r="C26" s="66"/>
      <c r="D26" s="121">
        <v>3.9</v>
      </c>
      <c r="E26" s="138" t="s">
        <v>77</v>
      </c>
      <c r="F26" s="141">
        <f t="shared" si="4"/>
        <v>0</v>
      </c>
      <c r="G26" s="141">
        <f t="shared" si="5"/>
        <v>0</v>
      </c>
      <c r="H26" s="141"/>
      <c r="I26" s="141"/>
      <c r="J26" s="141">
        <f>가격조사서!M$83</f>
        <v>0</v>
      </c>
      <c r="K26" s="141">
        <f>TRUNC(D26*J26,1)</f>
        <v>0</v>
      </c>
      <c r="L26" s="141"/>
      <c r="M26" s="141"/>
      <c r="N26" s="139"/>
      <c r="P26" s="16">
        <f>O21</f>
        <v>3</v>
      </c>
      <c r="BE26" s="16"/>
      <c r="BF26" s="16"/>
    </row>
    <row r="27" spans="1:58" ht="20.100000000000001" hidden="1" customHeight="1">
      <c r="A27" s="137"/>
      <c r="B27" s="140" t="s">
        <v>32</v>
      </c>
      <c r="C27" s="66" t="s">
        <v>34</v>
      </c>
      <c r="D27" s="121">
        <v>0</v>
      </c>
      <c r="E27" s="138" t="s">
        <v>107</v>
      </c>
      <c r="F27" s="141">
        <f t="shared" si="4"/>
        <v>0</v>
      </c>
      <c r="G27" s="141">
        <f t="shared" si="5"/>
        <v>0</v>
      </c>
      <c r="H27" s="141"/>
      <c r="I27" s="141"/>
      <c r="J27" s="141">
        <f>SUM(K23:K26)</f>
        <v>0</v>
      </c>
      <c r="K27" s="141">
        <f>TRUNC(D27*J27/100,1)</f>
        <v>0</v>
      </c>
      <c r="L27" s="141"/>
      <c r="M27" s="141"/>
      <c r="N27" s="139"/>
      <c r="P27" s="16">
        <v>0</v>
      </c>
      <c r="BE27" s="16"/>
      <c r="BF27" s="16"/>
    </row>
    <row r="28" spans="1:58" ht="20.100000000000001" customHeight="1">
      <c r="A28" s="137"/>
      <c r="B28" s="140" t="s">
        <v>202</v>
      </c>
      <c r="C28" s="66" t="s">
        <v>85</v>
      </c>
      <c r="D28" s="121">
        <v>20</v>
      </c>
      <c r="E28" s="138" t="s">
        <v>107</v>
      </c>
      <c r="F28" s="141">
        <f t="shared" si="4"/>
        <v>0</v>
      </c>
      <c r="G28" s="141">
        <f t="shared" si="5"/>
        <v>0</v>
      </c>
      <c r="H28" s="141"/>
      <c r="I28" s="141"/>
      <c r="J28" s="141">
        <f>SUM(K22:K27)</f>
        <v>0</v>
      </c>
      <c r="K28" s="141">
        <f>TRUNC(D28*J28/100,1)</f>
        <v>0</v>
      </c>
      <c r="L28" s="141"/>
      <c r="M28" s="141"/>
      <c r="N28" s="139"/>
      <c r="P28" s="16">
        <f>O21</f>
        <v>3</v>
      </c>
      <c r="BE28" s="16"/>
      <c r="BF28" s="16"/>
    </row>
    <row r="29" spans="1:58" s="258" customFormat="1" ht="20.100000000000001" hidden="1" customHeight="1">
      <c r="A29" s="243" t="str">
        <f>"제"&amp;O29&amp;"호표"</f>
        <v>제0호표</v>
      </c>
      <c r="B29" s="244" t="s">
        <v>161</v>
      </c>
      <c r="C29" s="245"/>
      <c r="D29" s="245">
        <v>0.8</v>
      </c>
      <c r="E29" s="246" t="s">
        <v>26</v>
      </c>
      <c r="F29" s="247"/>
      <c r="G29" s="247">
        <f>I29+K29+M29</f>
        <v>0</v>
      </c>
      <c r="H29" s="247"/>
      <c r="I29" s="247"/>
      <c r="J29" s="247">
        <f>SUM(K30:K36)</f>
        <v>0</v>
      </c>
      <c r="K29" s="247">
        <f>D29*J29</f>
        <v>0</v>
      </c>
      <c r="L29" s="247"/>
      <c r="M29" s="247"/>
      <c r="N29" s="248" t="s">
        <v>180</v>
      </c>
      <c r="O29" s="13">
        <v>0</v>
      </c>
      <c r="P29" s="17">
        <f>O29</f>
        <v>0</v>
      </c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</row>
    <row r="30" spans="1:58" ht="20.100000000000001" hidden="1" customHeight="1">
      <c r="A30" s="137"/>
      <c r="B30" s="140" t="s">
        <v>27</v>
      </c>
      <c r="C30" s="66"/>
      <c r="D30" s="121">
        <v>0.5</v>
      </c>
      <c r="E30" s="138" t="s">
        <v>77</v>
      </c>
      <c r="F30" s="141">
        <f t="shared" ref="F30:F36" si="6">H30+J30+L30</f>
        <v>0</v>
      </c>
      <c r="G30" s="141">
        <f t="shared" ref="G30:G36" si="7">I30+K30+M30</f>
        <v>0</v>
      </c>
      <c r="H30" s="141"/>
      <c r="I30" s="141"/>
      <c r="J30" s="141">
        <f>가격조사서!M$92</f>
        <v>0</v>
      </c>
      <c r="K30" s="141">
        <f>TRUNC(D30*J30,1)</f>
        <v>0</v>
      </c>
      <c r="L30" s="141"/>
      <c r="M30" s="141"/>
      <c r="N30" s="139"/>
      <c r="P30" s="16">
        <f>O29</f>
        <v>0</v>
      </c>
      <c r="BE30" s="16"/>
      <c r="BF30" s="16"/>
    </row>
    <row r="31" spans="1:58" ht="20.100000000000001" hidden="1" customHeight="1">
      <c r="A31" s="137"/>
      <c r="B31" s="140" t="s">
        <v>28</v>
      </c>
      <c r="C31" s="66"/>
      <c r="D31" s="121">
        <v>7.24</v>
      </c>
      <c r="E31" s="138" t="s">
        <v>77</v>
      </c>
      <c r="F31" s="141">
        <f t="shared" si="6"/>
        <v>0</v>
      </c>
      <c r="G31" s="141">
        <f t="shared" si="7"/>
        <v>0</v>
      </c>
      <c r="H31" s="141"/>
      <c r="I31" s="141"/>
      <c r="J31" s="141">
        <f>가격조사서!M$88</f>
        <v>0</v>
      </c>
      <c r="K31" s="141">
        <f>TRUNC(D31*J31,1)</f>
        <v>0</v>
      </c>
      <c r="L31" s="141"/>
      <c r="M31" s="141"/>
      <c r="N31" s="139"/>
      <c r="P31" s="16">
        <f>O29</f>
        <v>0</v>
      </c>
      <c r="BE31" s="16"/>
      <c r="BF31" s="16"/>
    </row>
    <row r="32" spans="1:58" ht="20.100000000000001" hidden="1" customHeight="1">
      <c r="A32" s="137"/>
      <c r="B32" s="140" t="s">
        <v>29</v>
      </c>
      <c r="C32" s="66"/>
      <c r="D32" s="121">
        <v>0</v>
      </c>
      <c r="E32" s="138" t="s">
        <v>77</v>
      </c>
      <c r="F32" s="141">
        <f t="shared" si="6"/>
        <v>279613</v>
      </c>
      <c r="G32" s="141">
        <f t="shared" si="7"/>
        <v>0</v>
      </c>
      <c r="H32" s="141"/>
      <c r="I32" s="141"/>
      <c r="J32" s="141">
        <f>가격조사서!M$84</f>
        <v>279613</v>
      </c>
      <c r="K32" s="141">
        <f>TRUNC(D32*J32,1)</f>
        <v>0</v>
      </c>
      <c r="L32" s="141"/>
      <c r="M32" s="141"/>
      <c r="N32" s="139"/>
      <c r="P32" s="16">
        <f>O29</f>
        <v>0</v>
      </c>
      <c r="BE32" s="16"/>
      <c r="BF32" s="16"/>
    </row>
    <row r="33" spans="1:58" ht="20.100000000000001" hidden="1" customHeight="1">
      <c r="A33" s="137"/>
      <c r="B33" s="140" t="s">
        <v>30</v>
      </c>
      <c r="C33" s="66"/>
      <c r="D33" s="121">
        <v>0</v>
      </c>
      <c r="E33" s="138" t="s">
        <v>77</v>
      </c>
      <c r="F33" s="141">
        <f t="shared" si="6"/>
        <v>280178</v>
      </c>
      <c r="G33" s="141">
        <f t="shared" si="7"/>
        <v>0</v>
      </c>
      <c r="H33" s="141"/>
      <c r="I33" s="141"/>
      <c r="J33" s="141">
        <f>가격조사서!M$85</f>
        <v>280178</v>
      </c>
      <c r="K33" s="141">
        <f>TRUNC(D33*J33,1)</f>
        <v>0</v>
      </c>
      <c r="L33" s="141"/>
      <c r="M33" s="141"/>
      <c r="N33" s="139"/>
      <c r="P33" s="16">
        <f>O29</f>
        <v>0</v>
      </c>
      <c r="BE33" s="16"/>
      <c r="BF33" s="16"/>
    </row>
    <row r="34" spans="1:58" ht="20.100000000000001" hidden="1" customHeight="1">
      <c r="A34" s="137"/>
      <c r="B34" s="140" t="s">
        <v>31</v>
      </c>
      <c r="C34" s="66"/>
      <c r="D34" s="121">
        <v>3.9</v>
      </c>
      <c r="E34" s="138" t="s">
        <v>77</v>
      </c>
      <c r="F34" s="141">
        <f t="shared" si="6"/>
        <v>0</v>
      </c>
      <c r="G34" s="141">
        <f t="shared" si="7"/>
        <v>0</v>
      </c>
      <c r="H34" s="141"/>
      <c r="I34" s="141"/>
      <c r="J34" s="141">
        <f>가격조사서!M$83</f>
        <v>0</v>
      </c>
      <c r="K34" s="141">
        <f>TRUNC(D34*J34,1)</f>
        <v>0</v>
      </c>
      <c r="L34" s="141"/>
      <c r="M34" s="141"/>
      <c r="N34" s="139"/>
      <c r="P34" s="16">
        <f>O29</f>
        <v>0</v>
      </c>
      <c r="BE34" s="16"/>
      <c r="BF34" s="16"/>
    </row>
    <row r="35" spans="1:58" ht="20.100000000000001" hidden="1" customHeight="1">
      <c r="A35" s="137"/>
      <c r="B35" s="140" t="s">
        <v>32</v>
      </c>
      <c r="C35" s="66" t="s">
        <v>34</v>
      </c>
      <c r="D35" s="121">
        <v>10</v>
      </c>
      <c r="E35" s="138" t="s">
        <v>107</v>
      </c>
      <c r="F35" s="141">
        <f t="shared" si="6"/>
        <v>0</v>
      </c>
      <c r="G35" s="141">
        <f t="shared" si="7"/>
        <v>0</v>
      </c>
      <c r="H35" s="141"/>
      <c r="I35" s="141"/>
      <c r="J35" s="141">
        <f>SUM(K31:K34)</f>
        <v>0</v>
      </c>
      <c r="K35" s="141">
        <f>TRUNC(D35*J35/100,1)</f>
        <v>0</v>
      </c>
      <c r="L35" s="141"/>
      <c r="M35" s="141"/>
      <c r="N35" s="139"/>
      <c r="P35" s="16">
        <f>O29</f>
        <v>0</v>
      </c>
      <c r="BE35" s="16"/>
      <c r="BF35" s="16"/>
    </row>
    <row r="36" spans="1:58" ht="20.100000000000001" hidden="1" customHeight="1">
      <c r="A36" s="137"/>
      <c r="B36" s="140" t="s">
        <v>203</v>
      </c>
      <c r="C36" s="66" t="s">
        <v>177</v>
      </c>
      <c r="D36" s="121">
        <v>10</v>
      </c>
      <c r="E36" s="138" t="s">
        <v>107</v>
      </c>
      <c r="F36" s="141">
        <f t="shared" si="6"/>
        <v>0</v>
      </c>
      <c r="G36" s="141">
        <f t="shared" si="7"/>
        <v>0</v>
      </c>
      <c r="H36" s="141"/>
      <c r="I36" s="141"/>
      <c r="J36" s="141">
        <f>SUM(K30:K35)</f>
        <v>0</v>
      </c>
      <c r="K36" s="141">
        <f>TRUNC(D36*J36/100,1)</f>
        <v>0</v>
      </c>
      <c r="L36" s="141"/>
      <c r="M36" s="141"/>
      <c r="N36" s="139"/>
      <c r="P36" s="16">
        <f>O29</f>
        <v>0</v>
      </c>
      <c r="BE36" s="16"/>
      <c r="BF36" s="16"/>
    </row>
    <row r="37" spans="1:58" s="258" customFormat="1" ht="20.100000000000001" hidden="1" customHeight="1">
      <c r="A37" s="243" t="str">
        <f>"제"&amp;O37&amp;"호표"</f>
        <v>제0호표</v>
      </c>
      <c r="B37" s="244" t="s">
        <v>161</v>
      </c>
      <c r="C37" s="245"/>
      <c r="D37" s="245">
        <v>1</v>
      </c>
      <c r="E37" s="246" t="s">
        <v>26</v>
      </c>
      <c r="F37" s="247"/>
      <c r="G37" s="247">
        <f>I37+K37+M37</f>
        <v>1172448.3999999999</v>
      </c>
      <c r="H37" s="247"/>
      <c r="I37" s="247"/>
      <c r="J37" s="247">
        <f>SUM(K38:K43)</f>
        <v>1172448.3999999999</v>
      </c>
      <c r="K37" s="247">
        <f>D37*J37</f>
        <v>1172448.3999999999</v>
      </c>
      <c r="L37" s="247"/>
      <c r="M37" s="247"/>
      <c r="N37" s="248" t="s">
        <v>180</v>
      </c>
      <c r="O37" s="13">
        <v>0</v>
      </c>
      <c r="P37" s="17">
        <f>O37</f>
        <v>0</v>
      </c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257"/>
      <c r="BF37" s="257"/>
    </row>
    <row r="38" spans="1:58" ht="20.100000000000001" hidden="1" customHeight="1">
      <c r="A38" s="137"/>
      <c r="B38" s="140" t="s">
        <v>27</v>
      </c>
      <c r="C38" s="66"/>
      <c r="D38" s="121">
        <v>0.5</v>
      </c>
      <c r="E38" s="138" t="s">
        <v>77</v>
      </c>
      <c r="F38" s="141">
        <f t="shared" ref="F38:F43" si="8">H38+J38+L38</f>
        <v>0</v>
      </c>
      <c r="G38" s="141">
        <f t="shared" ref="G38:G43" si="9">I38+K38+M38</f>
        <v>0</v>
      </c>
      <c r="H38" s="141"/>
      <c r="I38" s="141"/>
      <c r="J38" s="141">
        <f>가격조사서!M$92</f>
        <v>0</v>
      </c>
      <c r="K38" s="141">
        <f>TRUNC(D38*J38,1)</f>
        <v>0</v>
      </c>
      <c r="L38" s="141"/>
      <c r="M38" s="141"/>
      <c r="N38" s="139"/>
      <c r="P38" s="16">
        <f>O37</f>
        <v>0</v>
      </c>
      <c r="BE38" s="16"/>
      <c r="BF38" s="16"/>
    </row>
    <row r="39" spans="1:58" ht="20.100000000000001" hidden="1" customHeight="1">
      <c r="A39" s="137"/>
      <c r="B39" s="140" t="s">
        <v>28</v>
      </c>
      <c r="C39" s="66"/>
      <c r="D39" s="121">
        <v>7.24</v>
      </c>
      <c r="E39" s="138" t="s">
        <v>77</v>
      </c>
      <c r="F39" s="141">
        <f t="shared" si="8"/>
        <v>0</v>
      </c>
      <c r="G39" s="141">
        <f t="shared" si="9"/>
        <v>0</v>
      </c>
      <c r="H39" s="141"/>
      <c r="I39" s="141"/>
      <c r="J39" s="141">
        <f>가격조사서!M$88</f>
        <v>0</v>
      </c>
      <c r="K39" s="141">
        <f>TRUNC(D39*J39,1)</f>
        <v>0</v>
      </c>
      <c r="L39" s="141"/>
      <c r="M39" s="141"/>
      <c r="N39" s="139"/>
      <c r="P39" s="16">
        <f>O37</f>
        <v>0</v>
      </c>
      <c r="BE39" s="16"/>
      <c r="BF39" s="16"/>
    </row>
    <row r="40" spans="1:58" ht="20.100000000000001" hidden="1" customHeight="1">
      <c r="A40" s="137"/>
      <c r="B40" s="140" t="s">
        <v>29</v>
      </c>
      <c r="C40" s="66"/>
      <c r="D40" s="121">
        <v>2.86</v>
      </c>
      <c r="E40" s="138" t="s">
        <v>77</v>
      </c>
      <c r="F40" s="141">
        <f t="shared" si="8"/>
        <v>279613</v>
      </c>
      <c r="G40" s="141">
        <f t="shared" si="9"/>
        <v>799693.1</v>
      </c>
      <c r="H40" s="141"/>
      <c r="I40" s="141"/>
      <c r="J40" s="141">
        <f>가격조사서!M$84</f>
        <v>279613</v>
      </c>
      <c r="K40" s="141">
        <f>TRUNC(D40*J40,1)</f>
        <v>799693.1</v>
      </c>
      <c r="L40" s="141"/>
      <c r="M40" s="141"/>
      <c r="N40" s="139"/>
      <c r="P40" s="16">
        <f>O37</f>
        <v>0</v>
      </c>
      <c r="BE40" s="16"/>
      <c r="BF40" s="16"/>
    </row>
    <row r="41" spans="1:58" ht="20.100000000000001" hidden="1" customHeight="1">
      <c r="A41" s="137"/>
      <c r="B41" s="140" t="s">
        <v>30</v>
      </c>
      <c r="C41" s="66"/>
      <c r="D41" s="121">
        <v>0.95</v>
      </c>
      <c r="E41" s="138" t="s">
        <v>77</v>
      </c>
      <c r="F41" s="141">
        <f t="shared" si="8"/>
        <v>280178</v>
      </c>
      <c r="G41" s="141">
        <f t="shared" si="9"/>
        <v>266169.09999999998</v>
      </c>
      <c r="H41" s="141"/>
      <c r="I41" s="141"/>
      <c r="J41" s="141">
        <f>가격조사서!M$85</f>
        <v>280178</v>
      </c>
      <c r="K41" s="141">
        <f>TRUNC(D41*J41,1)</f>
        <v>266169.09999999998</v>
      </c>
      <c r="L41" s="141"/>
      <c r="M41" s="141"/>
      <c r="N41" s="139"/>
      <c r="P41" s="16">
        <f>O37</f>
        <v>0</v>
      </c>
      <c r="BE41" s="16"/>
      <c r="BF41" s="16"/>
    </row>
    <row r="42" spans="1:58" ht="20.100000000000001" hidden="1" customHeight="1">
      <c r="A42" s="137"/>
      <c r="B42" s="140" t="s">
        <v>31</v>
      </c>
      <c r="C42" s="66"/>
      <c r="D42" s="121">
        <v>3.9</v>
      </c>
      <c r="E42" s="138" t="s">
        <v>77</v>
      </c>
      <c r="F42" s="141">
        <f t="shared" si="8"/>
        <v>0</v>
      </c>
      <c r="G42" s="141">
        <f t="shared" si="9"/>
        <v>0</v>
      </c>
      <c r="H42" s="141"/>
      <c r="I42" s="141"/>
      <c r="J42" s="141">
        <f>가격조사서!M$83</f>
        <v>0</v>
      </c>
      <c r="K42" s="141">
        <f>TRUNC(D42*J42,1)</f>
        <v>0</v>
      </c>
      <c r="L42" s="141"/>
      <c r="M42" s="141"/>
      <c r="N42" s="139"/>
      <c r="P42" s="16">
        <f>O37</f>
        <v>0</v>
      </c>
      <c r="BE42" s="16"/>
      <c r="BF42" s="16"/>
    </row>
    <row r="43" spans="1:58" ht="20.100000000000001" hidden="1" customHeight="1">
      <c r="A43" s="137"/>
      <c r="B43" s="140" t="s">
        <v>32</v>
      </c>
      <c r="C43" s="66" t="s">
        <v>34</v>
      </c>
      <c r="D43" s="121">
        <v>10</v>
      </c>
      <c r="E43" s="138" t="s">
        <v>107</v>
      </c>
      <c r="F43" s="141">
        <f t="shared" si="8"/>
        <v>1065862.2</v>
      </c>
      <c r="G43" s="141">
        <f t="shared" si="9"/>
        <v>106586.2</v>
      </c>
      <c r="H43" s="141"/>
      <c r="I43" s="141"/>
      <c r="J43" s="141">
        <f>SUM(K39:K42)</f>
        <v>1065862.2</v>
      </c>
      <c r="K43" s="141">
        <f>TRUNC(D43*J43/100,1)</f>
        <v>106586.2</v>
      </c>
      <c r="L43" s="141"/>
      <c r="M43" s="141"/>
      <c r="N43" s="139"/>
      <c r="P43" s="16">
        <f>O37</f>
        <v>0</v>
      </c>
      <c r="BE43" s="16"/>
      <c r="BF43" s="16"/>
    </row>
    <row r="44" spans="1:58" s="257" customFormat="1" ht="20.100000000000001" customHeight="1">
      <c r="A44" s="249" t="str">
        <f>"제"&amp;O44&amp;"호표"</f>
        <v>제4호표</v>
      </c>
      <c r="B44" s="244" t="s">
        <v>205</v>
      </c>
      <c r="C44" s="253" t="s">
        <v>16</v>
      </c>
      <c r="D44" s="245">
        <v>1</v>
      </c>
      <c r="E44" s="250" t="s">
        <v>8</v>
      </c>
      <c r="F44" s="251"/>
      <c r="G44" s="251">
        <f t="shared" ref="G44:G75" si="10">I44+K44+M44</f>
        <v>0</v>
      </c>
      <c r="H44" s="251"/>
      <c r="I44" s="251"/>
      <c r="J44" s="251"/>
      <c r="K44" s="251">
        <f>SUM(K45:K46)</f>
        <v>0</v>
      </c>
      <c r="L44" s="251"/>
      <c r="M44" s="251"/>
      <c r="N44" s="252" t="s">
        <v>137</v>
      </c>
      <c r="O44" s="13">
        <f>O21+1</f>
        <v>4</v>
      </c>
      <c r="P44" s="16">
        <f>O44</f>
        <v>4</v>
      </c>
    </row>
    <row r="45" spans="1:58" s="16" customFormat="1" ht="20.100000000000001" customHeight="1">
      <c r="A45" s="134"/>
      <c r="B45" s="140" t="s">
        <v>28</v>
      </c>
      <c r="C45" s="66"/>
      <c r="D45" s="142">
        <v>0.76600000000000001</v>
      </c>
      <c r="E45" s="138" t="s">
        <v>77</v>
      </c>
      <c r="F45" s="141">
        <f>H45+J45+L45</f>
        <v>0</v>
      </c>
      <c r="G45" s="141">
        <f t="shared" si="10"/>
        <v>0</v>
      </c>
      <c r="H45" s="141"/>
      <c r="I45" s="141"/>
      <c r="J45" s="141">
        <f>가격조사서!M$88</f>
        <v>0</v>
      </c>
      <c r="K45" s="141">
        <f>TRUNC(D45*J45,1)</f>
        <v>0</v>
      </c>
      <c r="L45" s="141"/>
      <c r="M45" s="141"/>
      <c r="N45" s="128"/>
      <c r="O45" s="13"/>
      <c r="P45" s="16">
        <f>O44</f>
        <v>4</v>
      </c>
    </row>
    <row r="46" spans="1:58" s="16" customFormat="1" ht="20.100000000000001" customHeight="1">
      <c r="A46" s="134"/>
      <c r="B46" s="140" t="s">
        <v>33</v>
      </c>
      <c r="C46" s="66"/>
      <c r="D46" s="142">
        <v>0.254</v>
      </c>
      <c r="E46" s="138" t="s">
        <v>77</v>
      </c>
      <c r="F46" s="141">
        <f>H46+J46+L46</f>
        <v>0</v>
      </c>
      <c r="G46" s="141">
        <f t="shared" si="10"/>
        <v>0</v>
      </c>
      <c r="H46" s="141"/>
      <c r="I46" s="141"/>
      <c r="J46" s="141">
        <f>가격조사서!M$82</f>
        <v>0</v>
      </c>
      <c r="K46" s="141">
        <f>TRUNC(D46*J46,1)</f>
        <v>0</v>
      </c>
      <c r="L46" s="141"/>
      <c r="M46" s="141"/>
      <c r="N46" s="128"/>
      <c r="O46" s="13"/>
      <c r="P46" s="16">
        <f>O44</f>
        <v>4</v>
      </c>
    </row>
    <row r="47" spans="1:58" s="16" customFormat="1" ht="20.100000000000001" customHeight="1">
      <c r="A47" s="249" t="str">
        <f>"제"&amp;O47&amp;"호표"</f>
        <v>제5호표</v>
      </c>
      <c r="B47" s="244" t="s">
        <v>313</v>
      </c>
      <c r="C47" s="253" t="s">
        <v>314</v>
      </c>
      <c r="D47" s="245">
        <v>1</v>
      </c>
      <c r="E47" s="250" t="s">
        <v>10</v>
      </c>
      <c r="F47" s="251"/>
      <c r="G47" s="251">
        <f t="shared" si="10"/>
        <v>0</v>
      </c>
      <c r="H47" s="251"/>
      <c r="I47" s="251"/>
      <c r="J47" s="251"/>
      <c r="K47" s="251">
        <f>SUM(K48:K49)</f>
        <v>0</v>
      </c>
      <c r="L47" s="251"/>
      <c r="M47" s="251"/>
      <c r="N47" s="252" t="s">
        <v>315</v>
      </c>
      <c r="O47" s="13">
        <f>O44+1</f>
        <v>5</v>
      </c>
      <c r="P47" s="16">
        <f>O47</f>
        <v>5</v>
      </c>
    </row>
    <row r="48" spans="1:58" s="16" customFormat="1" ht="20.100000000000001" customHeight="1">
      <c r="A48" s="134"/>
      <c r="B48" s="140" t="s">
        <v>86</v>
      </c>
      <c r="C48" s="66"/>
      <c r="D48" s="121">
        <v>8.82</v>
      </c>
      <c r="E48" s="73" t="s">
        <v>77</v>
      </c>
      <c r="F48" s="141">
        <f>H48+J48+L48</f>
        <v>0</v>
      </c>
      <c r="G48" s="141">
        <f t="shared" si="10"/>
        <v>0</v>
      </c>
      <c r="H48" s="141"/>
      <c r="I48" s="141"/>
      <c r="J48" s="141">
        <f>가격조사서!M$91</f>
        <v>0</v>
      </c>
      <c r="K48" s="141">
        <f>TRUNC(D48*J48,1)</f>
        <v>0</v>
      </c>
      <c r="L48" s="141"/>
      <c r="M48" s="141"/>
      <c r="N48" s="128"/>
      <c r="O48" s="13"/>
      <c r="P48" s="16">
        <f>O47</f>
        <v>5</v>
      </c>
    </row>
    <row r="49" spans="1:16" s="16" customFormat="1" ht="20.100000000000001" customHeight="1">
      <c r="A49" s="134"/>
      <c r="B49" s="140" t="s">
        <v>33</v>
      </c>
      <c r="C49" s="66"/>
      <c r="D49" s="121">
        <v>5.88</v>
      </c>
      <c r="E49" s="138" t="s">
        <v>77</v>
      </c>
      <c r="F49" s="141">
        <f>H49+J49+L49</f>
        <v>0</v>
      </c>
      <c r="G49" s="141">
        <f t="shared" ref="G49" si="11">I49+K49+M49</f>
        <v>0</v>
      </c>
      <c r="H49" s="141"/>
      <c r="I49" s="141"/>
      <c r="J49" s="141">
        <f>가격조사서!M$82</f>
        <v>0</v>
      </c>
      <c r="K49" s="141">
        <f>TRUNC(D49*J49,1)</f>
        <v>0</v>
      </c>
      <c r="L49" s="141"/>
      <c r="M49" s="141"/>
      <c r="N49" s="128"/>
      <c r="O49" s="13"/>
      <c r="P49" s="16">
        <f>O47</f>
        <v>5</v>
      </c>
    </row>
    <row r="50" spans="1:16" s="16" customFormat="1" ht="20.100000000000001" hidden="1" customHeight="1">
      <c r="A50" s="249" t="str">
        <f>"제"&amp;O50&amp;"호표"</f>
        <v>제0호표</v>
      </c>
      <c r="B50" s="265" t="s">
        <v>291</v>
      </c>
      <c r="C50" s="253" t="s">
        <v>292</v>
      </c>
      <c r="D50" s="245">
        <v>1</v>
      </c>
      <c r="E50" s="250" t="s">
        <v>10</v>
      </c>
      <c r="F50" s="251"/>
      <c r="G50" s="251">
        <f t="shared" ref="G50:G51" si="12">I50+K50+M50</f>
        <v>0</v>
      </c>
      <c r="H50" s="251"/>
      <c r="I50" s="251"/>
      <c r="J50" s="251"/>
      <c r="K50" s="251">
        <f>SUM(K51:K51)</f>
        <v>0</v>
      </c>
      <c r="L50" s="251"/>
      <c r="M50" s="251"/>
      <c r="N50" s="252" t="s">
        <v>290</v>
      </c>
      <c r="O50" s="13">
        <v>0</v>
      </c>
      <c r="P50" s="16">
        <f>O50</f>
        <v>0</v>
      </c>
    </row>
    <row r="51" spans="1:16" s="16" customFormat="1" ht="20.100000000000001" hidden="1" customHeight="1">
      <c r="A51" s="134"/>
      <c r="B51" s="140" t="s">
        <v>86</v>
      </c>
      <c r="C51" s="66"/>
      <c r="D51" s="121">
        <v>0.3</v>
      </c>
      <c r="E51" s="73" t="s">
        <v>77</v>
      </c>
      <c r="F51" s="141">
        <f>H51+J51+L51</f>
        <v>0</v>
      </c>
      <c r="G51" s="141">
        <f t="shared" si="12"/>
        <v>0</v>
      </c>
      <c r="H51" s="141"/>
      <c r="I51" s="141"/>
      <c r="J51" s="141">
        <f>가격조사서!M$91</f>
        <v>0</v>
      </c>
      <c r="K51" s="141">
        <f>TRUNC(D51*J51,1)</f>
        <v>0</v>
      </c>
      <c r="L51" s="141"/>
      <c r="M51" s="141"/>
      <c r="N51" s="128"/>
      <c r="O51" s="13"/>
      <c r="P51" s="16">
        <f>O50</f>
        <v>0</v>
      </c>
    </row>
    <row r="52" spans="1:16" s="16" customFormat="1" ht="20.100000000000001" customHeight="1">
      <c r="A52" s="249" t="str">
        <f>"제"&amp;O52&amp;"호표"</f>
        <v>제6호표</v>
      </c>
      <c r="B52" s="275" t="s">
        <v>149</v>
      </c>
      <c r="C52" s="255" t="s">
        <v>209</v>
      </c>
      <c r="D52" s="246">
        <v>1</v>
      </c>
      <c r="E52" s="256" t="s">
        <v>108</v>
      </c>
      <c r="F52" s="251"/>
      <c r="G52" s="251">
        <f t="shared" si="10"/>
        <v>0</v>
      </c>
      <c r="H52" s="251"/>
      <c r="I52" s="251"/>
      <c r="J52" s="251"/>
      <c r="K52" s="251">
        <f>SUM(K53:K54)</f>
        <v>0</v>
      </c>
      <c r="L52" s="251"/>
      <c r="M52" s="251"/>
      <c r="N52" s="252" t="s">
        <v>208</v>
      </c>
      <c r="O52" s="23">
        <f>O47+1</f>
        <v>6</v>
      </c>
      <c r="P52" s="16">
        <f>O52</f>
        <v>6</v>
      </c>
    </row>
    <row r="53" spans="1:16" s="16" customFormat="1" ht="20.100000000000001" customHeight="1">
      <c r="A53" s="134"/>
      <c r="B53" s="145" t="s">
        <v>88</v>
      </c>
      <c r="C53" s="143"/>
      <c r="D53" s="66">
        <f>3/45</f>
        <v>6.6666666666666666E-2</v>
      </c>
      <c r="E53" s="66" t="s">
        <v>109</v>
      </c>
      <c r="F53" s="135">
        <f>H53+J53+L53</f>
        <v>0</v>
      </c>
      <c r="G53" s="135">
        <f t="shared" si="10"/>
        <v>0</v>
      </c>
      <c r="H53" s="135"/>
      <c r="I53" s="135"/>
      <c r="J53" s="135">
        <f>가격조사서!M$86</f>
        <v>0</v>
      </c>
      <c r="K53" s="135">
        <f>TRUNC(D53*J53,1)</f>
        <v>0</v>
      </c>
      <c r="L53" s="135"/>
      <c r="M53" s="135"/>
      <c r="N53" s="146"/>
      <c r="O53" s="13"/>
      <c r="P53" s="16">
        <f>O52</f>
        <v>6</v>
      </c>
    </row>
    <row r="54" spans="1:16" s="16" customFormat="1" ht="20.100000000000001" customHeight="1">
      <c r="A54" s="134"/>
      <c r="B54" s="145" t="s">
        <v>89</v>
      </c>
      <c r="C54" s="143"/>
      <c r="D54" s="66">
        <f>1/45</f>
        <v>2.2222222222222223E-2</v>
      </c>
      <c r="E54" s="66" t="s">
        <v>109</v>
      </c>
      <c r="F54" s="135">
        <f>H54+J54+L54</f>
        <v>0</v>
      </c>
      <c r="G54" s="135">
        <f t="shared" si="10"/>
        <v>0</v>
      </c>
      <c r="H54" s="135"/>
      <c r="I54" s="135"/>
      <c r="J54" s="141">
        <f>가격조사서!M$82</f>
        <v>0</v>
      </c>
      <c r="K54" s="135">
        <f>TRUNC(D54*J54,1)</f>
        <v>0</v>
      </c>
      <c r="L54" s="135"/>
      <c r="M54" s="135"/>
      <c r="N54" s="146"/>
      <c r="O54" s="13"/>
      <c r="P54" s="16">
        <f>O52</f>
        <v>6</v>
      </c>
    </row>
    <row r="55" spans="1:16" s="16" customFormat="1" ht="20.100000000000001" hidden="1" customHeight="1">
      <c r="A55" s="249" t="str">
        <f>"제"&amp;O55&amp;"호표"</f>
        <v>제0호표</v>
      </c>
      <c r="B55" s="275" t="s">
        <v>149</v>
      </c>
      <c r="C55" s="255" t="s">
        <v>280</v>
      </c>
      <c r="D55" s="246">
        <v>1</v>
      </c>
      <c r="E55" s="256" t="s">
        <v>108</v>
      </c>
      <c r="F55" s="251"/>
      <c r="G55" s="251">
        <f t="shared" ref="G55:G57" si="13">I55+K55+M55</f>
        <v>0</v>
      </c>
      <c r="H55" s="251"/>
      <c r="I55" s="251"/>
      <c r="J55" s="251"/>
      <c r="K55" s="251">
        <f>SUM(K56:K57)</f>
        <v>0</v>
      </c>
      <c r="L55" s="251"/>
      <c r="M55" s="251"/>
      <c r="N55" s="252" t="s">
        <v>208</v>
      </c>
      <c r="O55" s="23">
        <v>0</v>
      </c>
      <c r="P55" s="16">
        <f>O55</f>
        <v>0</v>
      </c>
    </row>
    <row r="56" spans="1:16" s="16" customFormat="1" ht="20.100000000000001" hidden="1" customHeight="1">
      <c r="A56" s="134"/>
      <c r="B56" s="145" t="s">
        <v>88</v>
      </c>
      <c r="C56" s="143"/>
      <c r="D56" s="66">
        <f>3/37</f>
        <v>8.1081081081081086E-2</v>
      </c>
      <c r="E56" s="66" t="s">
        <v>109</v>
      </c>
      <c r="F56" s="135">
        <f>H56+J56+L56</f>
        <v>0</v>
      </c>
      <c r="G56" s="135">
        <f t="shared" si="13"/>
        <v>0</v>
      </c>
      <c r="H56" s="135"/>
      <c r="I56" s="135"/>
      <c r="J56" s="135">
        <f>가격조사서!M$86</f>
        <v>0</v>
      </c>
      <c r="K56" s="135">
        <f>TRUNC(D56*J56,1)</f>
        <v>0</v>
      </c>
      <c r="L56" s="135"/>
      <c r="M56" s="135"/>
      <c r="N56" s="146"/>
      <c r="O56" s="13"/>
      <c r="P56" s="16">
        <f>O55</f>
        <v>0</v>
      </c>
    </row>
    <row r="57" spans="1:16" s="16" customFormat="1" ht="20.100000000000001" hidden="1" customHeight="1">
      <c r="A57" s="134"/>
      <c r="B57" s="145" t="s">
        <v>89</v>
      </c>
      <c r="C57" s="143"/>
      <c r="D57" s="66">
        <f>1/37</f>
        <v>2.7027027027027029E-2</v>
      </c>
      <c r="E57" s="66" t="s">
        <v>109</v>
      </c>
      <c r="F57" s="135">
        <f>H57+J57+L57</f>
        <v>0</v>
      </c>
      <c r="G57" s="135">
        <f t="shared" si="13"/>
        <v>0</v>
      </c>
      <c r="H57" s="135"/>
      <c r="I57" s="135"/>
      <c r="J57" s="141">
        <f>가격조사서!M$82</f>
        <v>0</v>
      </c>
      <c r="K57" s="135">
        <f>TRUNC(D57*J57,1)</f>
        <v>0</v>
      </c>
      <c r="L57" s="135"/>
      <c r="M57" s="135"/>
      <c r="N57" s="146"/>
      <c r="O57" s="13"/>
      <c r="P57" s="16">
        <f>O55</f>
        <v>0</v>
      </c>
    </row>
    <row r="58" spans="1:16" s="16" customFormat="1" ht="20.100000000000001" hidden="1" customHeight="1">
      <c r="A58" s="249" t="str">
        <f>"제"&amp;O58&amp;"호표"</f>
        <v>제0호표</v>
      </c>
      <c r="B58" s="275" t="s">
        <v>149</v>
      </c>
      <c r="C58" s="255" t="s">
        <v>210</v>
      </c>
      <c r="D58" s="246">
        <v>1</v>
      </c>
      <c r="E58" s="256" t="s">
        <v>108</v>
      </c>
      <c r="F58" s="251"/>
      <c r="G58" s="251">
        <f t="shared" si="10"/>
        <v>0</v>
      </c>
      <c r="H58" s="251"/>
      <c r="I58" s="251"/>
      <c r="J58" s="251"/>
      <c r="K58" s="251">
        <f>SUM(K59:K60)</f>
        <v>0</v>
      </c>
      <c r="L58" s="251"/>
      <c r="M58" s="251"/>
      <c r="N58" s="252" t="s">
        <v>208</v>
      </c>
      <c r="O58" s="23">
        <v>0</v>
      </c>
      <c r="P58" s="16">
        <f>O58</f>
        <v>0</v>
      </c>
    </row>
    <row r="59" spans="1:16" s="16" customFormat="1" ht="20.100000000000001" hidden="1" customHeight="1">
      <c r="A59" s="134"/>
      <c r="B59" s="145" t="s">
        <v>88</v>
      </c>
      <c r="C59" s="143"/>
      <c r="D59" s="66">
        <f>3/31</f>
        <v>9.6774193548387094E-2</v>
      </c>
      <c r="E59" s="66" t="s">
        <v>109</v>
      </c>
      <c r="F59" s="135">
        <f>H59+J59+L59</f>
        <v>0</v>
      </c>
      <c r="G59" s="135">
        <f t="shared" si="10"/>
        <v>0</v>
      </c>
      <c r="H59" s="135"/>
      <c r="I59" s="135"/>
      <c r="J59" s="135">
        <f>가격조사서!M$86</f>
        <v>0</v>
      </c>
      <c r="K59" s="135">
        <f>TRUNC(D59*J59,1)</f>
        <v>0</v>
      </c>
      <c r="L59" s="135"/>
      <c r="M59" s="135"/>
      <c r="N59" s="146"/>
      <c r="O59" s="13"/>
      <c r="P59" s="16">
        <f>O58</f>
        <v>0</v>
      </c>
    </row>
    <row r="60" spans="1:16" s="16" customFormat="1" ht="20.100000000000001" hidden="1" customHeight="1">
      <c r="A60" s="134"/>
      <c r="B60" s="145" t="s">
        <v>89</v>
      </c>
      <c r="C60" s="143"/>
      <c r="D60" s="66">
        <f>1/31</f>
        <v>3.2258064516129031E-2</v>
      </c>
      <c r="E60" s="66" t="s">
        <v>109</v>
      </c>
      <c r="F60" s="135">
        <f>H60+J60+L60</f>
        <v>0</v>
      </c>
      <c r="G60" s="135">
        <f t="shared" si="10"/>
        <v>0</v>
      </c>
      <c r="H60" s="135"/>
      <c r="I60" s="135"/>
      <c r="J60" s="141">
        <f>가격조사서!M$82</f>
        <v>0</v>
      </c>
      <c r="K60" s="135">
        <f>TRUNC(D60*J60,1)</f>
        <v>0</v>
      </c>
      <c r="L60" s="135"/>
      <c r="M60" s="135"/>
      <c r="N60" s="146"/>
      <c r="O60" s="13"/>
      <c r="P60" s="16">
        <f>O58</f>
        <v>0</v>
      </c>
    </row>
    <row r="61" spans="1:16" s="16" customFormat="1" ht="20.100000000000001" hidden="1" customHeight="1">
      <c r="A61" s="249" t="str">
        <f>"제"&amp;O61&amp;"호표"</f>
        <v>제0호표</v>
      </c>
      <c r="B61" s="275" t="s">
        <v>281</v>
      </c>
      <c r="C61" s="336" t="s">
        <v>328</v>
      </c>
      <c r="D61" s="246">
        <v>1</v>
      </c>
      <c r="E61" s="256" t="s">
        <v>108</v>
      </c>
      <c r="F61" s="251"/>
      <c r="G61" s="251">
        <f t="shared" si="10"/>
        <v>4525.7</v>
      </c>
      <c r="H61" s="251"/>
      <c r="I61" s="251"/>
      <c r="J61" s="251"/>
      <c r="K61" s="251">
        <f>SUM(K62:K63)</f>
        <v>4525.7</v>
      </c>
      <c r="L61" s="251"/>
      <c r="M61" s="251"/>
      <c r="N61" s="252" t="s">
        <v>282</v>
      </c>
      <c r="O61" s="23">
        <v>0</v>
      </c>
      <c r="P61" s="16">
        <f>O61</f>
        <v>0</v>
      </c>
    </row>
    <row r="62" spans="1:16" s="16" customFormat="1" ht="20.100000000000001" hidden="1" customHeight="1">
      <c r="A62" s="134"/>
      <c r="B62" s="145" t="s">
        <v>283</v>
      </c>
      <c r="C62" s="143"/>
      <c r="D62" s="66">
        <f>2/95</f>
        <v>2.1052631578947368E-2</v>
      </c>
      <c r="E62" s="66" t="s">
        <v>109</v>
      </c>
      <c r="F62" s="135">
        <f>H62+J62+L62</f>
        <v>214975</v>
      </c>
      <c r="G62" s="135">
        <f t="shared" si="10"/>
        <v>4525.7</v>
      </c>
      <c r="H62" s="135"/>
      <c r="I62" s="135"/>
      <c r="J62" s="135">
        <f>가격조사서!M$87</f>
        <v>214975</v>
      </c>
      <c r="K62" s="135">
        <f>TRUNC(D62*J62,1)</f>
        <v>4525.7</v>
      </c>
      <c r="L62" s="135"/>
      <c r="M62" s="135"/>
      <c r="N62" s="146"/>
      <c r="O62" s="13"/>
      <c r="P62" s="16">
        <f>O61</f>
        <v>0</v>
      </c>
    </row>
    <row r="63" spans="1:16" s="16" customFormat="1" ht="20.100000000000001" hidden="1" customHeight="1">
      <c r="A63" s="134"/>
      <c r="B63" s="145" t="s">
        <v>89</v>
      </c>
      <c r="C63" s="143"/>
      <c r="D63" s="66">
        <f>1/95</f>
        <v>1.0526315789473684E-2</v>
      </c>
      <c r="E63" s="66" t="s">
        <v>109</v>
      </c>
      <c r="F63" s="135">
        <f>H63+J63+L63</f>
        <v>0</v>
      </c>
      <c r="G63" s="135">
        <f t="shared" si="10"/>
        <v>0</v>
      </c>
      <c r="H63" s="135"/>
      <c r="I63" s="135"/>
      <c r="J63" s="141">
        <f>가격조사서!M$82</f>
        <v>0</v>
      </c>
      <c r="K63" s="135">
        <f>TRUNC(D63*J63,1)</f>
        <v>0</v>
      </c>
      <c r="L63" s="135"/>
      <c r="M63" s="135"/>
      <c r="N63" s="146"/>
      <c r="O63" s="13"/>
      <c r="P63" s="16">
        <f>O61</f>
        <v>0</v>
      </c>
    </row>
    <row r="64" spans="1:16" s="257" customFormat="1" ht="20.100000000000001" customHeight="1">
      <c r="A64" s="249" t="str">
        <f>"제"&amp;O64&amp;"호표"</f>
        <v>제7호표</v>
      </c>
      <c r="B64" s="254" t="s">
        <v>213</v>
      </c>
      <c r="C64" s="255" t="s">
        <v>211</v>
      </c>
      <c r="D64" s="246">
        <v>1</v>
      </c>
      <c r="E64" s="246" t="s">
        <v>110</v>
      </c>
      <c r="F64" s="251"/>
      <c r="G64" s="251">
        <f t="shared" si="10"/>
        <v>0</v>
      </c>
      <c r="H64" s="251"/>
      <c r="I64" s="251"/>
      <c r="J64" s="251"/>
      <c r="K64" s="251">
        <f>SUM(K65:K65)</f>
        <v>0</v>
      </c>
      <c r="L64" s="251"/>
      <c r="M64" s="251"/>
      <c r="N64" s="252" t="s">
        <v>138</v>
      </c>
      <c r="O64" s="23">
        <f>O52+1</f>
        <v>7</v>
      </c>
      <c r="P64" s="16">
        <f>O64</f>
        <v>7</v>
      </c>
    </row>
    <row r="65" spans="1:56" s="16" customFormat="1" ht="20.100000000000001" customHeight="1">
      <c r="A65" s="134"/>
      <c r="B65" s="145" t="s">
        <v>88</v>
      </c>
      <c r="C65" s="143"/>
      <c r="D65" s="66">
        <v>0.05</v>
      </c>
      <c r="E65" s="66" t="s">
        <v>109</v>
      </c>
      <c r="F65" s="135">
        <f>H65+J65+L65</f>
        <v>0</v>
      </c>
      <c r="G65" s="135">
        <f t="shared" si="10"/>
        <v>0</v>
      </c>
      <c r="H65" s="135"/>
      <c r="I65" s="135"/>
      <c r="J65" s="135">
        <f>가격조사서!M$86</f>
        <v>0</v>
      </c>
      <c r="K65" s="135">
        <f>TRUNC(D65*J65,1)</f>
        <v>0</v>
      </c>
      <c r="L65" s="135"/>
      <c r="M65" s="135"/>
      <c r="N65" s="146"/>
      <c r="O65" s="13"/>
      <c r="P65" s="16">
        <f>O64</f>
        <v>7</v>
      </c>
    </row>
    <row r="66" spans="1:56" s="257" customFormat="1" ht="20.100000000000001" hidden="1" customHeight="1">
      <c r="A66" s="249" t="str">
        <f>"제"&amp;O66&amp;"호표"</f>
        <v>제0호표</v>
      </c>
      <c r="B66" s="254" t="s">
        <v>213</v>
      </c>
      <c r="C66" s="255" t="s">
        <v>212</v>
      </c>
      <c r="D66" s="246">
        <v>1</v>
      </c>
      <c r="E66" s="246" t="s">
        <v>110</v>
      </c>
      <c r="F66" s="251"/>
      <c r="G66" s="251">
        <f t="shared" si="10"/>
        <v>0</v>
      </c>
      <c r="H66" s="251"/>
      <c r="I66" s="251"/>
      <c r="J66" s="251"/>
      <c r="K66" s="251">
        <f>SUM(K67:K67)</f>
        <v>0</v>
      </c>
      <c r="L66" s="251"/>
      <c r="M66" s="251"/>
      <c r="N66" s="252" t="s">
        <v>138</v>
      </c>
      <c r="O66" s="262">
        <v>0</v>
      </c>
      <c r="P66" s="257">
        <f>O66</f>
        <v>0</v>
      </c>
    </row>
    <row r="67" spans="1:56" s="16" customFormat="1" ht="20.100000000000001" hidden="1" customHeight="1">
      <c r="A67" s="134"/>
      <c r="B67" s="145" t="s">
        <v>88</v>
      </c>
      <c r="C67" s="143"/>
      <c r="D67" s="66">
        <v>7.3999999999999996E-2</v>
      </c>
      <c r="E67" s="66" t="s">
        <v>109</v>
      </c>
      <c r="F67" s="135">
        <f>H67+J67+L67</f>
        <v>0</v>
      </c>
      <c r="G67" s="135">
        <f t="shared" si="10"/>
        <v>0</v>
      </c>
      <c r="H67" s="135"/>
      <c r="I67" s="135"/>
      <c r="J67" s="135">
        <f>가격조사서!M$86</f>
        <v>0</v>
      </c>
      <c r="K67" s="135">
        <f>TRUNC(D67*J67,1)</f>
        <v>0</v>
      </c>
      <c r="L67" s="135"/>
      <c r="M67" s="135"/>
      <c r="N67" s="146"/>
      <c r="O67" s="13"/>
      <c r="P67" s="16">
        <f>O66</f>
        <v>0</v>
      </c>
    </row>
    <row r="68" spans="1:56" s="257" customFormat="1" ht="20.100000000000001" customHeight="1">
      <c r="A68" s="249" t="str">
        <f>"제"&amp;O68&amp;"호표"</f>
        <v>제8호표</v>
      </c>
      <c r="B68" s="254" t="s">
        <v>323</v>
      </c>
      <c r="C68" s="255"/>
      <c r="D68" s="246">
        <v>1</v>
      </c>
      <c r="E68" s="246" t="s">
        <v>110</v>
      </c>
      <c r="F68" s="251"/>
      <c r="G68" s="251">
        <f t="shared" ref="G68:G69" si="14">I68+K68+M68</f>
        <v>0</v>
      </c>
      <c r="H68" s="251"/>
      <c r="I68" s="251"/>
      <c r="J68" s="251"/>
      <c r="K68" s="251">
        <f>SUM(K69:K69)</f>
        <v>0</v>
      </c>
      <c r="L68" s="251"/>
      <c r="M68" s="251"/>
      <c r="N68" s="252" t="s">
        <v>324</v>
      </c>
      <c r="O68" s="262">
        <f>O64+1</f>
        <v>8</v>
      </c>
      <c r="P68" s="257">
        <f>O68</f>
        <v>8</v>
      </c>
    </row>
    <row r="69" spans="1:56" s="16" customFormat="1" ht="20.100000000000001" customHeight="1">
      <c r="A69" s="134"/>
      <c r="B69" s="140" t="s">
        <v>86</v>
      </c>
      <c r="C69" s="143"/>
      <c r="D69" s="66">
        <v>0.22</v>
      </c>
      <c r="E69" s="66" t="s">
        <v>109</v>
      </c>
      <c r="F69" s="135">
        <f>H69+J69+L69</f>
        <v>0</v>
      </c>
      <c r="G69" s="135">
        <f t="shared" si="14"/>
        <v>0</v>
      </c>
      <c r="H69" s="135"/>
      <c r="I69" s="135"/>
      <c r="J69" s="141">
        <f>가격조사서!M$91</f>
        <v>0</v>
      </c>
      <c r="K69" s="135">
        <f>TRUNC(D69*J69,1)</f>
        <v>0</v>
      </c>
      <c r="L69" s="135"/>
      <c r="M69" s="135"/>
      <c r="N69" s="146"/>
      <c r="O69" s="13"/>
      <c r="P69" s="16">
        <f>O68</f>
        <v>8</v>
      </c>
    </row>
    <row r="70" spans="1:56" s="257" customFormat="1" ht="20.100000000000001" customHeight="1">
      <c r="A70" s="249" t="str">
        <f>"제"&amp;O70&amp;"호표"</f>
        <v>제9호표</v>
      </c>
      <c r="B70" s="260" t="s">
        <v>217</v>
      </c>
      <c r="C70" s="261" t="s">
        <v>94</v>
      </c>
      <c r="D70" s="256">
        <v>1</v>
      </c>
      <c r="E70" s="256" t="s">
        <v>108</v>
      </c>
      <c r="F70" s="251"/>
      <c r="G70" s="251">
        <f t="shared" si="10"/>
        <v>0</v>
      </c>
      <c r="H70" s="251"/>
      <c r="I70" s="251"/>
      <c r="J70" s="251"/>
      <c r="K70" s="251">
        <f>SUM(K71:K71)</f>
        <v>0</v>
      </c>
      <c r="L70" s="251"/>
      <c r="M70" s="251"/>
      <c r="N70" s="252" t="s">
        <v>139</v>
      </c>
      <c r="O70" s="262">
        <f>O68+1</f>
        <v>9</v>
      </c>
      <c r="P70" s="257">
        <f>O70</f>
        <v>9</v>
      </c>
    </row>
    <row r="71" spans="1:56" s="16" customFormat="1" ht="20.100000000000001" customHeight="1">
      <c r="A71" s="134"/>
      <c r="B71" s="148" t="s">
        <v>215</v>
      </c>
      <c r="C71" s="144"/>
      <c r="D71" s="144">
        <v>0.01</v>
      </c>
      <c r="E71" s="144" t="s">
        <v>76</v>
      </c>
      <c r="F71" s="135">
        <f>H71+J71+L71</f>
        <v>0</v>
      </c>
      <c r="G71" s="135">
        <f t="shared" si="10"/>
        <v>0</v>
      </c>
      <c r="H71" s="135"/>
      <c r="I71" s="135"/>
      <c r="J71" s="135">
        <f>가격조사서!M$89</f>
        <v>0</v>
      </c>
      <c r="K71" s="135">
        <f>TRUNC(D71*J71,1)</f>
        <v>0</v>
      </c>
      <c r="L71" s="135"/>
      <c r="M71" s="135"/>
      <c r="N71" s="139"/>
      <c r="O71" s="13"/>
      <c r="P71" s="16">
        <f>O70</f>
        <v>9</v>
      </c>
    </row>
    <row r="72" spans="1:56" s="257" customFormat="1" ht="20.100000000000001" customHeight="1">
      <c r="A72" s="249" t="str">
        <f>"제"&amp;O72&amp;"호표"</f>
        <v>제10호표</v>
      </c>
      <c r="B72" s="260" t="s">
        <v>217</v>
      </c>
      <c r="C72" s="261" t="s">
        <v>95</v>
      </c>
      <c r="D72" s="256">
        <v>1</v>
      </c>
      <c r="E72" s="256" t="s">
        <v>108</v>
      </c>
      <c r="F72" s="251"/>
      <c r="G72" s="251">
        <f t="shared" si="10"/>
        <v>0</v>
      </c>
      <c r="H72" s="251"/>
      <c r="I72" s="251"/>
      <c r="J72" s="251"/>
      <c r="K72" s="251">
        <f>SUM(K73:K73)</f>
        <v>0</v>
      </c>
      <c r="L72" s="251"/>
      <c r="M72" s="251"/>
      <c r="N72" s="252" t="s">
        <v>139</v>
      </c>
      <c r="O72" s="262">
        <f>O70+1</f>
        <v>10</v>
      </c>
      <c r="P72" s="257">
        <f>O72</f>
        <v>10</v>
      </c>
    </row>
    <row r="73" spans="1:56" s="16" customFormat="1" ht="20.100000000000001" customHeight="1">
      <c r="A73" s="134"/>
      <c r="B73" s="148" t="s">
        <v>215</v>
      </c>
      <c r="C73" s="144"/>
      <c r="D73" s="144">
        <v>1.4E-2</v>
      </c>
      <c r="E73" s="144" t="s">
        <v>76</v>
      </c>
      <c r="F73" s="135">
        <f>H73+J73+L73</f>
        <v>0</v>
      </c>
      <c r="G73" s="135">
        <f t="shared" si="10"/>
        <v>0</v>
      </c>
      <c r="H73" s="135"/>
      <c r="I73" s="135"/>
      <c r="J73" s="135">
        <f>가격조사서!M$89</f>
        <v>0</v>
      </c>
      <c r="K73" s="135">
        <f>TRUNC(D73*J73,1)</f>
        <v>0</v>
      </c>
      <c r="L73" s="135"/>
      <c r="M73" s="135"/>
      <c r="N73" s="146"/>
      <c r="O73" s="13"/>
      <c r="P73" s="16">
        <f>O72</f>
        <v>10</v>
      </c>
    </row>
    <row r="74" spans="1:56" s="258" customFormat="1" ht="20.100000000000001" hidden="1" customHeight="1">
      <c r="A74" s="249" t="str">
        <f>"제"&amp;O74&amp;"호표"</f>
        <v>제0호표</v>
      </c>
      <c r="B74" s="260" t="s">
        <v>217</v>
      </c>
      <c r="C74" s="271" t="s">
        <v>96</v>
      </c>
      <c r="D74" s="270">
        <v>1</v>
      </c>
      <c r="E74" s="270" t="s">
        <v>108</v>
      </c>
      <c r="F74" s="247"/>
      <c r="G74" s="247">
        <f t="shared" si="10"/>
        <v>0</v>
      </c>
      <c r="H74" s="247"/>
      <c r="I74" s="247"/>
      <c r="J74" s="247"/>
      <c r="K74" s="247">
        <f>SUM(K75:K75)</f>
        <v>0</v>
      </c>
      <c r="L74" s="247"/>
      <c r="M74" s="247"/>
      <c r="N74" s="252" t="s">
        <v>178</v>
      </c>
      <c r="O74" s="262">
        <v>0</v>
      </c>
      <c r="P74" s="257">
        <f>O74</f>
        <v>0</v>
      </c>
    </row>
    <row r="75" spans="1:56" ht="20.100000000000001" hidden="1" customHeight="1">
      <c r="A75" s="134"/>
      <c r="B75" s="148" t="s">
        <v>215</v>
      </c>
      <c r="C75" s="144"/>
      <c r="D75" s="144">
        <v>1.9E-2</v>
      </c>
      <c r="E75" s="144" t="s">
        <v>76</v>
      </c>
      <c r="F75" s="141">
        <f>H75+J75+L75</f>
        <v>0</v>
      </c>
      <c r="G75" s="141">
        <f t="shared" si="10"/>
        <v>0</v>
      </c>
      <c r="H75" s="141"/>
      <c r="I75" s="141"/>
      <c r="J75" s="135">
        <f>가격조사서!M$89</f>
        <v>0</v>
      </c>
      <c r="K75" s="141">
        <f>TRUNC(D75*J75,1)</f>
        <v>0</v>
      </c>
      <c r="L75" s="141"/>
      <c r="M75" s="141"/>
      <c r="N75" s="150"/>
      <c r="P75" s="16">
        <f>O74</f>
        <v>0</v>
      </c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</row>
    <row r="76" spans="1:56" s="258" customFormat="1" ht="20.100000000000001" customHeight="1">
      <c r="A76" s="249" t="str">
        <f>"제"&amp;O76&amp;"호표"</f>
        <v>제11호표</v>
      </c>
      <c r="B76" s="260" t="s">
        <v>217</v>
      </c>
      <c r="C76" s="271" t="s">
        <v>284</v>
      </c>
      <c r="D76" s="270">
        <v>1</v>
      </c>
      <c r="E76" s="270" t="s">
        <v>108</v>
      </c>
      <c r="F76" s="247"/>
      <c r="G76" s="247">
        <f t="shared" ref="G76:G77" si="15">I76+K76+M76</f>
        <v>0</v>
      </c>
      <c r="H76" s="247"/>
      <c r="I76" s="247"/>
      <c r="J76" s="247"/>
      <c r="K76" s="247">
        <f>SUM(K77:K77)</f>
        <v>0</v>
      </c>
      <c r="L76" s="247"/>
      <c r="M76" s="247"/>
      <c r="N76" s="252" t="s">
        <v>178</v>
      </c>
      <c r="O76" s="262">
        <f>O72+1</f>
        <v>11</v>
      </c>
      <c r="P76" s="257">
        <f>O76</f>
        <v>11</v>
      </c>
    </row>
    <row r="77" spans="1:56" ht="20.100000000000001" customHeight="1">
      <c r="A77" s="134"/>
      <c r="B77" s="148" t="s">
        <v>215</v>
      </c>
      <c r="C77" s="144"/>
      <c r="D77" s="144">
        <v>2.5999999999999999E-2</v>
      </c>
      <c r="E77" s="144" t="s">
        <v>76</v>
      </c>
      <c r="F77" s="141">
        <f>H77+J77+L77</f>
        <v>0</v>
      </c>
      <c r="G77" s="141">
        <f t="shared" si="15"/>
        <v>0</v>
      </c>
      <c r="H77" s="141"/>
      <c r="I77" s="141"/>
      <c r="J77" s="135">
        <f>가격조사서!M$89</f>
        <v>0</v>
      </c>
      <c r="K77" s="141">
        <f>TRUNC(D77*J77,1)</f>
        <v>0</v>
      </c>
      <c r="L77" s="141"/>
      <c r="M77" s="141"/>
      <c r="N77" s="150"/>
      <c r="P77" s="16">
        <f>O76</f>
        <v>11</v>
      </c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</row>
    <row r="78" spans="1:56" s="257" customFormat="1" ht="20.100000000000001" customHeight="1">
      <c r="A78" s="249" t="str">
        <f>"제"&amp;O78&amp;"호표"</f>
        <v>제12호표</v>
      </c>
      <c r="B78" s="260" t="s">
        <v>217</v>
      </c>
      <c r="C78" s="261" t="s">
        <v>97</v>
      </c>
      <c r="D78" s="256">
        <v>1</v>
      </c>
      <c r="E78" s="256" t="s">
        <v>108</v>
      </c>
      <c r="F78" s="251"/>
      <c r="G78" s="251">
        <f t="shared" ref="G78:G81" si="16">I78+K78+M78</f>
        <v>0</v>
      </c>
      <c r="H78" s="251"/>
      <c r="I78" s="251"/>
      <c r="J78" s="251"/>
      <c r="K78" s="251">
        <f>SUM(K79:K79)</f>
        <v>0</v>
      </c>
      <c r="L78" s="251"/>
      <c r="M78" s="251"/>
      <c r="N78" s="252" t="s">
        <v>178</v>
      </c>
      <c r="O78" s="23">
        <f>O76+1</f>
        <v>12</v>
      </c>
      <c r="P78" s="16">
        <f>O78</f>
        <v>12</v>
      </c>
    </row>
    <row r="79" spans="1:56" s="16" customFormat="1" ht="20.100000000000001" customHeight="1">
      <c r="A79" s="134"/>
      <c r="B79" s="148" t="s">
        <v>215</v>
      </c>
      <c r="C79" s="144"/>
      <c r="D79" s="144">
        <v>3.2000000000000001E-2</v>
      </c>
      <c r="E79" s="144" t="s">
        <v>76</v>
      </c>
      <c r="F79" s="135">
        <f>H79+J79+L79</f>
        <v>0</v>
      </c>
      <c r="G79" s="135">
        <f t="shared" si="16"/>
        <v>0</v>
      </c>
      <c r="H79" s="135"/>
      <c r="I79" s="135"/>
      <c r="J79" s="135">
        <f>가격조사서!M$89</f>
        <v>0</v>
      </c>
      <c r="K79" s="135">
        <f>TRUNC(D79*J79,1)</f>
        <v>0</v>
      </c>
      <c r="L79" s="135"/>
      <c r="M79" s="135"/>
      <c r="N79" s="146"/>
      <c r="O79" s="13"/>
      <c r="P79" s="16">
        <f>O78</f>
        <v>12</v>
      </c>
    </row>
    <row r="80" spans="1:56" s="257" customFormat="1" ht="20.100000000000001" customHeight="1">
      <c r="A80" s="249" t="str">
        <f>"제"&amp;O80&amp;"호표"</f>
        <v>제13호표</v>
      </c>
      <c r="B80" s="260" t="s">
        <v>217</v>
      </c>
      <c r="C80" s="261" t="s">
        <v>103</v>
      </c>
      <c r="D80" s="256">
        <v>1</v>
      </c>
      <c r="E80" s="256" t="s">
        <v>108</v>
      </c>
      <c r="F80" s="251"/>
      <c r="G80" s="251">
        <f t="shared" si="16"/>
        <v>0</v>
      </c>
      <c r="H80" s="251"/>
      <c r="I80" s="251"/>
      <c r="J80" s="251"/>
      <c r="K80" s="251">
        <f>SUM(K81:K81)</f>
        <v>0</v>
      </c>
      <c r="L80" s="251"/>
      <c r="M80" s="251"/>
      <c r="N80" s="252" t="s">
        <v>178</v>
      </c>
      <c r="O80" s="262">
        <f>O78+1</f>
        <v>13</v>
      </c>
      <c r="P80" s="257">
        <f>O80</f>
        <v>13</v>
      </c>
    </row>
    <row r="81" spans="1:56" s="16" customFormat="1" ht="20.100000000000001" customHeight="1">
      <c r="A81" s="134"/>
      <c r="B81" s="148" t="s">
        <v>215</v>
      </c>
      <c r="C81" s="144"/>
      <c r="D81" s="144">
        <v>3.5000000000000003E-2</v>
      </c>
      <c r="E81" s="144" t="s">
        <v>76</v>
      </c>
      <c r="F81" s="135">
        <f>H81+J81+L81</f>
        <v>0</v>
      </c>
      <c r="G81" s="135">
        <f t="shared" si="16"/>
        <v>0</v>
      </c>
      <c r="H81" s="135"/>
      <c r="I81" s="135"/>
      <c r="J81" s="135">
        <f>가격조사서!M$89</f>
        <v>0</v>
      </c>
      <c r="K81" s="135">
        <f>TRUNC(D81*J81,1)</f>
        <v>0</v>
      </c>
      <c r="L81" s="135"/>
      <c r="M81" s="135"/>
      <c r="N81" s="146"/>
      <c r="O81" s="13"/>
      <c r="P81" s="16">
        <f>O80</f>
        <v>13</v>
      </c>
    </row>
    <row r="82" spans="1:56" s="257" customFormat="1" ht="20.100000000000001" customHeight="1">
      <c r="A82" s="249" t="str">
        <f>"제"&amp;O82&amp;"호표"</f>
        <v>제14호표</v>
      </c>
      <c r="B82" s="260" t="s">
        <v>217</v>
      </c>
      <c r="C82" s="261" t="s">
        <v>285</v>
      </c>
      <c r="D82" s="256">
        <v>1</v>
      </c>
      <c r="E82" s="256" t="s">
        <v>108</v>
      </c>
      <c r="F82" s="251"/>
      <c r="G82" s="251">
        <f t="shared" ref="G82:G83" si="17">I82+K82+M82</f>
        <v>0</v>
      </c>
      <c r="H82" s="251"/>
      <c r="I82" s="251"/>
      <c r="J82" s="251"/>
      <c r="K82" s="251">
        <f>SUM(K83:K83)</f>
        <v>0</v>
      </c>
      <c r="L82" s="251"/>
      <c r="M82" s="251"/>
      <c r="N82" s="252" t="s">
        <v>178</v>
      </c>
      <c r="O82" s="262">
        <f>O80+1</f>
        <v>14</v>
      </c>
      <c r="P82" s="257">
        <f>O82</f>
        <v>14</v>
      </c>
    </row>
    <row r="83" spans="1:56" s="16" customFormat="1" ht="20.100000000000001" customHeight="1">
      <c r="A83" s="134"/>
      <c r="B83" s="148" t="s">
        <v>215</v>
      </c>
      <c r="C83" s="144"/>
      <c r="D83" s="144">
        <v>1.0999999999999999E-2</v>
      </c>
      <c r="E83" s="144" t="s">
        <v>76</v>
      </c>
      <c r="F83" s="135">
        <f>H83+J83+L83</f>
        <v>0</v>
      </c>
      <c r="G83" s="135">
        <f t="shared" si="17"/>
        <v>0</v>
      </c>
      <c r="H83" s="135"/>
      <c r="I83" s="135"/>
      <c r="J83" s="135">
        <f>가격조사서!M$89</f>
        <v>0</v>
      </c>
      <c r="K83" s="135">
        <f>TRUNC(D83*J83,1)</f>
        <v>0</v>
      </c>
      <c r="L83" s="135"/>
      <c r="M83" s="135"/>
      <c r="N83" s="146"/>
      <c r="O83" s="13"/>
      <c r="P83" s="16">
        <f>O82</f>
        <v>14</v>
      </c>
    </row>
    <row r="84" spans="1:56" s="257" customFormat="1" ht="20.100000000000001" customHeight="1">
      <c r="A84" s="249" t="str">
        <f>"제"&amp;O84&amp;"호표"</f>
        <v>제15호표</v>
      </c>
      <c r="B84" s="260" t="s">
        <v>217</v>
      </c>
      <c r="C84" s="261" t="s">
        <v>286</v>
      </c>
      <c r="D84" s="256">
        <v>1</v>
      </c>
      <c r="E84" s="256" t="s">
        <v>108</v>
      </c>
      <c r="F84" s="251"/>
      <c r="G84" s="251">
        <f t="shared" ref="G84:G85" si="18">I84+K84+M84</f>
        <v>0</v>
      </c>
      <c r="H84" s="251"/>
      <c r="I84" s="251"/>
      <c r="J84" s="251"/>
      <c r="K84" s="251">
        <f>SUM(K85:K85)</f>
        <v>0</v>
      </c>
      <c r="L84" s="251"/>
      <c r="M84" s="251"/>
      <c r="N84" s="252" t="s">
        <v>178</v>
      </c>
      <c r="O84" s="262">
        <f>O82+1</f>
        <v>15</v>
      </c>
      <c r="P84" s="257">
        <f>O84</f>
        <v>15</v>
      </c>
    </row>
    <row r="85" spans="1:56" s="16" customFormat="1" ht="20.100000000000001" customHeight="1">
      <c r="A85" s="134"/>
      <c r="B85" s="148" t="s">
        <v>215</v>
      </c>
      <c r="C85" s="144"/>
      <c r="D85" s="144">
        <v>2.1999999999999999E-2</v>
      </c>
      <c r="E85" s="144" t="s">
        <v>76</v>
      </c>
      <c r="F85" s="135">
        <f>H85+J85+L85</f>
        <v>0</v>
      </c>
      <c r="G85" s="135">
        <f t="shared" si="18"/>
        <v>0</v>
      </c>
      <c r="H85" s="135"/>
      <c r="I85" s="135"/>
      <c r="J85" s="135">
        <f>가격조사서!M$89</f>
        <v>0</v>
      </c>
      <c r="K85" s="135">
        <f>TRUNC(D85*J85,1)</f>
        <v>0</v>
      </c>
      <c r="L85" s="135"/>
      <c r="M85" s="135"/>
      <c r="N85" s="146"/>
      <c r="O85" s="13"/>
      <c r="P85" s="16">
        <f>O84</f>
        <v>15</v>
      </c>
    </row>
    <row r="86" spans="1:56" s="259" customFormat="1" ht="20.100000000000001" hidden="1" customHeight="1">
      <c r="A86" s="249" t="str">
        <f>"제"&amp;O86&amp;"호표"</f>
        <v>제0호표</v>
      </c>
      <c r="B86" s="272" t="s">
        <v>98</v>
      </c>
      <c r="C86" s="261" t="s">
        <v>216</v>
      </c>
      <c r="D86" s="256">
        <v>1</v>
      </c>
      <c r="E86" s="256" t="s">
        <v>108</v>
      </c>
      <c r="F86" s="251"/>
      <c r="G86" s="251">
        <f>I86+K86+M86</f>
        <v>0</v>
      </c>
      <c r="H86" s="251"/>
      <c r="I86" s="251"/>
      <c r="J86" s="251"/>
      <c r="K86" s="251">
        <f>SUM(K87:K87)</f>
        <v>0</v>
      </c>
      <c r="L86" s="251"/>
      <c r="M86" s="251"/>
      <c r="N86" s="252" t="s">
        <v>219</v>
      </c>
      <c r="O86" s="262">
        <v>0</v>
      </c>
      <c r="P86" s="257">
        <f>O86</f>
        <v>0</v>
      </c>
    </row>
    <row r="87" spans="1:56" ht="20.100000000000001" hidden="1" customHeight="1">
      <c r="A87" s="134"/>
      <c r="B87" s="148" t="s">
        <v>218</v>
      </c>
      <c r="C87" s="144"/>
      <c r="D87" s="144">
        <v>2.3E-2</v>
      </c>
      <c r="E87" s="144" t="s">
        <v>76</v>
      </c>
      <c r="F87" s="141">
        <f>H87+J87+L87</f>
        <v>0</v>
      </c>
      <c r="G87" s="141">
        <f>I87+K87+M87</f>
        <v>0</v>
      </c>
      <c r="H87" s="141"/>
      <c r="I87" s="141"/>
      <c r="J87" s="135">
        <f>가격조사서!M$89</f>
        <v>0</v>
      </c>
      <c r="K87" s="141">
        <f>TRUNC(D87*J87,1)</f>
        <v>0</v>
      </c>
      <c r="L87" s="141"/>
      <c r="M87" s="141"/>
      <c r="N87" s="150"/>
      <c r="P87" s="16">
        <f>O86</f>
        <v>0</v>
      </c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</row>
    <row r="88" spans="1:56" s="259" customFormat="1" ht="20.100000000000001" hidden="1" customHeight="1">
      <c r="A88" s="249" t="str">
        <f>"제"&amp;O88&amp;"호표"</f>
        <v>제0호표</v>
      </c>
      <c r="B88" s="272" t="s">
        <v>98</v>
      </c>
      <c r="C88" s="261" t="s">
        <v>143</v>
      </c>
      <c r="D88" s="256">
        <v>1</v>
      </c>
      <c r="E88" s="256" t="s">
        <v>108</v>
      </c>
      <c r="F88" s="251"/>
      <c r="G88" s="251">
        <f>I88+K88+M88</f>
        <v>0</v>
      </c>
      <c r="H88" s="251"/>
      <c r="I88" s="251"/>
      <c r="J88" s="251"/>
      <c r="K88" s="251">
        <f>SUM(K89:K89)</f>
        <v>0</v>
      </c>
      <c r="L88" s="251"/>
      <c r="M88" s="251"/>
      <c r="N88" s="252" t="s">
        <v>219</v>
      </c>
      <c r="O88" s="262">
        <v>0</v>
      </c>
      <c r="P88" s="257">
        <f>O88</f>
        <v>0</v>
      </c>
    </row>
    <row r="89" spans="1:56" ht="20.100000000000001" hidden="1" customHeight="1">
      <c r="A89" s="134"/>
      <c r="B89" s="148" t="s">
        <v>215</v>
      </c>
      <c r="C89" s="144"/>
      <c r="D89" s="144">
        <f>0.023*2</f>
        <v>4.5999999999999999E-2</v>
      </c>
      <c r="E89" s="144" t="s">
        <v>76</v>
      </c>
      <c r="F89" s="141">
        <f>H89+J89+L89</f>
        <v>0</v>
      </c>
      <c r="G89" s="141">
        <f>I89+K89+M89</f>
        <v>0</v>
      </c>
      <c r="H89" s="141"/>
      <c r="I89" s="141"/>
      <c r="J89" s="135">
        <f>가격조사서!M$89</f>
        <v>0</v>
      </c>
      <c r="K89" s="141">
        <f>TRUNC(D89*J89,1)</f>
        <v>0</v>
      </c>
      <c r="L89" s="141"/>
      <c r="M89" s="141"/>
      <c r="N89" s="150"/>
      <c r="P89" s="16">
        <f>O88</f>
        <v>0</v>
      </c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</row>
    <row r="90" spans="1:56" s="259" customFormat="1" ht="18.95" customHeight="1">
      <c r="A90" s="249" t="str">
        <f>"제"&amp;O90&amp;"호표"</f>
        <v>제16호표</v>
      </c>
      <c r="B90" s="260" t="s">
        <v>338</v>
      </c>
      <c r="C90" s="261" t="s">
        <v>339</v>
      </c>
      <c r="D90" s="256">
        <v>1</v>
      </c>
      <c r="E90" s="256" t="s">
        <v>111</v>
      </c>
      <c r="F90" s="251"/>
      <c r="G90" s="251">
        <f t="shared" ref="G90:G91" si="19">I90+K90+M90</f>
        <v>0</v>
      </c>
      <c r="H90" s="251"/>
      <c r="I90" s="251"/>
      <c r="J90" s="251"/>
      <c r="K90" s="251">
        <f>K91</f>
        <v>0</v>
      </c>
      <c r="L90" s="251"/>
      <c r="M90" s="251"/>
      <c r="N90" s="252" t="s">
        <v>341</v>
      </c>
      <c r="O90" s="262">
        <f>O84+1</f>
        <v>16</v>
      </c>
      <c r="P90" s="257">
        <f>O90</f>
        <v>16</v>
      </c>
    </row>
    <row r="91" spans="1:56" ht="18.95" customHeight="1">
      <c r="A91" s="134"/>
      <c r="B91" s="148" t="s">
        <v>340</v>
      </c>
      <c r="C91" s="149"/>
      <c r="D91" s="149">
        <v>0.3</v>
      </c>
      <c r="E91" s="149" t="s">
        <v>76</v>
      </c>
      <c r="F91" s="141">
        <f t="shared" ref="F91" si="20">H91+J91+L91</f>
        <v>0</v>
      </c>
      <c r="G91" s="141">
        <f t="shared" si="19"/>
        <v>0</v>
      </c>
      <c r="H91" s="141"/>
      <c r="I91" s="141"/>
      <c r="J91" s="141">
        <f>가격조사서!M$90</f>
        <v>0</v>
      </c>
      <c r="K91" s="141">
        <f t="shared" ref="K91" si="21">TRUNC(D91*J91,1)</f>
        <v>0</v>
      </c>
      <c r="L91" s="141"/>
      <c r="M91" s="141"/>
      <c r="N91" s="209"/>
      <c r="O91" s="15"/>
      <c r="P91" s="16">
        <f>O90</f>
        <v>16</v>
      </c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</row>
    <row r="92" spans="1:56" s="257" customFormat="1" ht="18.95" customHeight="1">
      <c r="A92" s="249" t="str">
        <f>"제"&amp;O92&amp;"호표"</f>
        <v>제17호표</v>
      </c>
      <c r="B92" s="260" t="s">
        <v>102</v>
      </c>
      <c r="C92" s="261" t="s">
        <v>100</v>
      </c>
      <c r="D92" s="256">
        <v>1</v>
      </c>
      <c r="E92" s="256" t="s">
        <v>108</v>
      </c>
      <c r="F92" s="251"/>
      <c r="G92" s="251">
        <f t="shared" ref="G92:G97" si="22">I92+K92+M92</f>
        <v>0</v>
      </c>
      <c r="H92" s="251"/>
      <c r="I92" s="251"/>
      <c r="J92" s="251"/>
      <c r="K92" s="251">
        <f>SUM(K93:K93)</f>
        <v>0</v>
      </c>
      <c r="L92" s="251"/>
      <c r="M92" s="251"/>
      <c r="N92" s="252" t="s">
        <v>179</v>
      </c>
      <c r="O92" s="262">
        <f>O90+1</f>
        <v>17</v>
      </c>
      <c r="P92" s="257">
        <f>O92</f>
        <v>17</v>
      </c>
    </row>
    <row r="93" spans="1:56" s="16" customFormat="1" ht="18.95" customHeight="1">
      <c r="A93" s="134"/>
      <c r="B93" s="148" t="s">
        <v>99</v>
      </c>
      <c r="C93" s="144"/>
      <c r="D93" s="144">
        <v>0.11</v>
      </c>
      <c r="E93" s="144" t="s">
        <v>76</v>
      </c>
      <c r="F93" s="135">
        <f>H93+J93+L93</f>
        <v>0</v>
      </c>
      <c r="G93" s="135">
        <f t="shared" si="22"/>
        <v>0</v>
      </c>
      <c r="H93" s="135"/>
      <c r="I93" s="135"/>
      <c r="J93" s="141">
        <f>가격조사서!M$90</f>
        <v>0</v>
      </c>
      <c r="K93" s="135">
        <f>TRUNC(D93*J93,1)</f>
        <v>0</v>
      </c>
      <c r="L93" s="135"/>
      <c r="M93" s="135"/>
      <c r="N93" s="139"/>
      <c r="O93" s="12"/>
      <c r="P93" s="16">
        <f>O92</f>
        <v>17</v>
      </c>
    </row>
    <row r="94" spans="1:56" s="257" customFormat="1" ht="18.95" customHeight="1">
      <c r="A94" s="249" t="str">
        <f>"제"&amp;O94&amp;"호표"</f>
        <v>제18호표</v>
      </c>
      <c r="B94" s="260" t="s">
        <v>102</v>
      </c>
      <c r="C94" s="261" t="s">
        <v>101</v>
      </c>
      <c r="D94" s="256">
        <v>1</v>
      </c>
      <c r="E94" s="256" t="s">
        <v>108</v>
      </c>
      <c r="F94" s="251"/>
      <c r="G94" s="251">
        <f t="shared" si="22"/>
        <v>0</v>
      </c>
      <c r="H94" s="251"/>
      <c r="I94" s="251"/>
      <c r="J94" s="251"/>
      <c r="K94" s="251">
        <f>SUM(K95:K95)</f>
        <v>0</v>
      </c>
      <c r="L94" s="251"/>
      <c r="M94" s="251"/>
      <c r="N94" s="252" t="s">
        <v>179</v>
      </c>
      <c r="O94" s="262">
        <f>O92+1</f>
        <v>18</v>
      </c>
      <c r="P94" s="257">
        <f>O94</f>
        <v>18</v>
      </c>
    </row>
    <row r="95" spans="1:56" s="16" customFormat="1" ht="18.95" customHeight="1">
      <c r="A95" s="134"/>
      <c r="B95" s="148" t="s">
        <v>99</v>
      </c>
      <c r="C95" s="144"/>
      <c r="D95" s="144">
        <v>0.14000000000000001</v>
      </c>
      <c r="E95" s="144" t="s">
        <v>76</v>
      </c>
      <c r="F95" s="135">
        <f>H95+J95+L95</f>
        <v>0</v>
      </c>
      <c r="G95" s="135">
        <f t="shared" si="22"/>
        <v>0</v>
      </c>
      <c r="H95" s="135"/>
      <c r="I95" s="135"/>
      <c r="J95" s="141">
        <f>가격조사서!M$90</f>
        <v>0</v>
      </c>
      <c r="K95" s="135">
        <f>TRUNC(D95*J95,1)</f>
        <v>0</v>
      </c>
      <c r="L95" s="135"/>
      <c r="M95" s="135"/>
      <c r="N95" s="146"/>
      <c r="O95" s="13"/>
      <c r="P95" s="16">
        <f>O94</f>
        <v>18</v>
      </c>
    </row>
    <row r="96" spans="1:56" s="258" customFormat="1" ht="20.100000000000001" hidden="1" customHeight="1">
      <c r="A96" s="249" t="str">
        <f>"제"&amp;O96&amp;"호표"</f>
        <v>제0호표</v>
      </c>
      <c r="B96" s="273" t="s">
        <v>102</v>
      </c>
      <c r="C96" s="271" t="s">
        <v>155</v>
      </c>
      <c r="D96" s="270">
        <v>1</v>
      </c>
      <c r="E96" s="270" t="s">
        <v>108</v>
      </c>
      <c r="F96" s="247"/>
      <c r="G96" s="247">
        <f t="shared" si="22"/>
        <v>0</v>
      </c>
      <c r="H96" s="247"/>
      <c r="I96" s="247"/>
      <c r="J96" s="247"/>
      <c r="K96" s="247">
        <f>SUM(K97:K97)</f>
        <v>0</v>
      </c>
      <c r="L96" s="247"/>
      <c r="M96" s="247"/>
      <c r="N96" s="252" t="s">
        <v>179</v>
      </c>
      <c r="O96" s="262">
        <v>0</v>
      </c>
      <c r="P96" s="257">
        <f>O96</f>
        <v>0</v>
      </c>
    </row>
    <row r="97" spans="1:56" ht="20.100000000000001" hidden="1" customHeight="1">
      <c r="A97" s="134"/>
      <c r="B97" s="148" t="s">
        <v>99</v>
      </c>
      <c r="C97" s="144"/>
      <c r="D97" s="144">
        <v>0.2</v>
      </c>
      <c r="E97" s="144" t="s">
        <v>76</v>
      </c>
      <c r="F97" s="135">
        <f>H97+J97+L97</f>
        <v>0</v>
      </c>
      <c r="G97" s="135">
        <f t="shared" si="22"/>
        <v>0</v>
      </c>
      <c r="H97" s="135"/>
      <c r="I97" s="135"/>
      <c r="J97" s="141">
        <f>가격조사서!M$90</f>
        <v>0</v>
      </c>
      <c r="K97" s="135">
        <f>TRUNC(D97*J97,1)</f>
        <v>0</v>
      </c>
      <c r="L97" s="135"/>
      <c r="M97" s="135"/>
      <c r="N97" s="146"/>
      <c r="P97" s="16">
        <f>O96</f>
        <v>0</v>
      </c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57" customFormat="1" ht="18.95" customHeight="1">
      <c r="A98" s="249" t="str">
        <f>"제"&amp;O98&amp;"호표"</f>
        <v>제19호표</v>
      </c>
      <c r="B98" s="260" t="s">
        <v>104</v>
      </c>
      <c r="C98" s="261" t="s">
        <v>105</v>
      </c>
      <c r="D98" s="256">
        <v>1</v>
      </c>
      <c r="E98" s="256" t="s">
        <v>111</v>
      </c>
      <c r="F98" s="251"/>
      <c r="G98" s="251">
        <f t="shared" ref="G98:G99" si="23">I98+K98+M98</f>
        <v>0</v>
      </c>
      <c r="H98" s="251"/>
      <c r="I98" s="251"/>
      <c r="J98" s="251"/>
      <c r="K98" s="251">
        <f>K99</f>
        <v>0</v>
      </c>
      <c r="L98" s="251"/>
      <c r="M98" s="251"/>
      <c r="N98" s="252" t="s">
        <v>140</v>
      </c>
      <c r="O98" s="262">
        <f>O94+1</f>
        <v>19</v>
      </c>
      <c r="P98" s="257">
        <f>O98</f>
        <v>19</v>
      </c>
    </row>
    <row r="99" spans="1:56" s="16" customFormat="1" ht="18.95" customHeight="1">
      <c r="A99" s="134"/>
      <c r="B99" s="148" t="s">
        <v>99</v>
      </c>
      <c r="C99" s="144"/>
      <c r="D99" s="144">
        <v>0.06</v>
      </c>
      <c r="E99" s="144" t="s">
        <v>76</v>
      </c>
      <c r="F99" s="135">
        <f t="shared" ref="F99" si="24">H99+J99+L99</f>
        <v>0</v>
      </c>
      <c r="G99" s="135">
        <f t="shared" si="23"/>
        <v>0</v>
      </c>
      <c r="H99" s="135"/>
      <c r="I99" s="135"/>
      <c r="J99" s="141">
        <f>가격조사서!M$90</f>
        <v>0</v>
      </c>
      <c r="K99" s="135">
        <f t="shared" ref="K99" si="25">TRUNC(D99*J99,1)</f>
        <v>0</v>
      </c>
      <c r="L99" s="135"/>
      <c r="M99" s="135"/>
      <c r="N99" s="136"/>
      <c r="O99" s="13"/>
      <c r="P99" s="16">
        <f>P98</f>
        <v>19</v>
      </c>
    </row>
    <row r="100" spans="1:56" s="257" customFormat="1" ht="18.95" customHeight="1">
      <c r="A100" s="249" t="str">
        <f>"제"&amp;O100&amp;"호표"</f>
        <v>제20호표</v>
      </c>
      <c r="B100" s="260" t="s">
        <v>104</v>
      </c>
      <c r="C100" s="261" t="s">
        <v>106</v>
      </c>
      <c r="D100" s="256">
        <v>1</v>
      </c>
      <c r="E100" s="256" t="s">
        <v>111</v>
      </c>
      <c r="F100" s="251"/>
      <c r="G100" s="251">
        <f t="shared" ref="G100:G101" si="26">I100+K100+M100</f>
        <v>0</v>
      </c>
      <c r="H100" s="251"/>
      <c r="I100" s="251"/>
      <c r="J100" s="251"/>
      <c r="K100" s="251">
        <f>K101</f>
        <v>0</v>
      </c>
      <c r="L100" s="251"/>
      <c r="M100" s="251"/>
      <c r="N100" s="252" t="s">
        <v>140</v>
      </c>
      <c r="O100" s="23">
        <f>O98+1</f>
        <v>20</v>
      </c>
      <c r="P100" s="16">
        <f>O100</f>
        <v>20</v>
      </c>
    </row>
    <row r="101" spans="1:56" s="16" customFormat="1" ht="18.95" customHeight="1">
      <c r="A101" s="134"/>
      <c r="B101" s="148" t="s">
        <v>99</v>
      </c>
      <c r="C101" s="144"/>
      <c r="D101" s="144">
        <v>0.08</v>
      </c>
      <c r="E101" s="144" t="s">
        <v>76</v>
      </c>
      <c r="F101" s="135">
        <f t="shared" ref="F101" si="27">H101+J101+L101</f>
        <v>0</v>
      </c>
      <c r="G101" s="135">
        <f t="shared" si="26"/>
        <v>0</v>
      </c>
      <c r="H101" s="135"/>
      <c r="I101" s="135"/>
      <c r="J101" s="141">
        <f>가격조사서!M$90</f>
        <v>0</v>
      </c>
      <c r="K101" s="135">
        <f t="shared" ref="K101" si="28">TRUNC(D101*J101,1)</f>
        <v>0</v>
      </c>
      <c r="L101" s="135"/>
      <c r="M101" s="135"/>
      <c r="N101" s="146"/>
      <c r="O101" s="13"/>
      <c r="P101" s="16">
        <f>O100</f>
        <v>20</v>
      </c>
    </row>
    <row r="102" spans="1:56" s="257" customFormat="1" ht="20.100000000000001" hidden="1" customHeight="1">
      <c r="A102" s="249" t="str">
        <f>"제"&amp;O102&amp;"호표"</f>
        <v>제0호표</v>
      </c>
      <c r="B102" s="260" t="s">
        <v>104</v>
      </c>
      <c r="C102" s="261" t="s">
        <v>156</v>
      </c>
      <c r="D102" s="256">
        <v>1</v>
      </c>
      <c r="E102" s="256" t="s">
        <v>111</v>
      </c>
      <c r="F102" s="251"/>
      <c r="G102" s="251">
        <f t="shared" ref="G102:G103" si="29">I102+K102+M102</f>
        <v>0</v>
      </c>
      <c r="H102" s="251"/>
      <c r="I102" s="251"/>
      <c r="J102" s="251"/>
      <c r="K102" s="251">
        <f>K103</f>
        <v>0</v>
      </c>
      <c r="L102" s="251"/>
      <c r="M102" s="251"/>
      <c r="N102" s="252" t="s">
        <v>140</v>
      </c>
      <c r="O102" s="262">
        <v>0</v>
      </c>
      <c r="P102" s="257">
        <f>O102</f>
        <v>0</v>
      </c>
    </row>
    <row r="103" spans="1:56" s="16" customFormat="1" ht="20.100000000000001" hidden="1" customHeight="1">
      <c r="A103" s="134"/>
      <c r="B103" s="148" t="s">
        <v>99</v>
      </c>
      <c r="C103" s="144"/>
      <c r="D103" s="144">
        <v>0.1</v>
      </c>
      <c r="E103" s="144" t="s">
        <v>76</v>
      </c>
      <c r="F103" s="135">
        <f t="shared" ref="F103" si="30">H103+J103+L103</f>
        <v>0</v>
      </c>
      <c r="G103" s="135">
        <f t="shared" si="29"/>
        <v>0</v>
      </c>
      <c r="H103" s="135"/>
      <c r="I103" s="135"/>
      <c r="J103" s="141">
        <f>가격조사서!M$90</f>
        <v>0</v>
      </c>
      <c r="K103" s="135">
        <f t="shared" ref="K103" si="31">TRUNC(D103*J103,1)</f>
        <v>0</v>
      </c>
      <c r="L103" s="135"/>
      <c r="M103" s="135"/>
      <c r="N103" s="146"/>
      <c r="O103" s="13"/>
      <c r="P103" s="16">
        <f>O102</f>
        <v>0</v>
      </c>
    </row>
    <row r="104" spans="1:56" s="257" customFormat="1" ht="18.95" customHeight="1">
      <c r="A104" s="249" t="str">
        <f>"제"&amp;O104&amp;"호표"</f>
        <v>제21호표</v>
      </c>
      <c r="B104" s="260" t="s">
        <v>344</v>
      </c>
      <c r="C104" s="261" t="s">
        <v>343</v>
      </c>
      <c r="D104" s="256">
        <v>1</v>
      </c>
      <c r="E104" s="256" t="s">
        <v>8</v>
      </c>
      <c r="F104" s="251"/>
      <c r="G104" s="251">
        <f t="shared" ref="G104:G105" si="32">I104+K104+M104</f>
        <v>0</v>
      </c>
      <c r="H104" s="251"/>
      <c r="I104" s="251"/>
      <c r="J104" s="251"/>
      <c r="K104" s="251">
        <f>K105</f>
        <v>0</v>
      </c>
      <c r="L104" s="251"/>
      <c r="M104" s="251"/>
      <c r="N104" s="252" t="s">
        <v>345</v>
      </c>
      <c r="O104" s="262">
        <f>O100+1</f>
        <v>21</v>
      </c>
      <c r="P104" s="257">
        <f>O104</f>
        <v>21</v>
      </c>
    </row>
    <row r="105" spans="1:56" s="16" customFormat="1" ht="18.95" customHeight="1">
      <c r="A105" s="134"/>
      <c r="B105" s="148" t="s">
        <v>86</v>
      </c>
      <c r="C105" s="144"/>
      <c r="D105" s="144">
        <v>0.3</v>
      </c>
      <c r="E105" s="144" t="s">
        <v>76</v>
      </c>
      <c r="F105" s="135">
        <f t="shared" ref="F105" si="33">H105+J105+L105</f>
        <v>0</v>
      </c>
      <c r="G105" s="135">
        <f t="shared" si="32"/>
        <v>0</v>
      </c>
      <c r="H105" s="135"/>
      <c r="I105" s="135"/>
      <c r="J105" s="141">
        <f>가격조사서!M$91</f>
        <v>0</v>
      </c>
      <c r="K105" s="135">
        <f t="shared" ref="K105" si="34">TRUNC(D105*J105,1)</f>
        <v>0</v>
      </c>
      <c r="L105" s="135"/>
      <c r="M105" s="135"/>
      <c r="N105" s="146"/>
      <c r="O105" s="13"/>
      <c r="P105" s="16">
        <f>O104</f>
        <v>21</v>
      </c>
    </row>
    <row r="106" spans="1:56" s="257" customFormat="1" ht="20.100000000000001" hidden="1" customHeight="1">
      <c r="A106" s="249" t="str">
        <f>"제"&amp;O106&amp;"호표"</f>
        <v>제0호표</v>
      </c>
      <c r="B106" s="260" t="s">
        <v>344</v>
      </c>
      <c r="C106" s="261" t="s">
        <v>343</v>
      </c>
      <c r="D106" s="256">
        <v>1</v>
      </c>
      <c r="E106" s="256" t="s">
        <v>8</v>
      </c>
      <c r="F106" s="251"/>
      <c r="G106" s="251">
        <f t="shared" ref="G106:G107" si="35">I106+K106+M106</f>
        <v>0</v>
      </c>
      <c r="H106" s="251"/>
      <c r="I106" s="251"/>
      <c r="J106" s="251"/>
      <c r="K106" s="251">
        <f>K107</f>
        <v>0</v>
      </c>
      <c r="L106" s="251"/>
      <c r="M106" s="251"/>
      <c r="N106" s="252" t="s">
        <v>345</v>
      </c>
      <c r="O106" s="23">
        <v>0</v>
      </c>
      <c r="P106" s="257">
        <f>O106</f>
        <v>0</v>
      </c>
    </row>
    <row r="107" spans="1:56" s="16" customFormat="1" ht="20.100000000000001" hidden="1" customHeight="1">
      <c r="A107" s="134"/>
      <c r="B107" s="148" t="s">
        <v>86</v>
      </c>
      <c r="C107" s="144"/>
      <c r="D107" s="144">
        <v>0.3</v>
      </c>
      <c r="E107" s="144" t="s">
        <v>76</v>
      </c>
      <c r="F107" s="135">
        <f t="shared" ref="F107" si="36">H107+J107+L107</f>
        <v>0</v>
      </c>
      <c r="G107" s="135">
        <f t="shared" si="35"/>
        <v>0</v>
      </c>
      <c r="H107" s="135"/>
      <c r="I107" s="135"/>
      <c r="J107" s="141">
        <f>가격조사서!M$91</f>
        <v>0</v>
      </c>
      <c r="K107" s="135">
        <f t="shared" ref="K107" si="37">TRUNC(D107*J107,1)</f>
        <v>0</v>
      </c>
      <c r="L107" s="135"/>
      <c r="M107" s="135"/>
      <c r="N107" s="146"/>
      <c r="O107" s="13"/>
      <c r="P107" s="16">
        <f>O106</f>
        <v>0</v>
      </c>
    </row>
    <row r="108" spans="1:56" s="16" customFormat="1" ht="18.95" customHeight="1">
      <c r="A108" s="266" t="str">
        <f>"제"&amp;O108&amp;"호표"</f>
        <v>제22호표</v>
      </c>
      <c r="B108" s="269" t="s">
        <v>224</v>
      </c>
      <c r="C108" s="255" t="s">
        <v>266</v>
      </c>
      <c r="D108" s="255">
        <v>0.1</v>
      </c>
      <c r="E108" s="255" t="s">
        <v>82</v>
      </c>
      <c r="F108" s="251"/>
      <c r="G108" s="251">
        <f>I108+K108+M108</f>
        <v>0</v>
      </c>
      <c r="H108" s="251"/>
      <c r="I108" s="251"/>
      <c r="J108" s="251">
        <f>K114</f>
        <v>0</v>
      </c>
      <c r="K108" s="251">
        <f t="shared" ref="K108:K113" si="38">TRUNC(D108*J108,1)</f>
        <v>0</v>
      </c>
      <c r="L108" s="251"/>
      <c r="M108" s="251"/>
      <c r="N108" s="248" t="s">
        <v>180</v>
      </c>
      <c r="O108" s="23">
        <f>O104+1</f>
        <v>22</v>
      </c>
      <c r="P108" s="16">
        <f>O108</f>
        <v>22</v>
      </c>
    </row>
    <row r="109" spans="1:56" s="16" customFormat="1" ht="18.95" customHeight="1">
      <c r="A109" s="137"/>
      <c r="B109" s="151" t="s">
        <v>145</v>
      </c>
      <c r="C109" s="143"/>
      <c r="D109" s="143">
        <v>0.5</v>
      </c>
      <c r="E109" s="143" t="s">
        <v>76</v>
      </c>
      <c r="F109" s="135">
        <f>H109+J109+L109</f>
        <v>0</v>
      </c>
      <c r="G109" s="135">
        <f>I109+K109+M109</f>
        <v>0</v>
      </c>
      <c r="H109" s="135"/>
      <c r="I109" s="135"/>
      <c r="J109" s="141">
        <f>가격조사서!M$92</f>
        <v>0</v>
      </c>
      <c r="K109" s="135">
        <f t="shared" si="38"/>
        <v>0</v>
      </c>
      <c r="L109" s="135"/>
      <c r="M109" s="135"/>
      <c r="N109" s="139"/>
      <c r="O109" s="14"/>
      <c r="P109" s="16">
        <f>O108</f>
        <v>22</v>
      </c>
    </row>
    <row r="110" spans="1:56" s="16" customFormat="1" ht="18.95" customHeight="1">
      <c r="A110" s="137"/>
      <c r="B110" s="211" t="s">
        <v>91</v>
      </c>
      <c r="C110" s="143"/>
      <c r="D110" s="143">
        <v>7.24</v>
      </c>
      <c r="E110" s="143" t="s">
        <v>76</v>
      </c>
      <c r="F110" s="135">
        <f t="shared" ref="F110:F114" si="39">H110+J110+L110</f>
        <v>0</v>
      </c>
      <c r="G110" s="135">
        <f t="shared" ref="G110:G114" si="40">I110+K110+M110</f>
        <v>0</v>
      </c>
      <c r="H110" s="135"/>
      <c r="I110" s="135"/>
      <c r="J110" s="141">
        <f>가격조사서!M$88</f>
        <v>0</v>
      </c>
      <c r="K110" s="135">
        <f t="shared" si="38"/>
        <v>0</v>
      </c>
      <c r="L110" s="135"/>
      <c r="M110" s="135"/>
      <c r="N110" s="136"/>
      <c r="O110" s="14"/>
      <c r="P110" s="16">
        <f>O108</f>
        <v>22</v>
      </c>
    </row>
    <row r="111" spans="1:56" s="16" customFormat="1" ht="20.100000000000001" hidden="1" customHeight="1">
      <c r="A111" s="137"/>
      <c r="B111" s="211" t="s">
        <v>92</v>
      </c>
      <c r="C111" s="143"/>
      <c r="D111" s="121">
        <v>0</v>
      </c>
      <c r="E111" s="143" t="s">
        <v>76</v>
      </c>
      <c r="F111" s="135">
        <f t="shared" si="39"/>
        <v>279613</v>
      </c>
      <c r="G111" s="135">
        <f t="shared" si="40"/>
        <v>0</v>
      </c>
      <c r="H111" s="135"/>
      <c r="I111" s="135"/>
      <c r="J111" s="141">
        <f>가격조사서!M$84</f>
        <v>279613</v>
      </c>
      <c r="K111" s="135">
        <f t="shared" si="38"/>
        <v>0</v>
      </c>
      <c r="L111" s="135"/>
      <c r="M111" s="135"/>
      <c r="N111" s="139"/>
      <c r="O111" s="14"/>
      <c r="P111" s="16">
        <v>0</v>
      </c>
    </row>
    <row r="112" spans="1:56" s="16" customFormat="1" ht="20.100000000000001" hidden="1" customHeight="1">
      <c r="A112" s="137"/>
      <c r="B112" s="211" t="s">
        <v>93</v>
      </c>
      <c r="C112" s="143"/>
      <c r="D112" s="143">
        <v>0</v>
      </c>
      <c r="E112" s="143" t="s">
        <v>76</v>
      </c>
      <c r="F112" s="135">
        <f t="shared" si="39"/>
        <v>280178</v>
      </c>
      <c r="G112" s="135">
        <f t="shared" si="40"/>
        <v>0</v>
      </c>
      <c r="H112" s="135"/>
      <c r="I112" s="135"/>
      <c r="J112" s="141">
        <f>가격조사서!M$85</f>
        <v>280178</v>
      </c>
      <c r="K112" s="135">
        <f t="shared" si="38"/>
        <v>0</v>
      </c>
      <c r="L112" s="135"/>
      <c r="M112" s="135"/>
      <c r="N112" s="139"/>
      <c r="O112" s="14"/>
      <c r="P112" s="16">
        <v>0</v>
      </c>
    </row>
    <row r="113" spans="1:16" s="16" customFormat="1" ht="18.95" customHeight="1">
      <c r="A113" s="137"/>
      <c r="B113" s="211" t="s">
        <v>90</v>
      </c>
      <c r="C113" s="143"/>
      <c r="D113" s="143">
        <v>3.9</v>
      </c>
      <c r="E113" s="143" t="s">
        <v>76</v>
      </c>
      <c r="F113" s="135">
        <f t="shared" si="39"/>
        <v>0</v>
      </c>
      <c r="G113" s="135">
        <f t="shared" si="40"/>
        <v>0</v>
      </c>
      <c r="H113" s="135"/>
      <c r="I113" s="135"/>
      <c r="J113" s="141">
        <f>가격조사서!M$83</f>
        <v>0</v>
      </c>
      <c r="K113" s="135">
        <f t="shared" si="38"/>
        <v>0</v>
      </c>
      <c r="L113" s="135"/>
      <c r="M113" s="135"/>
      <c r="N113" s="139"/>
      <c r="O113" s="14"/>
      <c r="P113" s="16">
        <f>O108</f>
        <v>22</v>
      </c>
    </row>
    <row r="114" spans="1:16" s="16" customFormat="1" ht="18.95" customHeight="1">
      <c r="A114" s="137"/>
      <c r="B114" s="211" t="s">
        <v>87</v>
      </c>
      <c r="C114" s="107" t="s">
        <v>230</v>
      </c>
      <c r="D114" s="143">
        <v>50</v>
      </c>
      <c r="E114" s="143" t="s">
        <v>5</v>
      </c>
      <c r="F114" s="135">
        <f t="shared" si="39"/>
        <v>0</v>
      </c>
      <c r="G114" s="135">
        <f t="shared" si="40"/>
        <v>0</v>
      </c>
      <c r="H114" s="135"/>
      <c r="I114" s="135"/>
      <c r="J114" s="135">
        <f>SUM(K109:K113)</f>
        <v>0</v>
      </c>
      <c r="K114" s="135">
        <f>TRUNC(D114%*J114,1)</f>
        <v>0</v>
      </c>
      <c r="L114" s="135"/>
      <c r="M114" s="135"/>
      <c r="N114" s="210" t="s">
        <v>173</v>
      </c>
      <c r="O114" s="14"/>
      <c r="P114" s="16">
        <f>O108</f>
        <v>22</v>
      </c>
    </row>
    <row r="115" spans="1:16" s="16" customFormat="1" ht="20.100000000000001" hidden="1" customHeight="1">
      <c r="A115" s="266" t="str">
        <f>"제"&amp;O115&amp;"호표"</f>
        <v>제0호표</v>
      </c>
      <c r="B115" s="269" t="s">
        <v>224</v>
      </c>
      <c r="C115" s="255" t="s">
        <v>266</v>
      </c>
      <c r="D115" s="255">
        <v>0.1</v>
      </c>
      <c r="E115" s="255" t="s">
        <v>82</v>
      </c>
      <c r="F115" s="251"/>
      <c r="G115" s="251">
        <f>I115+K115+M115</f>
        <v>53293.1</v>
      </c>
      <c r="H115" s="251"/>
      <c r="I115" s="251"/>
      <c r="J115" s="251">
        <f>K121</f>
        <v>532931.1</v>
      </c>
      <c r="K115" s="251">
        <f t="shared" ref="K115:K120" si="41">TRUNC(D115*J115,1)</f>
        <v>53293.1</v>
      </c>
      <c r="L115" s="251"/>
      <c r="M115" s="251"/>
      <c r="N115" s="248" t="s">
        <v>180</v>
      </c>
      <c r="O115" s="23">
        <v>0</v>
      </c>
      <c r="P115" s="16">
        <f>O115</f>
        <v>0</v>
      </c>
    </row>
    <row r="116" spans="1:16" s="16" customFormat="1" ht="20.100000000000001" hidden="1" customHeight="1">
      <c r="A116" s="137"/>
      <c r="B116" s="151" t="s">
        <v>145</v>
      </c>
      <c r="C116" s="143"/>
      <c r="D116" s="143">
        <v>0.5</v>
      </c>
      <c r="E116" s="143" t="s">
        <v>76</v>
      </c>
      <c r="F116" s="135">
        <f>H116+J116+L116</f>
        <v>0</v>
      </c>
      <c r="G116" s="135">
        <f>I116+K116+M116</f>
        <v>0</v>
      </c>
      <c r="H116" s="135"/>
      <c r="I116" s="135"/>
      <c r="J116" s="141">
        <f>가격조사서!M$92</f>
        <v>0</v>
      </c>
      <c r="K116" s="135">
        <f t="shared" si="41"/>
        <v>0</v>
      </c>
      <c r="L116" s="135"/>
      <c r="M116" s="135"/>
      <c r="N116" s="139"/>
      <c r="O116" s="14"/>
      <c r="P116" s="16">
        <f>O115</f>
        <v>0</v>
      </c>
    </row>
    <row r="117" spans="1:16" s="16" customFormat="1" ht="20.100000000000001" hidden="1" customHeight="1">
      <c r="A117" s="137"/>
      <c r="B117" s="211" t="s">
        <v>91</v>
      </c>
      <c r="C117" s="143"/>
      <c r="D117" s="143">
        <v>7.24</v>
      </c>
      <c r="E117" s="143" t="s">
        <v>76</v>
      </c>
      <c r="F117" s="135">
        <f t="shared" ref="F117:F121" si="42">H117+J117+L117</f>
        <v>0</v>
      </c>
      <c r="G117" s="135">
        <f t="shared" ref="G117:G121" si="43">I117+K117+M117</f>
        <v>0</v>
      </c>
      <c r="H117" s="135"/>
      <c r="I117" s="135"/>
      <c r="J117" s="141">
        <f>가격조사서!M$88</f>
        <v>0</v>
      </c>
      <c r="K117" s="135">
        <f t="shared" si="41"/>
        <v>0</v>
      </c>
      <c r="L117" s="135"/>
      <c r="M117" s="135"/>
      <c r="N117" s="136"/>
      <c r="O117" s="14"/>
      <c r="P117" s="16">
        <f>O115</f>
        <v>0</v>
      </c>
    </row>
    <row r="118" spans="1:16" s="16" customFormat="1" ht="20.100000000000001" hidden="1" customHeight="1">
      <c r="A118" s="137"/>
      <c r="B118" s="211" t="s">
        <v>92</v>
      </c>
      <c r="C118" s="143"/>
      <c r="D118" s="121">
        <v>2.86</v>
      </c>
      <c r="E118" s="143" t="s">
        <v>76</v>
      </c>
      <c r="F118" s="135">
        <f t="shared" si="42"/>
        <v>279613</v>
      </c>
      <c r="G118" s="135">
        <f t="shared" si="43"/>
        <v>799693.1</v>
      </c>
      <c r="H118" s="135"/>
      <c r="I118" s="135"/>
      <c r="J118" s="141">
        <f>가격조사서!M$84</f>
        <v>279613</v>
      </c>
      <c r="K118" s="135">
        <f t="shared" si="41"/>
        <v>799693.1</v>
      </c>
      <c r="L118" s="135"/>
      <c r="M118" s="135"/>
      <c r="N118" s="139"/>
      <c r="O118" s="14"/>
      <c r="P118" s="16">
        <f>O115</f>
        <v>0</v>
      </c>
    </row>
    <row r="119" spans="1:16" s="16" customFormat="1" ht="20.100000000000001" hidden="1" customHeight="1">
      <c r="A119" s="137"/>
      <c r="B119" s="211" t="s">
        <v>93</v>
      </c>
      <c r="C119" s="143"/>
      <c r="D119" s="143">
        <v>0.95</v>
      </c>
      <c r="E119" s="143" t="s">
        <v>76</v>
      </c>
      <c r="F119" s="135">
        <f t="shared" si="42"/>
        <v>280178</v>
      </c>
      <c r="G119" s="135">
        <f t="shared" si="43"/>
        <v>266169.09999999998</v>
      </c>
      <c r="H119" s="135"/>
      <c r="I119" s="135"/>
      <c r="J119" s="141">
        <f>가격조사서!M$85</f>
        <v>280178</v>
      </c>
      <c r="K119" s="135">
        <f t="shared" si="41"/>
        <v>266169.09999999998</v>
      </c>
      <c r="L119" s="135"/>
      <c r="M119" s="135"/>
      <c r="N119" s="139"/>
      <c r="O119" s="14"/>
      <c r="P119" s="16">
        <f>O115</f>
        <v>0</v>
      </c>
    </row>
    <row r="120" spans="1:16" s="16" customFormat="1" ht="20.100000000000001" hidden="1" customHeight="1">
      <c r="A120" s="137"/>
      <c r="B120" s="211" t="s">
        <v>90</v>
      </c>
      <c r="C120" s="143"/>
      <c r="D120" s="143">
        <v>3.9</v>
      </c>
      <c r="E120" s="143" t="s">
        <v>76</v>
      </c>
      <c r="F120" s="135">
        <f t="shared" si="42"/>
        <v>0</v>
      </c>
      <c r="G120" s="135">
        <f t="shared" si="43"/>
        <v>0</v>
      </c>
      <c r="H120" s="135"/>
      <c r="I120" s="135"/>
      <c r="J120" s="141">
        <f>가격조사서!M$83</f>
        <v>0</v>
      </c>
      <c r="K120" s="135">
        <f t="shared" si="41"/>
        <v>0</v>
      </c>
      <c r="L120" s="135"/>
      <c r="M120" s="135"/>
      <c r="N120" s="139"/>
      <c r="O120" s="14"/>
      <c r="P120" s="16">
        <f>O115</f>
        <v>0</v>
      </c>
    </row>
    <row r="121" spans="1:16" s="16" customFormat="1" ht="20.100000000000001" hidden="1" customHeight="1">
      <c r="A121" s="137"/>
      <c r="B121" s="211" t="s">
        <v>87</v>
      </c>
      <c r="C121" s="107" t="s">
        <v>230</v>
      </c>
      <c r="D121" s="143">
        <v>50</v>
      </c>
      <c r="E121" s="143" t="s">
        <v>5</v>
      </c>
      <c r="F121" s="135">
        <f t="shared" si="42"/>
        <v>1065862.2</v>
      </c>
      <c r="G121" s="135">
        <f t="shared" si="43"/>
        <v>532931.1</v>
      </c>
      <c r="H121" s="135"/>
      <c r="I121" s="135"/>
      <c r="J121" s="135">
        <f>SUM(K116:K120)</f>
        <v>1065862.2</v>
      </c>
      <c r="K121" s="135">
        <f>TRUNC(D121%*J121,1)</f>
        <v>532931.1</v>
      </c>
      <c r="L121" s="135"/>
      <c r="M121" s="135"/>
      <c r="N121" s="210" t="s">
        <v>173</v>
      </c>
      <c r="O121" s="14"/>
      <c r="P121" s="16">
        <f>O115</f>
        <v>0</v>
      </c>
    </row>
    <row r="122" spans="1:16" s="16" customFormat="1" ht="18.95" customHeight="1">
      <c r="A122" s="266" t="str">
        <f>"제"&amp;O122&amp;"호표"</f>
        <v>제23호표</v>
      </c>
      <c r="B122" s="269" t="s">
        <v>224</v>
      </c>
      <c r="C122" s="255" t="s">
        <v>325</v>
      </c>
      <c r="D122" s="255">
        <v>0.25</v>
      </c>
      <c r="E122" s="255" t="s">
        <v>82</v>
      </c>
      <c r="F122" s="251"/>
      <c r="G122" s="251">
        <f>I122+K122+M122</f>
        <v>0</v>
      </c>
      <c r="H122" s="251"/>
      <c r="I122" s="251"/>
      <c r="J122" s="251">
        <f>K128</f>
        <v>0</v>
      </c>
      <c r="K122" s="251">
        <f t="shared" ref="K122:K127" si="44">TRUNC(D122*J122,1)</f>
        <v>0</v>
      </c>
      <c r="L122" s="251"/>
      <c r="M122" s="251"/>
      <c r="N122" s="248" t="s">
        <v>180</v>
      </c>
      <c r="O122" s="23">
        <f>O108+1</f>
        <v>23</v>
      </c>
      <c r="P122" s="16">
        <f>O122</f>
        <v>23</v>
      </c>
    </row>
    <row r="123" spans="1:16" s="16" customFormat="1" ht="18.95" customHeight="1">
      <c r="A123" s="137"/>
      <c r="B123" s="151" t="s">
        <v>145</v>
      </c>
      <c r="C123" s="143"/>
      <c r="D123" s="143">
        <v>0.5</v>
      </c>
      <c r="E123" s="143" t="s">
        <v>76</v>
      </c>
      <c r="F123" s="135">
        <f>H123+J123+L123</f>
        <v>0</v>
      </c>
      <c r="G123" s="135">
        <f>I123+K123+M123</f>
        <v>0</v>
      </c>
      <c r="H123" s="135"/>
      <c r="I123" s="135"/>
      <c r="J123" s="141">
        <f>가격조사서!M$92</f>
        <v>0</v>
      </c>
      <c r="K123" s="135">
        <f t="shared" si="44"/>
        <v>0</v>
      </c>
      <c r="L123" s="135"/>
      <c r="M123" s="135"/>
      <c r="N123" s="139"/>
      <c r="O123" s="14"/>
      <c r="P123" s="16">
        <f>O122</f>
        <v>23</v>
      </c>
    </row>
    <row r="124" spans="1:16" s="16" customFormat="1" ht="18.95" customHeight="1">
      <c r="A124" s="137"/>
      <c r="B124" s="211" t="s">
        <v>91</v>
      </c>
      <c r="C124" s="143"/>
      <c r="D124" s="143">
        <v>7.24</v>
      </c>
      <c r="E124" s="143" t="s">
        <v>76</v>
      </c>
      <c r="F124" s="135">
        <f t="shared" ref="F124:F128" si="45">H124+J124+L124</f>
        <v>0</v>
      </c>
      <c r="G124" s="135">
        <f t="shared" ref="G124:G128" si="46">I124+K124+M124</f>
        <v>0</v>
      </c>
      <c r="H124" s="135"/>
      <c r="I124" s="135"/>
      <c r="J124" s="141">
        <f>가격조사서!M$88</f>
        <v>0</v>
      </c>
      <c r="K124" s="135">
        <f t="shared" si="44"/>
        <v>0</v>
      </c>
      <c r="L124" s="135"/>
      <c r="M124" s="135"/>
      <c r="N124" s="136"/>
      <c r="O124" s="14"/>
      <c r="P124" s="16">
        <f>O122</f>
        <v>23</v>
      </c>
    </row>
    <row r="125" spans="1:16" s="16" customFormat="1" ht="20.100000000000001" hidden="1" customHeight="1">
      <c r="A125" s="137"/>
      <c r="B125" s="211" t="s">
        <v>92</v>
      </c>
      <c r="C125" s="143"/>
      <c r="D125" s="121">
        <v>0</v>
      </c>
      <c r="E125" s="143" t="s">
        <v>76</v>
      </c>
      <c r="F125" s="135">
        <f t="shared" si="45"/>
        <v>279613</v>
      </c>
      <c r="G125" s="135">
        <f t="shared" si="46"/>
        <v>0</v>
      </c>
      <c r="H125" s="135"/>
      <c r="I125" s="135"/>
      <c r="J125" s="141">
        <f>가격조사서!M$84</f>
        <v>279613</v>
      </c>
      <c r="K125" s="135">
        <f t="shared" si="44"/>
        <v>0</v>
      </c>
      <c r="L125" s="135"/>
      <c r="M125" s="135"/>
      <c r="N125" s="139"/>
      <c r="O125" s="14"/>
      <c r="P125" s="16">
        <v>0</v>
      </c>
    </row>
    <row r="126" spans="1:16" s="16" customFormat="1" ht="20.100000000000001" hidden="1" customHeight="1">
      <c r="A126" s="137"/>
      <c r="B126" s="211" t="s">
        <v>93</v>
      </c>
      <c r="C126" s="143"/>
      <c r="D126" s="143">
        <v>0</v>
      </c>
      <c r="E126" s="143" t="s">
        <v>76</v>
      </c>
      <c r="F126" s="135">
        <f t="shared" si="45"/>
        <v>280178</v>
      </c>
      <c r="G126" s="135">
        <f t="shared" si="46"/>
        <v>0</v>
      </c>
      <c r="H126" s="135"/>
      <c r="I126" s="135"/>
      <c r="J126" s="141">
        <f>가격조사서!M$85</f>
        <v>280178</v>
      </c>
      <c r="K126" s="135">
        <f t="shared" si="44"/>
        <v>0</v>
      </c>
      <c r="L126" s="135"/>
      <c r="M126" s="135"/>
      <c r="N126" s="139"/>
      <c r="O126" s="14"/>
      <c r="P126" s="16">
        <v>0</v>
      </c>
    </row>
    <row r="127" spans="1:16" s="16" customFormat="1" ht="18.95" customHeight="1">
      <c r="A127" s="137"/>
      <c r="B127" s="211" t="s">
        <v>90</v>
      </c>
      <c r="C127" s="143"/>
      <c r="D127" s="143">
        <v>3.9</v>
      </c>
      <c r="E127" s="143" t="s">
        <v>76</v>
      </c>
      <c r="F127" s="135">
        <f t="shared" si="45"/>
        <v>0</v>
      </c>
      <c r="G127" s="135">
        <f t="shared" si="46"/>
        <v>0</v>
      </c>
      <c r="H127" s="135"/>
      <c r="I127" s="135"/>
      <c r="J127" s="141">
        <f>가격조사서!M$83</f>
        <v>0</v>
      </c>
      <c r="K127" s="135">
        <f t="shared" si="44"/>
        <v>0</v>
      </c>
      <c r="L127" s="135"/>
      <c r="M127" s="135"/>
      <c r="N127" s="139"/>
      <c r="O127" s="14"/>
      <c r="P127" s="16">
        <f>O122</f>
        <v>23</v>
      </c>
    </row>
    <row r="128" spans="1:16" s="16" customFormat="1" ht="18.95" customHeight="1">
      <c r="A128" s="137"/>
      <c r="B128" s="211" t="s">
        <v>87</v>
      </c>
      <c r="C128" s="107" t="s">
        <v>230</v>
      </c>
      <c r="D128" s="143">
        <v>60</v>
      </c>
      <c r="E128" s="143" t="s">
        <v>5</v>
      </c>
      <c r="F128" s="135">
        <f t="shared" si="45"/>
        <v>0</v>
      </c>
      <c r="G128" s="135">
        <f t="shared" si="46"/>
        <v>0</v>
      </c>
      <c r="H128" s="135"/>
      <c r="I128" s="135"/>
      <c r="J128" s="135">
        <f>SUM(K123:K127)</f>
        <v>0</v>
      </c>
      <c r="K128" s="135">
        <f>TRUNC(D128%*J128,1)</f>
        <v>0</v>
      </c>
      <c r="L128" s="135"/>
      <c r="M128" s="135"/>
      <c r="N128" s="210" t="s">
        <v>173</v>
      </c>
      <c r="O128" s="14"/>
      <c r="P128" s="16">
        <f>O122</f>
        <v>23</v>
      </c>
    </row>
    <row r="129" spans="1:16" s="16" customFormat="1" ht="20.100000000000001" customHeight="1">
      <c r="A129" s="266" t="str">
        <f>"제"&amp;O129&amp;"호표"</f>
        <v>제24호표</v>
      </c>
      <c r="B129" s="269" t="s">
        <v>224</v>
      </c>
      <c r="C129" s="255" t="s">
        <v>233</v>
      </c>
      <c r="D129" s="255">
        <v>1</v>
      </c>
      <c r="E129" s="255" t="s">
        <v>326</v>
      </c>
      <c r="F129" s="251"/>
      <c r="G129" s="251">
        <f>I129+K129+M129</f>
        <v>0</v>
      </c>
      <c r="H129" s="251"/>
      <c r="I129" s="251"/>
      <c r="J129" s="251">
        <f>K132</f>
        <v>0</v>
      </c>
      <c r="K129" s="251">
        <f t="shared" ref="K129" si="47">TRUNC(D129*J129,1)</f>
        <v>0</v>
      </c>
      <c r="L129" s="251"/>
      <c r="M129" s="251"/>
      <c r="N129" s="252" t="s">
        <v>137</v>
      </c>
      <c r="O129" s="23">
        <f>O122+1</f>
        <v>24</v>
      </c>
      <c r="P129" s="16">
        <f>O129</f>
        <v>24</v>
      </c>
    </row>
    <row r="130" spans="1:16" s="16" customFormat="1" ht="20.100000000000001" customHeight="1">
      <c r="A130" s="134"/>
      <c r="B130" s="140" t="s">
        <v>28</v>
      </c>
      <c r="C130" s="66"/>
      <c r="D130" s="142">
        <v>0.76600000000000001</v>
      </c>
      <c r="E130" s="138" t="s">
        <v>77</v>
      </c>
      <c r="F130" s="141">
        <f>H130+J130+L130</f>
        <v>0</v>
      </c>
      <c r="G130" s="141">
        <f t="shared" ref="G130:G131" si="48">I130+K130+M130</f>
        <v>0</v>
      </c>
      <c r="H130" s="141"/>
      <c r="I130" s="141"/>
      <c r="J130" s="141">
        <f>가격조사서!M$88</f>
        <v>0</v>
      </c>
      <c r="K130" s="141">
        <f>TRUNC(D130*J130,1)</f>
        <v>0</v>
      </c>
      <c r="L130" s="141"/>
      <c r="M130" s="141"/>
      <c r="N130" s="128"/>
      <c r="O130" s="13"/>
      <c r="P130" s="16">
        <f>O129</f>
        <v>24</v>
      </c>
    </row>
    <row r="131" spans="1:16" s="16" customFormat="1" ht="20.100000000000001" customHeight="1">
      <c r="A131" s="134"/>
      <c r="B131" s="140" t="s">
        <v>33</v>
      </c>
      <c r="C131" s="66"/>
      <c r="D131" s="142">
        <v>0.254</v>
      </c>
      <c r="E131" s="138" t="s">
        <v>77</v>
      </c>
      <c r="F131" s="141">
        <f>H131+J131+L131</f>
        <v>0</v>
      </c>
      <c r="G131" s="141">
        <f t="shared" si="48"/>
        <v>0</v>
      </c>
      <c r="H131" s="141"/>
      <c r="I131" s="141"/>
      <c r="J131" s="141">
        <f>가격조사서!M$82</f>
        <v>0</v>
      </c>
      <c r="K131" s="141">
        <f>TRUNC(D131*J131,1)</f>
        <v>0</v>
      </c>
      <c r="L131" s="141"/>
      <c r="M131" s="141"/>
      <c r="N131" s="128"/>
      <c r="O131" s="13"/>
      <c r="P131" s="16">
        <f>O129</f>
        <v>24</v>
      </c>
    </row>
    <row r="132" spans="1:16" s="16" customFormat="1" ht="20.100000000000001" customHeight="1">
      <c r="A132" s="137"/>
      <c r="B132" s="211" t="s">
        <v>87</v>
      </c>
      <c r="C132" s="107" t="s">
        <v>230</v>
      </c>
      <c r="D132" s="143">
        <v>40</v>
      </c>
      <c r="E132" s="143" t="s">
        <v>5</v>
      </c>
      <c r="F132" s="135">
        <f t="shared" ref="F132" si="49">H132+J132+L132</f>
        <v>0</v>
      </c>
      <c r="G132" s="135">
        <f t="shared" ref="G132" si="50">I132+K132+M132</f>
        <v>0</v>
      </c>
      <c r="H132" s="135"/>
      <c r="I132" s="135"/>
      <c r="J132" s="135">
        <f>SUM(K130:K131)</f>
        <v>0</v>
      </c>
      <c r="K132" s="135">
        <f>TRUNC(D132%*J132,1)</f>
        <v>0</v>
      </c>
      <c r="L132" s="135"/>
      <c r="M132" s="135"/>
      <c r="N132" s="210" t="s">
        <v>173</v>
      </c>
      <c r="O132" s="14"/>
      <c r="P132" s="16">
        <f>O129</f>
        <v>24</v>
      </c>
    </row>
    <row r="133" spans="1:16" s="16" customFormat="1" ht="20.100000000000001" hidden="1" customHeight="1">
      <c r="A133" s="266" t="str">
        <f>"제"&amp;O133&amp;"호표"</f>
        <v>제0호표</v>
      </c>
      <c r="B133" s="269" t="s">
        <v>224</v>
      </c>
      <c r="C133" s="255" t="s">
        <v>229</v>
      </c>
      <c r="D133" s="255">
        <v>1</v>
      </c>
      <c r="E133" s="255" t="s">
        <v>82</v>
      </c>
      <c r="F133" s="251"/>
      <c r="G133" s="251">
        <f>I133+K133+M133</f>
        <v>532931.1</v>
      </c>
      <c r="H133" s="251"/>
      <c r="I133" s="251"/>
      <c r="J133" s="251">
        <f>K139</f>
        <v>532931.1</v>
      </c>
      <c r="K133" s="251">
        <f t="shared" ref="K133:K138" si="51">TRUNC(D133*J133,1)</f>
        <v>532931.1</v>
      </c>
      <c r="L133" s="251"/>
      <c r="M133" s="251"/>
      <c r="N133" s="248" t="s">
        <v>180</v>
      </c>
      <c r="O133" s="23">
        <v>0</v>
      </c>
      <c r="P133" s="16">
        <f>O133</f>
        <v>0</v>
      </c>
    </row>
    <row r="134" spans="1:16" s="16" customFormat="1" ht="20.100000000000001" hidden="1" customHeight="1">
      <c r="A134" s="137"/>
      <c r="B134" s="151" t="s">
        <v>145</v>
      </c>
      <c r="C134" s="143"/>
      <c r="D134" s="143">
        <v>0.5</v>
      </c>
      <c r="E134" s="143" t="s">
        <v>76</v>
      </c>
      <c r="F134" s="135">
        <f>H134+J134+L134</f>
        <v>0</v>
      </c>
      <c r="G134" s="135">
        <f>I134+K134+M134</f>
        <v>0</v>
      </c>
      <c r="H134" s="135"/>
      <c r="I134" s="135"/>
      <c r="J134" s="141">
        <f>가격조사서!M$92</f>
        <v>0</v>
      </c>
      <c r="K134" s="135">
        <f t="shared" si="51"/>
        <v>0</v>
      </c>
      <c r="L134" s="135"/>
      <c r="M134" s="135"/>
      <c r="N134" s="139"/>
      <c r="O134" s="14"/>
      <c r="P134" s="16">
        <f>O133</f>
        <v>0</v>
      </c>
    </row>
    <row r="135" spans="1:16" s="16" customFormat="1" ht="20.100000000000001" hidden="1" customHeight="1">
      <c r="A135" s="137"/>
      <c r="B135" s="211" t="s">
        <v>91</v>
      </c>
      <c r="C135" s="143"/>
      <c r="D135" s="143">
        <v>7.24</v>
      </c>
      <c r="E135" s="143" t="s">
        <v>76</v>
      </c>
      <c r="F135" s="135">
        <f t="shared" ref="F135:F139" si="52">H135+J135+L135</f>
        <v>0</v>
      </c>
      <c r="G135" s="135">
        <f t="shared" ref="G135:G139" si="53">I135+K135+M135</f>
        <v>0</v>
      </c>
      <c r="H135" s="135"/>
      <c r="I135" s="135"/>
      <c r="J135" s="141">
        <f>가격조사서!M$88</f>
        <v>0</v>
      </c>
      <c r="K135" s="135">
        <f t="shared" si="51"/>
        <v>0</v>
      </c>
      <c r="L135" s="135"/>
      <c r="M135" s="135"/>
      <c r="N135" s="136"/>
      <c r="O135" s="14"/>
      <c r="P135" s="16">
        <f>O133</f>
        <v>0</v>
      </c>
    </row>
    <row r="136" spans="1:16" s="16" customFormat="1" ht="20.100000000000001" hidden="1" customHeight="1">
      <c r="A136" s="137"/>
      <c r="B136" s="211" t="s">
        <v>92</v>
      </c>
      <c r="C136" s="143"/>
      <c r="D136" s="121">
        <v>2.86</v>
      </c>
      <c r="E136" s="143" t="s">
        <v>76</v>
      </c>
      <c r="F136" s="135">
        <f t="shared" si="52"/>
        <v>279613</v>
      </c>
      <c r="G136" s="135">
        <f t="shared" si="53"/>
        <v>799693.1</v>
      </c>
      <c r="H136" s="135"/>
      <c r="I136" s="135"/>
      <c r="J136" s="141">
        <f>가격조사서!M$84</f>
        <v>279613</v>
      </c>
      <c r="K136" s="135">
        <f t="shared" si="51"/>
        <v>799693.1</v>
      </c>
      <c r="L136" s="135"/>
      <c r="M136" s="135"/>
      <c r="N136" s="139"/>
      <c r="O136" s="14"/>
      <c r="P136" s="16">
        <f>O133</f>
        <v>0</v>
      </c>
    </row>
    <row r="137" spans="1:16" s="16" customFormat="1" ht="20.100000000000001" hidden="1" customHeight="1">
      <c r="A137" s="137"/>
      <c r="B137" s="211" t="s">
        <v>93</v>
      </c>
      <c r="C137" s="143"/>
      <c r="D137" s="143">
        <v>0.95</v>
      </c>
      <c r="E137" s="143" t="s">
        <v>76</v>
      </c>
      <c r="F137" s="135">
        <f t="shared" si="52"/>
        <v>280178</v>
      </c>
      <c r="G137" s="135">
        <f t="shared" si="53"/>
        <v>266169.09999999998</v>
      </c>
      <c r="H137" s="135"/>
      <c r="I137" s="135"/>
      <c r="J137" s="141">
        <f>가격조사서!M$85</f>
        <v>280178</v>
      </c>
      <c r="K137" s="135">
        <f t="shared" si="51"/>
        <v>266169.09999999998</v>
      </c>
      <c r="L137" s="135"/>
      <c r="M137" s="135"/>
      <c r="N137" s="139"/>
      <c r="O137" s="14"/>
      <c r="P137" s="16">
        <f>O133</f>
        <v>0</v>
      </c>
    </row>
    <row r="138" spans="1:16" s="16" customFormat="1" ht="20.100000000000001" hidden="1" customHeight="1">
      <c r="A138" s="137"/>
      <c r="B138" s="211" t="s">
        <v>90</v>
      </c>
      <c r="C138" s="143"/>
      <c r="D138" s="143">
        <v>3.9</v>
      </c>
      <c r="E138" s="143" t="s">
        <v>76</v>
      </c>
      <c r="F138" s="135">
        <f t="shared" si="52"/>
        <v>0</v>
      </c>
      <c r="G138" s="135">
        <f t="shared" si="53"/>
        <v>0</v>
      </c>
      <c r="H138" s="135"/>
      <c r="I138" s="135"/>
      <c r="J138" s="141">
        <f>가격조사서!M$83</f>
        <v>0</v>
      </c>
      <c r="K138" s="135">
        <f t="shared" si="51"/>
        <v>0</v>
      </c>
      <c r="L138" s="135"/>
      <c r="M138" s="135"/>
      <c r="N138" s="139"/>
      <c r="O138" s="14"/>
      <c r="P138" s="16">
        <f>O133</f>
        <v>0</v>
      </c>
    </row>
    <row r="139" spans="1:16" s="16" customFormat="1" ht="20.100000000000001" hidden="1" customHeight="1">
      <c r="A139" s="137"/>
      <c r="B139" s="211" t="s">
        <v>87</v>
      </c>
      <c r="C139" s="107" t="s">
        <v>230</v>
      </c>
      <c r="D139" s="143">
        <v>50</v>
      </c>
      <c r="E139" s="143" t="s">
        <v>5</v>
      </c>
      <c r="F139" s="135">
        <f t="shared" si="52"/>
        <v>1065862.2</v>
      </c>
      <c r="G139" s="135">
        <f t="shared" si="53"/>
        <v>532931.1</v>
      </c>
      <c r="H139" s="135"/>
      <c r="I139" s="135"/>
      <c r="J139" s="135">
        <f>SUM(K134:K138)</f>
        <v>1065862.2</v>
      </c>
      <c r="K139" s="135">
        <f>TRUNC(D139%*J139,1)</f>
        <v>532931.1</v>
      </c>
      <c r="L139" s="135"/>
      <c r="M139" s="135"/>
      <c r="N139" s="210" t="s">
        <v>173</v>
      </c>
      <c r="O139" s="14"/>
      <c r="P139" s="16">
        <f>O133</f>
        <v>0</v>
      </c>
    </row>
    <row r="140" spans="1:16" s="16" customFormat="1" ht="20.100000000000001" hidden="1" customHeight="1">
      <c r="A140" s="249" t="str">
        <f>"제"&amp;O140&amp;"호표"</f>
        <v>제0호표</v>
      </c>
      <c r="B140" s="269" t="s">
        <v>224</v>
      </c>
      <c r="C140" s="255" t="s">
        <v>236</v>
      </c>
      <c r="D140" s="246">
        <v>1</v>
      </c>
      <c r="E140" s="256" t="s">
        <v>108</v>
      </c>
      <c r="F140" s="251"/>
      <c r="G140" s="251">
        <f>I140+K140+M140</f>
        <v>0</v>
      </c>
      <c r="H140" s="251"/>
      <c r="I140" s="251"/>
      <c r="J140" s="251"/>
      <c r="K140" s="251">
        <f>K143</f>
        <v>0</v>
      </c>
      <c r="L140" s="251"/>
      <c r="M140" s="251"/>
      <c r="N140" s="252" t="s">
        <v>208</v>
      </c>
      <c r="O140" s="23">
        <v>0</v>
      </c>
      <c r="P140" s="16">
        <f>O140</f>
        <v>0</v>
      </c>
    </row>
    <row r="141" spans="1:16" s="16" customFormat="1" ht="20.100000000000001" hidden="1" customHeight="1">
      <c r="A141" s="134"/>
      <c r="B141" s="145" t="s">
        <v>88</v>
      </c>
      <c r="C141" s="143"/>
      <c r="D141" s="66">
        <f>3/11</f>
        <v>0.27272727272727271</v>
      </c>
      <c r="E141" s="66" t="s">
        <v>109</v>
      </c>
      <c r="F141" s="135">
        <f>H141+J141+L141</f>
        <v>0</v>
      </c>
      <c r="G141" s="135">
        <f>I141+K141+M141</f>
        <v>0</v>
      </c>
      <c r="H141" s="135"/>
      <c r="I141" s="135"/>
      <c r="J141" s="135">
        <f>가격조사서!M$86</f>
        <v>0</v>
      </c>
      <c r="K141" s="135">
        <f>TRUNC(D141*J141,1)</f>
        <v>0</v>
      </c>
      <c r="L141" s="135"/>
      <c r="M141" s="135"/>
      <c r="N141" s="146"/>
      <c r="O141" s="13"/>
      <c r="P141" s="16">
        <f>O140</f>
        <v>0</v>
      </c>
    </row>
    <row r="142" spans="1:16" s="16" customFormat="1" ht="20.100000000000001" hidden="1" customHeight="1">
      <c r="A142" s="134"/>
      <c r="B142" s="145" t="s">
        <v>89</v>
      </c>
      <c r="C142" s="143"/>
      <c r="D142" s="66">
        <f>1/11</f>
        <v>9.0909090909090912E-2</v>
      </c>
      <c r="E142" s="66" t="s">
        <v>109</v>
      </c>
      <c r="F142" s="135">
        <f>H142+J142+L142</f>
        <v>0</v>
      </c>
      <c r="G142" s="135">
        <f>I142+K142+M142</f>
        <v>0</v>
      </c>
      <c r="H142" s="135"/>
      <c r="I142" s="135"/>
      <c r="J142" s="141">
        <f>가격조사서!M$82</f>
        <v>0</v>
      </c>
      <c r="K142" s="135">
        <f>TRUNC(D142*J142,1)</f>
        <v>0</v>
      </c>
      <c r="L142" s="135"/>
      <c r="M142" s="135"/>
      <c r="N142" s="146"/>
      <c r="O142" s="13"/>
      <c r="P142" s="16">
        <f>O140</f>
        <v>0</v>
      </c>
    </row>
    <row r="143" spans="1:16" s="16" customFormat="1" ht="20.100000000000001" hidden="1" customHeight="1">
      <c r="A143" s="137"/>
      <c r="B143" s="211" t="s">
        <v>87</v>
      </c>
      <c r="C143" s="107" t="s">
        <v>230</v>
      </c>
      <c r="D143" s="143">
        <v>40</v>
      </c>
      <c r="E143" s="143" t="s">
        <v>5</v>
      </c>
      <c r="F143" s="135">
        <f t="shared" ref="F143" si="54">H143+J143+L143</f>
        <v>0</v>
      </c>
      <c r="G143" s="135">
        <f t="shared" ref="G143" si="55">I143+K143+M143</f>
        <v>0</v>
      </c>
      <c r="H143" s="135"/>
      <c r="I143" s="135"/>
      <c r="J143" s="135">
        <f>SUM(K141:K142)</f>
        <v>0</v>
      </c>
      <c r="K143" s="135">
        <f>TRUNC(D143%*J143,1)</f>
        <v>0</v>
      </c>
      <c r="L143" s="135"/>
      <c r="M143" s="135"/>
      <c r="N143" s="210" t="s">
        <v>173</v>
      </c>
      <c r="O143" s="14"/>
      <c r="P143" s="16">
        <f>O140</f>
        <v>0</v>
      </c>
    </row>
    <row r="144" spans="1:16" s="16" customFormat="1" ht="20.100000000000001" customHeight="1">
      <c r="A144" s="249" t="str">
        <f>"제"&amp;O144&amp;"호표"</f>
        <v>제25호표</v>
      </c>
      <c r="B144" s="265" t="s">
        <v>316</v>
      </c>
      <c r="C144" s="253" t="s">
        <v>314</v>
      </c>
      <c r="D144" s="245">
        <v>1</v>
      </c>
      <c r="E144" s="250" t="s">
        <v>10</v>
      </c>
      <c r="F144" s="251"/>
      <c r="G144" s="251">
        <f>I144+K144+M144</f>
        <v>0</v>
      </c>
      <c r="H144" s="251"/>
      <c r="I144" s="251"/>
      <c r="J144" s="251">
        <f>K147</f>
        <v>0</v>
      </c>
      <c r="K144" s="251">
        <f t="shared" ref="K144" si="56">TRUNC(D144*J144,1)</f>
        <v>0</v>
      </c>
      <c r="L144" s="251"/>
      <c r="M144" s="251"/>
      <c r="N144" s="252" t="s">
        <v>318</v>
      </c>
      <c r="O144" s="23">
        <f>O129+1</f>
        <v>25</v>
      </c>
      <c r="P144" s="16">
        <f>O144</f>
        <v>25</v>
      </c>
    </row>
    <row r="145" spans="1:16" s="16" customFormat="1" ht="20.100000000000001" customHeight="1">
      <c r="A145" s="134"/>
      <c r="B145" s="140" t="s">
        <v>86</v>
      </c>
      <c r="C145" s="66"/>
      <c r="D145" s="121">
        <v>8.85</v>
      </c>
      <c r="E145" s="73" t="s">
        <v>77</v>
      </c>
      <c r="F145" s="141">
        <f>H145+J145+L145</f>
        <v>0</v>
      </c>
      <c r="G145" s="141">
        <f>I145+K145+M145</f>
        <v>0</v>
      </c>
      <c r="H145" s="141"/>
      <c r="I145" s="141"/>
      <c r="J145" s="141">
        <f>가격조사서!M$91</f>
        <v>0</v>
      </c>
      <c r="K145" s="141">
        <f>TRUNC(D145*J145,1)</f>
        <v>0</v>
      </c>
      <c r="L145" s="141"/>
      <c r="M145" s="141"/>
      <c r="N145" s="128"/>
      <c r="O145" s="13"/>
      <c r="P145" s="16">
        <f>O144</f>
        <v>25</v>
      </c>
    </row>
    <row r="146" spans="1:16" s="16" customFormat="1" ht="20.100000000000001" customHeight="1">
      <c r="A146" s="134"/>
      <c r="B146" s="140" t="s">
        <v>33</v>
      </c>
      <c r="C146" s="66"/>
      <c r="D146" s="121">
        <v>5.88</v>
      </c>
      <c r="E146" s="138" t="s">
        <v>77</v>
      </c>
      <c r="F146" s="141">
        <f>H146+J146+L146</f>
        <v>0</v>
      </c>
      <c r="G146" s="141">
        <f t="shared" ref="G146" si="57">I146+K146+M146</f>
        <v>0</v>
      </c>
      <c r="H146" s="141"/>
      <c r="I146" s="141"/>
      <c r="J146" s="141">
        <f>가격조사서!M$82</f>
        <v>0</v>
      </c>
      <c r="K146" s="141">
        <f>TRUNC(D146*J146,1)</f>
        <v>0</v>
      </c>
      <c r="L146" s="141"/>
      <c r="M146" s="141"/>
      <c r="N146" s="128"/>
      <c r="O146" s="13"/>
      <c r="P146" s="16">
        <f>O144</f>
        <v>25</v>
      </c>
    </row>
    <row r="147" spans="1:16" s="16" customFormat="1" ht="20.100000000000001" customHeight="1">
      <c r="A147" s="137"/>
      <c r="B147" s="211" t="s">
        <v>87</v>
      </c>
      <c r="C147" s="107"/>
      <c r="D147" s="143">
        <v>40</v>
      </c>
      <c r="E147" s="143" t="s">
        <v>5</v>
      </c>
      <c r="F147" s="135">
        <f t="shared" ref="F147" si="58">H147+J147+L147</f>
        <v>0</v>
      </c>
      <c r="G147" s="135">
        <f t="shared" ref="G147" si="59">I147+K147+M147</f>
        <v>0</v>
      </c>
      <c r="H147" s="135"/>
      <c r="I147" s="135"/>
      <c r="J147" s="135">
        <f>SUM(K145:K146)</f>
        <v>0</v>
      </c>
      <c r="K147" s="135">
        <f>TRUNC(D147%*J147,1)</f>
        <v>0</v>
      </c>
      <c r="L147" s="135"/>
      <c r="M147" s="135"/>
      <c r="N147" s="210" t="s">
        <v>231</v>
      </c>
      <c r="O147" s="14"/>
      <c r="P147" s="16">
        <f>O144</f>
        <v>25</v>
      </c>
    </row>
    <row r="148" spans="1:16" s="16" customFormat="1" ht="20.100000000000001" customHeight="1">
      <c r="A148" s="249" t="str">
        <f>"제"&amp;O148&amp;"호표"</f>
        <v>제26호표</v>
      </c>
      <c r="B148" s="265" t="s">
        <v>364</v>
      </c>
      <c r="C148" s="253" t="s">
        <v>366</v>
      </c>
      <c r="D148" s="245">
        <v>1</v>
      </c>
      <c r="E148" s="250" t="s">
        <v>10</v>
      </c>
      <c r="F148" s="251"/>
      <c r="G148" s="251">
        <f>I148+K148+M148</f>
        <v>0</v>
      </c>
      <c r="H148" s="251"/>
      <c r="I148" s="251"/>
      <c r="J148" s="251">
        <f>K151</f>
        <v>0</v>
      </c>
      <c r="K148" s="251">
        <f t="shared" ref="K148" si="60">TRUNC(D148*J148,1)</f>
        <v>0</v>
      </c>
      <c r="L148" s="251"/>
      <c r="M148" s="251"/>
      <c r="N148" s="252" t="s">
        <v>318</v>
      </c>
      <c r="O148" s="23">
        <f>O144+1</f>
        <v>26</v>
      </c>
      <c r="P148" s="16">
        <f>O148</f>
        <v>26</v>
      </c>
    </row>
    <row r="149" spans="1:16" s="16" customFormat="1" ht="20.100000000000001" customHeight="1">
      <c r="A149" s="134"/>
      <c r="B149" s="140" t="s">
        <v>86</v>
      </c>
      <c r="C149" s="66"/>
      <c r="D149" s="121">
        <v>5.88</v>
      </c>
      <c r="E149" s="73" t="s">
        <v>77</v>
      </c>
      <c r="F149" s="141">
        <f>H149+J149+L149</f>
        <v>0</v>
      </c>
      <c r="G149" s="141">
        <f>I149+K149+M149</f>
        <v>0</v>
      </c>
      <c r="H149" s="141"/>
      <c r="I149" s="141"/>
      <c r="J149" s="141">
        <f>가격조사서!M$91</f>
        <v>0</v>
      </c>
      <c r="K149" s="141">
        <f>TRUNC(D149*J149,1)</f>
        <v>0</v>
      </c>
      <c r="L149" s="141"/>
      <c r="M149" s="141"/>
      <c r="N149" s="128"/>
      <c r="O149" s="13"/>
      <c r="P149" s="16">
        <f>O148</f>
        <v>26</v>
      </c>
    </row>
    <row r="150" spans="1:16" s="16" customFormat="1" ht="20.100000000000001" customHeight="1">
      <c r="A150" s="134"/>
      <c r="B150" s="140" t="s">
        <v>33</v>
      </c>
      <c r="C150" s="66"/>
      <c r="D150" s="121">
        <v>3.92</v>
      </c>
      <c r="E150" s="138" t="s">
        <v>77</v>
      </c>
      <c r="F150" s="141">
        <f>H150+J150+L150</f>
        <v>0</v>
      </c>
      <c r="G150" s="141">
        <f t="shared" ref="G150:G152" si="61">I150+K150+M150</f>
        <v>0</v>
      </c>
      <c r="H150" s="141"/>
      <c r="I150" s="141"/>
      <c r="J150" s="141">
        <f>가격조사서!M$82</f>
        <v>0</v>
      </c>
      <c r="K150" s="141">
        <f>TRUNC(D150*J150,1)</f>
        <v>0</v>
      </c>
      <c r="L150" s="141"/>
      <c r="M150" s="141"/>
      <c r="N150" s="128"/>
      <c r="O150" s="13"/>
      <c r="P150" s="16">
        <f>O148</f>
        <v>26</v>
      </c>
    </row>
    <row r="151" spans="1:16" s="16" customFormat="1" ht="20.100000000000001" customHeight="1">
      <c r="A151" s="137"/>
      <c r="B151" s="211" t="s">
        <v>367</v>
      </c>
      <c r="C151" s="107"/>
      <c r="D151" s="143">
        <v>140</v>
      </c>
      <c r="E151" s="143" t="s">
        <v>5</v>
      </c>
      <c r="F151" s="135">
        <f t="shared" ref="F151" si="62">H151+J151+L151</f>
        <v>0</v>
      </c>
      <c r="G151" s="135">
        <f t="shared" si="61"/>
        <v>0</v>
      </c>
      <c r="H151" s="135"/>
      <c r="I151" s="135"/>
      <c r="J151" s="135">
        <f>SUM(K149:K150)</f>
        <v>0</v>
      </c>
      <c r="K151" s="135">
        <f>TRUNC(D151%*J151,1)</f>
        <v>0</v>
      </c>
      <c r="L151" s="135"/>
      <c r="M151" s="135"/>
      <c r="N151" s="210" t="s">
        <v>231</v>
      </c>
      <c r="O151" s="14"/>
      <c r="P151" s="16">
        <f>O148</f>
        <v>26</v>
      </c>
    </row>
    <row r="152" spans="1:16" s="16" customFormat="1" ht="20.100000000000001" customHeight="1">
      <c r="A152" s="249" t="str">
        <f>"제"&amp;O152&amp;"호표"</f>
        <v>제27호표</v>
      </c>
      <c r="B152" s="260" t="s">
        <v>378</v>
      </c>
      <c r="C152" s="261" t="s">
        <v>343</v>
      </c>
      <c r="D152" s="256">
        <v>1</v>
      </c>
      <c r="E152" s="256" t="s">
        <v>8</v>
      </c>
      <c r="F152" s="251"/>
      <c r="G152" s="251">
        <f t="shared" si="61"/>
        <v>0</v>
      </c>
      <c r="H152" s="251"/>
      <c r="I152" s="251"/>
      <c r="J152" s="251">
        <f>K154</f>
        <v>0</v>
      </c>
      <c r="K152" s="251">
        <f t="shared" ref="K152" si="63">TRUNC(D152*J152,1)</f>
        <v>0</v>
      </c>
      <c r="L152" s="251"/>
      <c r="M152" s="251"/>
      <c r="N152" s="252" t="s">
        <v>345</v>
      </c>
      <c r="O152" s="23">
        <f>O148+1</f>
        <v>27</v>
      </c>
      <c r="P152" s="16">
        <f>O152</f>
        <v>27</v>
      </c>
    </row>
    <row r="153" spans="1:16" s="16" customFormat="1" ht="20.100000000000001" customHeight="1">
      <c r="A153" s="134"/>
      <c r="B153" s="140" t="s">
        <v>86</v>
      </c>
      <c r="C153" s="66"/>
      <c r="D153" s="121">
        <v>0.3</v>
      </c>
      <c r="E153" s="73" t="s">
        <v>77</v>
      </c>
      <c r="F153" s="141">
        <f>H153+J153+L153</f>
        <v>0</v>
      </c>
      <c r="G153" s="141">
        <f>I153+K153+M153</f>
        <v>0</v>
      </c>
      <c r="H153" s="141"/>
      <c r="I153" s="141"/>
      <c r="J153" s="141">
        <f>가격조사서!M$91</f>
        <v>0</v>
      </c>
      <c r="K153" s="141">
        <f>TRUNC(D153*J153,1)</f>
        <v>0</v>
      </c>
      <c r="L153" s="141"/>
      <c r="M153" s="141"/>
      <c r="N153" s="128"/>
      <c r="O153" s="13"/>
      <c r="P153" s="16">
        <f>O152</f>
        <v>27</v>
      </c>
    </row>
    <row r="154" spans="1:16" s="16" customFormat="1" ht="20.100000000000001" customHeight="1">
      <c r="A154" s="137"/>
      <c r="B154" s="211" t="s">
        <v>367</v>
      </c>
      <c r="C154" s="107"/>
      <c r="D154" s="143">
        <v>140</v>
      </c>
      <c r="E154" s="143" t="s">
        <v>5</v>
      </c>
      <c r="F154" s="135">
        <f t="shared" ref="F154" si="64">H154+J154+L154</f>
        <v>0</v>
      </c>
      <c r="G154" s="135">
        <f t="shared" ref="G154" si="65">I154+K154+M154</f>
        <v>0</v>
      </c>
      <c r="H154" s="135"/>
      <c r="I154" s="135"/>
      <c r="J154" s="135">
        <f>SUM(K153:K153)</f>
        <v>0</v>
      </c>
      <c r="K154" s="135">
        <f>TRUNC(D154%*J154,1)</f>
        <v>0</v>
      </c>
      <c r="L154" s="135"/>
      <c r="M154" s="135"/>
      <c r="N154" s="210" t="s">
        <v>231</v>
      </c>
      <c r="O154" s="14"/>
      <c r="P154" s="16">
        <f>O152</f>
        <v>27</v>
      </c>
    </row>
    <row r="155" spans="1:16" s="16" customFormat="1" ht="20.100000000000001" customHeight="1">
      <c r="A155" s="134"/>
      <c r="B155" s="140"/>
      <c r="C155" s="66"/>
      <c r="D155" s="121"/>
      <c r="E155" s="138"/>
      <c r="F155" s="141"/>
      <c r="G155" s="141"/>
      <c r="H155" s="141"/>
      <c r="I155" s="141"/>
      <c r="J155" s="141"/>
      <c r="K155" s="141"/>
      <c r="L155" s="141"/>
      <c r="M155" s="141"/>
      <c r="N155" s="210"/>
      <c r="O155" s="13"/>
    </row>
    <row r="156" spans="1:16" s="16" customFormat="1" ht="20.100000000000001" customHeight="1">
      <c r="A156" s="134"/>
      <c r="B156" s="140"/>
      <c r="C156" s="66"/>
      <c r="D156" s="121"/>
      <c r="E156" s="138"/>
      <c r="F156" s="141"/>
      <c r="G156" s="141"/>
      <c r="H156" s="141"/>
      <c r="I156" s="141"/>
      <c r="J156" s="141"/>
      <c r="K156" s="141"/>
      <c r="L156" s="141"/>
      <c r="M156" s="141"/>
      <c r="N156" s="210"/>
      <c r="O156" s="13"/>
    </row>
    <row r="157" spans="1:16" s="16" customFormat="1" ht="20.100000000000001" customHeight="1">
      <c r="A157" s="134"/>
      <c r="B157" s="140"/>
      <c r="C157" s="66"/>
      <c r="D157" s="121"/>
      <c r="E157" s="138"/>
      <c r="F157" s="141"/>
      <c r="G157" s="141"/>
      <c r="H157" s="141"/>
      <c r="I157" s="141"/>
      <c r="J157" s="141"/>
      <c r="K157" s="141"/>
      <c r="L157" s="141"/>
      <c r="M157" s="141"/>
      <c r="N157" s="210"/>
      <c r="O157" s="13"/>
    </row>
    <row r="158" spans="1:16" s="16" customFormat="1" ht="20.100000000000001" customHeight="1">
      <c r="A158" s="134"/>
      <c r="B158" s="140"/>
      <c r="C158" s="66"/>
      <c r="D158" s="121"/>
      <c r="E158" s="138"/>
      <c r="F158" s="141"/>
      <c r="G158" s="141"/>
      <c r="H158" s="141"/>
      <c r="I158" s="141"/>
      <c r="J158" s="141"/>
      <c r="K158" s="141"/>
      <c r="L158" s="141"/>
      <c r="M158" s="141"/>
      <c r="N158" s="210"/>
      <c r="O158" s="13"/>
    </row>
    <row r="159" spans="1:16" s="16" customFormat="1" ht="20.100000000000001" customHeight="1">
      <c r="A159" s="134"/>
      <c r="B159" s="140"/>
      <c r="C159" s="66"/>
      <c r="D159" s="121"/>
      <c r="E159" s="138"/>
      <c r="F159" s="141"/>
      <c r="G159" s="141"/>
      <c r="H159" s="141"/>
      <c r="I159" s="141"/>
      <c r="J159" s="141"/>
      <c r="K159" s="141"/>
      <c r="L159" s="141"/>
      <c r="M159" s="141"/>
      <c r="N159" s="210"/>
      <c r="O159" s="13"/>
    </row>
    <row r="160" spans="1:16" s="16" customFormat="1" ht="20.100000000000001" customHeight="1">
      <c r="A160" s="134"/>
      <c r="B160" s="140"/>
      <c r="C160" s="66"/>
      <c r="D160" s="121"/>
      <c r="E160" s="138"/>
      <c r="F160" s="141"/>
      <c r="G160" s="141"/>
      <c r="H160" s="141"/>
      <c r="I160" s="141"/>
      <c r="J160" s="141"/>
      <c r="K160" s="141"/>
      <c r="L160" s="141"/>
      <c r="M160" s="141"/>
      <c r="N160" s="210"/>
      <c r="O160" s="13"/>
    </row>
    <row r="161" spans="1:15" s="16" customFormat="1">
      <c r="A161" s="17"/>
      <c r="B161" s="23"/>
      <c r="C161" s="23"/>
      <c r="D161" s="13"/>
      <c r="E161" s="23"/>
      <c r="F161" s="25"/>
      <c r="G161" s="25"/>
      <c r="H161" s="25"/>
      <c r="I161" s="25"/>
      <c r="J161" s="25"/>
      <c r="K161" s="25"/>
      <c r="L161" s="25"/>
      <c r="M161" s="25"/>
      <c r="O161" s="13"/>
    </row>
    <row r="162" spans="1:15" s="16" customFormat="1">
      <c r="A162" s="17"/>
      <c r="B162" s="23"/>
      <c r="C162" s="23"/>
      <c r="D162" s="13"/>
      <c r="E162" s="23"/>
      <c r="F162" s="25"/>
      <c r="G162" s="25"/>
      <c r="H162" s="25"/>
      <c r="I162" s="25"/>
      <c r="J162" s="25"/>
      <c r="K162" s="25"/>
      <c r="L162" s="25"/>
      <c r="M162" s="25"/>
      <c r="O162" s="13"/>
    </row>
    <row r="163" spans="1:15" s="16" customFormat="1">
      <c r="A163" s="17"/>
      <c r="B163" s="23"/>
      <c r="C163" s="23"/>
      <c r="D163" s="13"/>
      <c r="E163" s="23"/>
      <c r="F163" s="25"/>
      <c r="G163" s="25"/>
      <c r="H163" s="25"/>
      <c r="I163" s="25"/>
      <c r="J163" s="25"/>
      <c r="K163" s="25"/>
      <c r="L163" s="25"/>
      <c r="M163" s="25"/>
      <c r="O163" s="13"/>
    </row>
    <row r="164" spans="1:15" s="16" customFormat="1">
      <c r="A164" s="17"/>
      <c r="B164" s="23"/>
      <c r="C164" s="23"/>
      <c r="D164" s="13"/>
      <c r="E164" s="23"/>
      <c r="F164" s="25"/>
      <c r="G164" s="25"/>
      <c r="H164" s="25"/>
      <c r="I164" s="25"/>
      <c r="J164" s="25"/>
      <c r="K164" s="25"/>
      <c r="L164" s="25"/>
      <c r="M164" s="25"/>
      <c r="O164" s="13"/>
    </row>
    <row r="165" spans="1:15" s="16" customFormat="1">
      <c r="A165" s="17"/>
      <c r="B165" s="23"/>
      <c r="C165" s="23"/>
      <c r="D165" s="13"/>
      <c r="E165" s="23"/>
      <c r="F165" s="25"/>
      <c r="G165" s="25"/>
      <c r="H165" s="25"/>
      <c r="I165" s="25"/>
      <c r="J165" s="25"/>
      <c r="K165" s="25"/>
      <c r="L165" s="25"/>
      <c r="M165" s="25"/>
      <c r="O165" s="13"/>
    </row>
    <row r="166" spans="1:15" s="16" customFormat="1">
      <c r="A166" s="17"/>
      <c r="B166" s="23"/>
      <c r="C166" s="23"/>
      <c r="D166" s="13"/>
      <c r="E166" s="23"/>
      <c r="F166" s="25"/>
      <c r="G166" s="25"/>
      <c r="H166" s="25"/>
      <c r="I166" s="25"/>
      <c r="J166" s="25"/>
      <c r="K166" s="25"/>
      <c r="L166" s="25"/>
      <c r="M166" s="25"/>
      <c r="O166" s="13"/>
    </row>
    <row r="167" spans="1:15" s="16" customFormat="1">
      <c r="A167" s="17"/>
      <c r="B167" s="23"/>
      <c r="C167" s="23"/>
      <c r="D167" s="13"/>
      <c r="E167" s="23"/>
      <c r="F167" s="25"/>
      <c r="G167" s="25"/>
      <c r="H167" s="25"/>
      <c r="I167" s="25"/>
      <c r="J167" s="25"/>
      <c r="K167" s="25"/>
      <c r="L167" s="25"/>
      <c r="M167" s="25"/>
      <c r="O167" s="13"/>
    </row>
    <row r="168" spans="1:15" s="16" customFormat="1">
      <c r="A168" s="17"/>
      <c r="B168" s="23"/>
      <c r="C168" s="23"/>
      <c r="D168" s="13"/>
      <c r="E168" s="23"/>
      <c r="F168" s="25"/>
      <c r="G168" s="25"/>
      <c r="H168" s="25"/>
      <c r="I168" s="25"/>
      <c r="J168" s="25"/>
      <c r="K168" s="25"/>
      <c r="L168" s="25"/>
      <c r="M168" s="25"/>
      <c r="O168" s="13"/>
    </row>
    <row r="169" spans="1:15" s="16" customFormat="1">
      <c r="A169" s="17"/>
      <c r="B169" s="23"/>
      <c r="C169" s="23"/>
      <c r="D169" s="13"/>
      <c r="E169" s="23"/>
      <c r="F169" s="25"/>
      <c r="G169" s="25"/>
      <c r="H169" s="25"/>
      <c r="I169" s="25"/>
      <c r="J169" s="25"/>
      <c r="K169" s="25"/>
      <c r="L169" s="25"/>
      <c r="M169" s="25"/>
      <c r="O169" s="13"/>
    </row>
    <row r="170" spans="1:15" s="16" customFormat="1">
      <c r="A170" s="17"/>
      <c r="B170" s="23"/>
      <c r="C170" s="23"/>
      <c r="D170" s="13"/>
      <c r="E170" s="23"/>
      <c r="F170" s="25"/>
      <c r="G170" s="25"/>
      <c r="H170" s="25"/>
      <c r="I170" s="25"/>
      <c r="J170" s="25"/>
      <c r="K170" s="25"/>
      <c r="L170" s="25"/>
      <c r="M170" s="25"/>
      <c r="O170" s="13"/>
    </row>
    <row r="171" spans="1:15" s="16" customFormat="1">
      <c r="A171" s="17"/>
      <c r="B171" s="23"/>
      <c r="C171" s="23"/>
      <c r="D171" s="13"/>
      <c r="E171" s="23"/>
      <c r="F171" s="25"/>
      <c r="G171" s="25"/>
      <c r="H171" s="25"/>
      <c r="I171" s="25"/>
      <c r="J171" s="25"/>
      <c r="K171" s="25"/>
      <c r="L171" s="25"/>
      <c r="M171" s="25"/>
      <c r="O171" s="13"/>
    </row>
    <row r="172" spans="1:15" s="16" customFormat="1">
      <c r="A172" s="17"/>
      <c r="B172" s="23"/>
      <c r="C172" s="23"/>
      <c r="D172" s="13"/>
      <c r="E172" s="23"/>
      <c r="F172" s="25"/>
      <c r="G172" s="25"/>
      <c r="H172" s="25"/>
      <c r="I172" s="25"/>
      <c r="J172" s="25"/>
      <c r="K172" s="25"/>
      <c r="L172" s="25"/>
      <c r="M172" s="25"/>
      <c r="O172" s="13"/>
    </row>
    <row r="173" spans="1:15" s="16" customFormat="1">
      <c r="A173" s="17"/>
      <c r="B173" s="23"/>
      <c r="C173" s="23"/>
      <c r="D173" s="13"/>
      <c r="E173" s="23"/>
      <c r="F173" s="25"/>
      <c r="G173" s="25"/>
      <c r="H173" s="25"/>
      <c r="I173" s="25"/>
      <c r="J173" s="25"/>
      <c r="K173" s="25"/>
      <c r="L173" s="25"/>
      <c r="M173" s="25"/>
      <c r="O173" s="13"/>
    </row>
    <row r="174" spans="1:15" s="16" customFormat="1">
      <c r="A174" s="17"/>
      <c r="B174" s="23"/>
      <c r="C174" s="23"/>
      <c r="D174" s="13"/>
      <c r="E174" s="23"/>
      <c r="F174" s="25"/>
      <c r="G174" s="25"/>
      <c r="H174" s="25"/>
      <c r="I174" s="25"/>
      <c r="J174" s="25"/>
      <c r="K174" s="25"/>
      <c r="L174" s="25"/>
      <c r="M174" s="25"/>
      <c r="O174" s="13"/>
    </row>
    <row r="175" spans="1:15" s="16" customFormat="1">
      <c r="A175" s="17"/>
      <c r="B175" s="23"/>
      <c r="C175" s="23"/>
      <c r="D175" s="13"/>
      <c r="E175" s="23"/>
      <c r="F175" s="25"/>
      <c r="G175" s="25"/>
      <c r="H175" s="25"/>
      <c r="I175" s="25"/>
      <c r="J175" s="25"/>
      <c r="K175" s="25"/>
      <c r="L175" s="25"/>
      <c r="M175" s="25"/>
      <c r="O175" s="13"/>
    </row>
    <row r="176" spans="1:15" s="16" customFormat="1">
      <c r="A176" s="17"/>
      <c r="B176" s="23"/>
      <c r="C176" s="23"/>
      <c r="D176" s="13"/>
      <c r="E176" s="23"/>
      <c r="F176" s="25"/>
      <c r="G176" s="25"/>
      <c r="H176" s="25"/>
      <c r="I176" s="25"/>
      <c r="J176" s="25"/>
      <c r="K176" s="25"/>
      <c r="L176" s="25"/>
      <c r="M176" s="25"/>
      <c r="O176" s="13"/>
    </row>
    <row r="177" spans="1:15" s="16" customFormat="1">
      <c r="A177" s="17"/>
      <c r="B177" s="23"/>
      <c r="C177" s="23"/>
      <c r="D177" s="13"/>
      <c r="E177" s="23"/>
      <c r="F177" s="25"/>
      <c r="G177" s="25"/>
      <c r="H177" s="25"/>
      <c r="I177" s="25"/>
      <c r="J177" s="25"/>
      <c r="K177" s="25"/>
      <c r="L177" s="25"/>
      <c r="M177" s="25"/>
      <c r="O177" s="13"/>
    </row>
    <row r="178" spans="1:15" s="16" customFormat="1">
      <c r="A178" s="17"/>
      <c r="B178" s="23"/>
      <c r="C178" s="23"/>
      <c r="D178" s="13"/>
      <c r="E178" s="23"/>
      <c r="F178" s="25"/>
      <c r="G178" s="25"/>
      <c r="H178" s="25"/>
      <c r="I178" s="25"/>
      <c r="J178" s="25"/>
      <c r="K178" s="25"/>
      <c r="L178" s="25"/>
      <c r="M178" s="25"/>
      <c r="O178" s="13"/>
    </row>
    <row r="179" spans="1:15" s="16" customFormat="1">
      <c r="A179" s="17"/>
      <c r="B179" s="23"/>
      <c r="C179" s="23"/>
      <c r="D179" s="13"/>
      <c r="E179" s="23"/>
      <c r="F179" s="25"/>
      <c r="G179" s="25"/>
      <c r="H179" s="25"/>
      <c r="I179" s="25"/>
      <c r="J179" s="25"/>
      <c r="K179" s="25"/>
      <c r="L179" s="25"/>
      <c r="M179" s="25"/>
      <c r="O179" s="13"/>
    </row>
    <row r="180" spans="1:15" s="16" customFormat="1">
      <c r="A180" s="17"/>
      <c r="B180" s="23"/>
      <c r="C180" s="23"/>
      <c r="D180" s="13"/>
      <c r="E180" s="23"/>
      <c r="F180" s="25"/>
      <c r="G180" s="25"/>
      <c r="H180" s="25"/>
      <c r="I180" s="25"/>
      <c r="J180" s="25"/>
      <c r="K180" s="25"/>
      <c r="L180" s="25"/>
      <c r="M180" s="25"/>
      <c r="O180" s="13"/>
    </row>
    <row r="181" spans="1:15" s="16" customFormat="1">
      <c r="A181" s="17"/>
      <c r="B181" s="23"/>
      <c r="C181" s="23"/>
      <c r="D181" s="13"/>
      <c r="E181" s="23"/>
      <c r="F181" s="25"/>
      <c r="G181" s="25"/>
      <c r="H181" s="25"/>
      <c r="I181" s="25"/>
      <c r="J181" s="25"/>
      <c r="K181" s="25"/>
      <c r="L181" s="25"/>
      <c r="M181" s="25"/>
      <c r="O181" s="13"/>
    </row>
    <row r="182" spans="1:15" s="16" customFormat="1">
      <c r="A182" s="17"/>
      <c r="B182" s="23"/>
      <c r="C182" s="23"/>
      <c r="D182" s="13"/>
      <c r="E182" s="23"/>
      <c r="F182" s="25"/>
      <c r="G182" s="25"/>
      <c r="H182" s="25"/>
      <c r="I182" s="25"/>
      <c r="J182" s="25"/>
      <c r="K182" s="25"/>
      <c r="L182" s="25"/>
      <c r="M182" s="25"/>
      <c r="O182" s="13"/>
    </row>
    <row r="183" spans="1:15" s="16" customFormat="1">
      <c r="A183" s="17"/>
      <c r="B183" s="23"/>
      <c r="C183" s="23"/>
      <c r="D183" s="13"/>
      <c r="E183" s="23"/>
      <c r="F183" s="25"/>
      <c r="G183" s="25"/>
      <c r="H183" s="25"/>
      <c r="I183" s="25"/>
      <c r="J183" s="25"/>
      <c r="K183" s="25"/>
      <c r="L183" s="25"/>
      <c r="M183" s="25"/>
      <c r="O183" s="13"/>
    </row>
    <row r="184" spans="1:15" s="16" customFormat="1">
      <c r="A184" s="17"/>
      <c r="B184" s="23"/>
      <c r="C184" s="23"/>
      <c r="D184" s="13"/>
      <c r="E184" s="23"/>
      <c r="F184" s="25"/>
      <c r="G184" s="25"/>
      <c r="H184" s="25"/>
      <c r="I184" s="25"/>
      <c r="J184" s="25"/>
      <c r="K184" s="25"/>
      <c r="L184" s="25"/>
      <c r="M184" s="25"/>
      <c r="O184" s="13"/>
    </row>
    <row r="185" spans="1:15" s="16" customFormat="1">
      <c r="A185" s="17"/>
      <c r="B185" s="23"/>
      <c r="C185" s="23"/>
      <c r="D185" s="13"/>
      <c r="E185" s="23"/>
      <c r="F185" s="25"/>
      <c r="G185" s="25"/>
      <c r="H185" s="25"/>
      <c r="I185" s="25"/>
      <c r="J185" s="25"/>
      <c r="K185" s="25"/>
      <c r="L185" s="25"/>
      <c r="M185" s="25"/>
      <c r="O185" s="13"/>
    </row>
    <row r="186" spans="1:15" s="16" customFormat="1">
      <c r="A186" s="17"/>
      <c r="B186" s="23"/>
      <c r="C186" s="23"/>
      <c r="D186" s="13"/>
      <c r="E186" s="23"/>
      <c r="F186" s="25"/>
      <c r="G186" s="25"/>
      <c r="H186" s="25"/>
      <c r="I186" s="25"/>
      <c r="J186" s="25"/>
      <c r="K186" s="25"/>
      <c r="L186" s="25"/>
      <c r="M186" s="25"/>
      <c r="O186" s="13"/>
    </row>
    <row r="187" spans="1:15" s="16" customFormat="1">
      <c r="A187" s="17"/>
      <c r="B187" s="23"/>
      <c r="C187" s="23"/>
      <c r="D187" s="13"/>
      <c r="E187" s="23"/>
      <c r="F187" s="25"/>
      <c r="G187" s="25"/>
      <c r="H187" s="25"/>
      <c r="I187" s="25"/>
      <c r="J187" s="25"/>
      <c r="K187" s="25"/>
      <c r="L187" s="25"/>
      <c r="M187" s="25"/>
      <c r="O187" s="13"/>
    </row>
    <row r="188" spans="1:15" s="16" customFormat="1">
      <c r="A188" s="17"/>
      <c r="B188" s="23"/>
      <c r="C188" s="23"/>
      <c r="D188" s="13"/>
      <c r="E188" s="23"/>
      <c r="F188" s="25"/>
      <c r="G188" s="25"/>
      <c r="H188" s="25"/>
      <c r="I188" s="25"/>
      <c r="J188" s="25"/>
      <c r="K188" s="25"/>
      <c r="L188" s="25"/>
      <c r="M188" s="25"/>
      <c r="O188" s="13"/>
    </row>
    <row r="189" spans="1:15" s="16" customFormat="1">
      <c r="A189" s="17"/>
      <c r="B189" s="23"/>
      <c r="C189" s="23"/>
      <c r="D189" s="13"/>
      <c r="E189" s="23"/>
      <c r="F189" s="25"/>
      <c r="G189" s="25"/>
      <c r="H189" s="25"/>
      <c r="I189" s="25"/>
      <c r="J189" s="25"/>
      <c r="K189" s="25"/>
      <c r="L189" s="25"/>
      <c r="M189" s="25"/>
      <c r="O189" s="13"/>
    </row>
    <row r="190" spans="1:15" s="16" customFormat="1">
      <c r="A190" s="17"/>
      <c r="B190" s="23"/>
      <c r="C190" s="23"/>
      <c r="D190" s="13"/>
      <c r="E190" s="23"/>
      <c r="F190" s="25"/>
      <c r="G190" s="25"/>
      <c r="H190" s="25"/>
      <c r="I190" s="25"/>
      <c r="J190" s="25"/>
      <c r="K190" s="25"/>
      <c r="L190" s="25"/>
      <c r="M190" s="25"/>
      <c r="O190" s="13"/>
    </row>
    <row r="191" spans="1:15" s="16" customFormat="1">
      <c r="A191" s="17"/>
      <c r="B191" s="23"/>
      <c r="C191" s="23"/>
      <c r="D191" s="13"/>
      <c r="E191" s="23"/>
      <c r="F191" s="25"/>
      <c r="G191" s="25"/>
      <c r="H191" s="25"/>
      <c r="I191" s="25"/>
      <c r="J191" s="25"/>
      <c r="K191" s="25"/>
      <c r="L191" s="25"/>
      <c r="M191" s="25"/>
      <c r="O191" s="13"/>
    </row>
    <row r="192" spans="1:15" s="16" customFormat="1">
      <c r="A192" s="17"/>
      <c r="B192" s="23"/>
      <c r="C192" s="23"/>
      <c r="D192" s="13"/>
      <c r="E192" s="23"/>
      <c r="F192" s="25"/>
      <c r="G192" s="25"/>
      <c r="H192" s="25"/>
      <c r="I192" s="25"/>
      <c r="J192" s="25"/>
      <c r="K192" s="25"/>
      <c r="L192" s="25"/>
      <c r="M192" s="25"/>
      <c r="O192" s="13"/>
    </row>
    <row r="193" spans="1:15" s="16" customFormat="1">
      <c r="A193" s="17"/>
      <c r="B193" s="23"/>
      <c r="C193" s="23"/>
      <c r="D193" s="13"/>
      <c r="E193" s="23"/>
      <c r="F193" s="25"/>
      <c r="G193" s="25"/>
      <c r="H193" s="25"/>
      <c r="I193" s="25"/>
      <c r="J193" s="25"/>
      <c r="K193" s="25"/>
      <c r="L193" s="25"/>
      <c r="M193" s="25"/>
      <c r="O193" s="13"/>
    </row>
    <row r="194" spans="1:15" s="16" customFormat="1">
      <c r="A194" s="17"/>
      <c r="B194" s="23"/>
      <c r="C194" s="23"/>
      <c r="D194" s="13"/>
      <c r="E194" s="23"/>
      <c r="F194" s="25"/>
      <c r="G194" s="25"/>
      <c r="H194" s="25"/>
      <c r="I194" s="25"/>
      <c r="J194" s="25"/>
      <c r="K194" s="25"/>
      <c r="L194" s="25"/>
      <c r="M194" s="25"/>
      <c r="O194" s="13"/>
    </row>
    <row r="195" spans="1:15" s="16" customFormat="1">
      <c r="A195" s="17"/>
      <c r="B195" s="23"/>
      <c r="C195" s="23"/>
      <c r="D195" s="13"/>
      <c r="E195" s="23"/>
      <c r="F195" s="25"/>
      <c r="G195" s="25"/>
      <c r="H195" s="25"/>
      <c r="I195" s="25"/>
      <c r="J195" s="25"/>
      <c r="K195" s="25"/>
      <c r="L195" s="25"/>
      <c r="M195" s="25"/>
      <c r="O195" s="13"/>
    </row>
    <row r="196" spans="1:15" s="16" customFormat="1">
      <c r="A196" s="17"/>
      <c r="B196" s="23"/>
      <c r="C196" s="23"/>
      <c r="D196" s="13"/>
      <c r="E196" s="23"/>
      <c r="F196" s="25"/>
      <c r="G196" s="25"/>
      <c r="H196" s="25"/>
      <c r="I196" s="25"/>
      <c r="J196" s="25"/>
      <c r="K196" s="25"/>
      <c r="L196" s="25"/>
      <c r="M196" s="25"/>
      <c r="O196" s="13"/>
    </row>
    <row r="197" spans="1:15" s="16" customFormat="1">
      <c r="A197" s="17"/>
      <c r="B197" s="23"/>
      <c r="C197" s="23"/>
      <c r="D197" s="13"/>
      <c r="E197" s="23"/>
      <c r="F197" s="25"/>
      <c r="G197" s="25"/>
      <c r="H197" s="25"/>
      <c r="I197" s="25"/>
      <c r="J197" s="25"/>
      <c r="K197" s="25"/>
      <c r="L197" s="25"/>
      <c r="M197" s="25"/>
      <c r="O197" s="13"/>
    </row>
    <row r="198" spans="1:15" s="16" customFormat="1">
      <c r="A198" s="17"/>
      <c r="B198" s="23"/>
      <c r="C198" s="23"/>
      <c r="D198" s="13"/>
      <c r="E198" s="23"/>
      <c r="F198" s="25"/>
      <c r="G198" s="25"/>
      <c r="H198" s="25"/>
      <c r="I198" s="25"/>
      <c r="J198" s="25"/>
      <c r="K198" s="25"/>
      <c r="L198" s="25"/>
      <c r="M198" s="25"/>
      <c r="O198" s="13"/>
    </row>
    <row r="199" spans="1:15" s="16" customFormat="1">
      <c r="A199" s="17"/>
      <c r="B199" s="23"/>
      <c r="C199" s="23"/>
      <c r="D199" s="13"/>
      <c r="E199" s="23"/>
      <c r="F199" s="25"/>
      <c r="G199" s="25"/>
      <c r="H199" s="25"/>
      <c r="I199" s="25"/>
      <c r="J199" s="25"/>
      <c r="K199" s="25"/>
      <c r="L199" s="25"/>
      <c r="M199" s="25"/>
      <c r="O199" s="13"/>
    </row>
    <row r="200" spans="1:15" s="16" customFormat="1">
      <c r="A200" s="17"/>
      <c r="B200" s="23"/>
      <c r="C200" s="23"/>
      <c r="D200" s="13"/>
      <c r="E200" s="23"/>
      <c r="F200" s="25"/>
      <c r="G200" s="25"/>
      <c r="H200" s="25"/>
      <c r="I200" s="25"/>
      <c r="J200" s="25"/>
      <c r="K200" s="25"/>
      <c r="L200" s="25"/>
      <c r="M200" s="25"/>
      <c r="O200" s="13"/>
    </row>
    <row r="201" spans="1:15" s="16" customFormat="1">
      <c r="A201" s="17"/>
      <c r="B201" s="23"/>
      <c r="C201" s="23"/>
      <c r="D201" s="13"/>
      <c r="E201" s="23"/>
      <c r="F201" s="25"/>
      <c r="G201" s="25"/>
      <c r="H201" s="25"/>
      <c r="I201" s="25"/>
      <c r="J201" s="25"/>
      <c r="K201" s="25"/>
      <c r="L201" s="25"/>
      <c r="M201" s="25"/>
      <c r="O201" s="13"/>
    </row>
    <row r="202" spans="1:15" s="16" customFormat="1">
      <c r="A202" s="17"/>
      <c r="B202" s="23"/>
      <c r="C202" s="23"/>
      <c r="D202" s="13"/>
      <c r="E202" s="23"/>
      <c r="F202" s="25"/>
      <c r="G202" s="25"/>
      <c r="H202" s="25"/>
      <c r="I202" s="25"/>
      <c r="J202" s="25"/>
      <c r="K202" s="25"/>
      <c r="L202" s="25"/>
      <c r="M202" s="25"/>
      <c r="O202" s="13"/>
    </row>
    <row r="203" spans="1:15" s="16" customFormat="1">
      <c r="A203" s="17"/>
      <c r="B203" s="23"/>
      <c r="C203" s="23"/>
      <c r="D203" s="13"/>
      <c r="E203" s="23"/>
      <c r="F203" s="25"/>
      <c r="G203" s="25"/>
      <c r="H203" s="25"/>
      <c r="I203" s="25"/>
      <c r="J203" s="25"/>
      <c r="K203" s="25"/>
      <c r="L203" s="25"/>
      <c r="M203" s="25"/>
      <c r="O203" s="13"/>
    </row>
    <row r="204" spans="1:15" s="16" customFormat="1">
      <c r="A204" s="17"/>
      <c r="B204" s="23"/>
      <c r="C204" s="23"/>
      <c r="D204" s="13"/>
      <c r="E204" s="23"/>
      <c r="F204" s="25"/>
      <c r="G204" s="25"/>
      <c r="H204" s="25"/>
      <c r="I204" s="25"/>
      <c r="J204" s="25"/>
      <c r="K204" s="25"/>
      <c r="L204" s="25"/>
      <c r="M204" s="25"/>
      <c r="O204" s="13"/>
    </row>
    <row r="205" spans="1:15" s="16" customFormat="1">
      <c r="A205" s="17"/>
      <c r="B205" s="23"/>
      <c r="C205" s="23"/>
      <c r="D205" s="13"/>
      <c r="E205" s="23"/>
      <c r="F205" s="25"/>
      <c r="G205" s="25"/>
      <c r="H205" s="25"/>
      <c r="I205" s="25"/>
      <c r="J205" s="25"/>
      <c r="K205" s="25"/>
      <c r="L205" s="25"/>
      <c r="M205" s="25"/>
      <c r="O205" s="13"/>
    </row>
    <row r="206" spans="1:15" s="16" customFormat="1">
      <c r="A206" s="17"/>
      <c r="B206" s="23"/>
      <c r="C206" s="23"/>
      <c r="D206" s="13"/>
      <c r="E206" s="23"/>
      <c r="F206" s="25"/>
      <c r="G206" s="25"/>
      <c r="H206" s="25"/>
      <c r="I206" s="25"/>
      <c r="J206" s="25"/>
      <c r="K206" s="25"/>
      <c r="L206" s="25"/>
      <c r="M206" s="25"/>
      <c r="O206" s="13"/>
    </row>
    <row r="207" spans="1:15" s="16" customFormat="1">
      <c r="A207" s="17"/>
      <c r="B207" s="23"/>
      <c r="C207" s="23"/>
      <c r="D207" s="13"/>
      <c r="E207" s="23"/>
      <c r="F207" s="25"/>
      <c r="G207" s="25"/>
      <c r="H207" s="25"/>
      <c r="I207" s="25"/>
      <c r="J207" s="25"/>
      <c r="K207" s="25"/>
      <c r="L207" s="25"/>
      <c r="M207" s="25"/>
      <c r="O207" s="13"/>
    </row>
    <row r="208" spans="1:15" s="16" customFormat="1">
      <c r="A208" s="17"/>
      <c r="B208" s="23"/>
      <c r="C208" s="23"/>
      <c r="D208" s="13"/>
      <c r="E208" s="23"/>
      <c r="F208" s="25"/>
      <c r="G208" s="25"/>
      <c r="H208" s="25"/>
      <c r="I208" s="25"/>
      <c r="J208" s="25"/>
      <c r="K208" s="25"/>
      <c r="L208" s="25"/>
      <c r="M208" s="25"/>
      <c r="O208" s="13"/>
    </row>
    <row r="209" spans="1:56" s="16" customFormat="1">
      <c r="A209" s="17"/>
      <c r="B209" s="23"/>
      <c r="C209" s="23"/>
      <c r="D209" s="13"/>
      <c r="E209" s="23"/>
      <c r="F209" s="25"/>
      <c r="G209" s="25"/>
      <c r="H209" s="25"/>
      <c r="I209" s="25"/>
      <c r="J209" s="25"/>
      <c r="K209" s="25"/>
      <c r="L209" s="25"/>
      <c r="M209" s="25"/>
      <c r="O209" s="13"/>
    </row>
    <row r="210" spans="1:56" s="16" customFormat="1">
      <c r="A210" s="17"/>
      <c r="B210" s="23"/>
      <c r="C210" s="23"/>
      <c r="D210" s="13"/>
      <c r="E210" s="23"/>
      <c r="F210" s="25"/>
      <c r="G210" s="25"/>
      <c r="H210" s="25"/>
      <c r="I210" s="25"/>
      <c r="J210" s="25"/>
      <c r="K210" s="25"/>
      <c r="L210" s="25"/>
      <c r="M210" s="25"/>
      <c r="O210" s="13"/>
    </row>
    <row r="211" spans="1:56" s="16" customFormat="1">
      <c r="A211" s="17"/>
      <c r="B211" s="23"/>
      <c r="C211" s="23"/>
      <c r="D211" s="13"/>
      <c r="E211" s="23"/>
      <c r="F211" s="25"/>
      <c r="G211" s="25"/>
      <c r="H211" s="25"/>
      <c r="I211" s="25"/>
      <c r="J211" s="25"/>
      <c r="K211" s="25"/>
      <c r="L211" s="25"/>
      <c r="M211" s="25"/>
      <c r="O211" s="13"/>
    </row>
    <row r="212" spans="1:56" s="16" customFormat="1">
      <c r="A212" s="17"/>
      <c r="B212" s="23"/>
      <c r="C212" s="23"/>
      <c r="D212" s="13"/>
      <c r="E212" s="23"/>
      <c r="F212" s="25"/>
      <c r="G212" s="25"/>
      <c r="H212" s="25"/>
      <c r="I212" s="25"/>
      <c r="J212" s="25"/>
      <c r="K212" s="25"/>
      <c r="L212" s="25"/>
      <c r="M212" s="25"/>
      <c r="O212" s="13"/>
    </row>
    <row r="213" spans="1:56" s="16" customFormat="1">
      <c r="A213" s="17"/>
      <c r="B213" s="23"/>
      <c r="C213" s="23"/>
      <c r="D213" s="13"/>
      <c r="E213" s="23"/>
      <c r="F213" s="25"/>
      <c r="G213" s="25"/>
      <c r="H213" s="25"/>
      <c r="I213" s="25"/>
      <c r="J213" s="25"/>
      <c r="K213" s="25"/>
      <c r="L213" s="25"/>
      <c r="M213" s="25"/>
      <c r="O213" s="13"/>
    </row>
    <row r="214" spans="1:56" s="16" customFormat="1">
      <c r="A214" s="17"/>
      <c r="B214" s="23"/>
      <c r="C214" s="23"/>
      <c r="D214" s="13"/>
      <c r="E214" s="23"/>
      <c r="F214" s="25"/>
      <c r="G214" s="25"/>
      <c r="H214" s="25"/>
      <c r="I214" s="25"/>
      <c r="J214" s="25"/>
      <c r="K214" s="25"/>
      <c r="L214" s="25"/>
      <c r="M214" s="25"/>
      <c r="O214" s="13"/>
    </row>
    <row r="215" spans="1:56" s="16" customFormat="1">
      <c r="A215" s="17"/>
      <c r="B215" s="23"/>
      <c r="C215" s="23"/>
      <c r="D215" s="13"/>
      <c r="E215" s="23"/>
      <c r="F215" s="25"/>
      <c r="G215" s="25"/>
      <c r="H215" s="25"/>
      <c r="I215" s="25"/>
      <c r="J215" s="25"/>
      <c r="K215" s="25"/>
      <c r="L215" s="25"/>
      <c r="M215" s="25"/>
      <c r="O215" s="13"/>
    </row>
    <row r="216" spans="1:56" s="16" customFormat="1">
      <c r="A216" s="17"/>
      <c r="B216" s="23"/>
      <c r="C216" s="23"/>
      <c r="D216" s="13"/>
      <c r="E216" s="23"/>
      <c r="F216" s="25"/>
      <c r="G216" s="25"/>
      <c r="H216" s="25"/>
      <c r="I216" s="25"/>
      <c r="J216" s="25"/>
      <c r="K216" s="25"/>
      <c r="L216" s="25"/>
      <c r="M216" s="25"/>
      <c r="O216" s="13"/>
    </row>
    <row r="217" spans="1:56" s="16" customFormat="1">
      <c r="A217" s="17"/>
      <c r="B217" s="23"/>
      <c r="C217" s="23"/>
      <c r="D217" s="13"/>
      <c r="E217" s="23"/>
      <c r="F217" s="25"/>
      <c r="G217" s="25"/>
      <c r="H217" s="25"/>
      <c r="I217" s="25"/>
      <c r="J217" s="25"/>
      <c r="K217" s="25"/>
      <c r="L217" s="25"/>
      <c r="M217" s="25"/>
      <c r="O217" s="13"/>
    </row>
    <row r="218" spans="1:56" s="16" customFormat="1">
      <c r="A218" s="17"/>
      <c r="B218" s="23"/>
      <c r="C218" s="23"/>
      <c r="D218" s="13"/>
      <c r="E218" s="23"/>
      <c r="F218" s="25"/>
      <c r="G218" s="25"/>
      <c r="H218" s="25"/>
      <c r="I218" s="25"/>
      <c r="J218" s="25"/>
      <c r="K218" s="25"/>
      <c r="L218" s="25"/>
      <c r="M218" s="25"/>
      <c r="O218" s="13"/>
    </row>
    <row r="219" spans="1:56" s="31" customFormat="1">
      <c r="A219" s="17"/>
      <c r="B219" s="23"/>
      <c r="C219" s="23"/>
      <c r="D219" s="13"/>
      <c r="E219" s="23"/>
      <c r="F219" s="25"/>
      <c r="G219" s="25"/>
      <c r="H219" s="25"/>
      <c r="I219" s="25"/>
      <c r="J219" s="25"/>
      <c r="K219" s="25"/>
      <c r="L219" s="25"/>
      <c r="M219" s="25"/>
      <c r="N219" s="16"/>
      <c r="O219" s="13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</row>
  </sheetData>
  <autoFilter ref="P1:P219" xr:uid="{00000000-0009-0000-0000-000005000000}">
    <filterColumn colId="0">
      <filters blank="1"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4"/>
        <filter val="25"/>
        <filter val="26"/>
        <filter val="27"/>
        <filter val="3"/>
        <filter val="4"/>
        <filter val="5"/>
        <filter val="6"/>
        <filter val="7"/>
        <filter val="8"/>
        <filter val="9"/>
      </filters>
    </filterColumn>
  </autoFilter>
  <mergeCells count="10">
    <mergeCell ref="N3:N4"/>
    <mergeCell ref="A3:A4"/>
    <mergeCell ref="H3:I3"/>
    <mergeCell ref="B3:B4"/>
    <mergeCell ref="F3:G3"/>
    <mergeCell ref="C3:C4"/>
    <mergeCell ref="D3:D4"/>
    <mergeCell ref="E3:E4"/>
    <mergeCell ref="J3:K3"/>
    <mergeCell ref="L3:M3"/>
  </mergeCells>
  <phoneticPr fontId="3" type="noConversion"/>
  <printOptions horizontalCentered="1"/>
  <pageMargins left="0.70866141732283472" right="0.35433070866141736" top="0.39370078740157483" bottom="0.55118110236220474" header="3.937007874015748E-2" footer="0.35433070866141736"/>
  <pageSetup paperSize="9" orientation="landscape" r:id="rId1"/>
  <headerFooter>
    <oddFooter>&amp;R&amp;"새굴림,보통"&amp;9&amp;A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1"/>
  <sheetViews>
    <sheetView view="pageBreakPreview" zoomScaleNormal="100" zoomScaleSheetLayoutView="100" workbookViewId="0">
      <pane ySplit="4" topLeftCell="A5" activePane="bottomLeft" state="frozen"/>
      <selection pane="bottomLeft" activeCell="E13" sqref="E13"/>
    </sheetView>
  </sheetViews>
  <sheetFormatPr defaultRowHeight="12"/>
  <cols>
    <col min="1" max="1" width="18.140625" customWidth="1"/>
    <col min="2" max="2" width="17" customWidth="1"/>
    <col min="3" max="3" width="5.28515625" customWidth="1"/>
    <col min="4" max="4" width="4.7109375" customWidth="1"/>
    <col min="5" max="5" width="12.28515625" customWidth="1"/>
    <col min="6" max="6" width="13.7109375" customWidth="1"/>
    <col min="7" max="7" width="12.28515625" customWidth="1"/>
    <col min="8" max="8" width="13.7109375" customWidth="1"/>
    <col min="9" max="9" width="10.7109375" customWidth="1"/>
    <col min="10" max="10" width="11.7109375" customWidth="1"/>
    <col min="11" max="11" width="10.28515625" customWidth="1"/>
    <col min="12" max="13" width="10.7109375" customWidth="1"/>
  </cols>
  <sheetData>
    <row r="1" spans="1:13" s="4" customFormat="1" ht="32.1" customHeight="1">
      <c r="A1" s="420" t="s">
        <v>245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</row>
    <row r="2" spans="1:13" s="5" customFormat="1" ht="18" customHeight="1">
      <c r="A2" s="289" t="str">
        <f>일위총괄표!A2</f>
        <v xml:space="preserve">금성조절지 차염발생장치 구매·설치 </v>
      </c>
      <c r="B2" s="290"/>
      <c r="C2" s="290"/>
      <c r="D2" s="290"/>
      <c r="E2" s="290"/>
      <c r="F2" s="291"/>
      <c r="G2" s="291"/>
      <c r="H2" s="291"/>
      <c r="I2" s="291"/>
      <c r="J2" s="291"/>
      <c r="K2" s="291"/>
      <c r="L2" s="291"/>
      <c r="M2" s="291"/>
    </row>
    <row r="3" spans="1:13" s="6" customFormat="1" ht="18.95" customHeight="1">
      <c r="A3" s="421" t="s">
        <v>0</v>
      </c>
      <c r="B3" s="423" t="s">
        <v>1</v>
      </c>
      <c r="C3" s="423" t="s">
        <v>142</v>
      </c>
      <c r="D3" s="423" t="s">
        <v>3</v>
      </c>
      <c r="E3" s="424" t="s">
        <v>113</v>
      </c>
      <c r="F3" s="424"/>
      <c r="G3" s="424" t="s">
        <v>114</v>
      </c>
      <c r="H3" s="424"/>
      <c r="I3" s="424" t="s">
        <v>115</v>
      </c>
      <c r="J3" s="424"/>
      <c r="K3" s="424" t="s">
        <v>116</v>
      </c>
      <c r="L3" s="424"/>
      <c r="M3" s="424" t="s">
        <v>4</v>
      </c>
    </row>
    <row r="4" spans="1:13" s="6" customFormat="1" ht="18.95" customHeight="1">
      <c r="A4" s="422"/>
      <c r="B4" s="423"/>
      <c r="C4" s="423"/>
      <c r="D4" s="423"/>
      <c r="E4" s="292" t="s">
        <v>78</v>
      </c>
      <c r="F4" s="292" t="s">
        <v>117</v>
      </c>
      <c r="G4" s="292" t="s">
        <v>78</v>
      </c>
      <c r="H4" s="292" t="s">
        <v>117</v>
      </c>
      <c r="I4" s="292" t="s">
        <v>78</v>
      </c>
      <c r="J4" s="292" t="s">
        <v>117</v>
      </c>
      <c r="K4" s="292" t="s">
        <v>78</v>
      </c>
      <c r="L4" s="292" t="s">
        <v>117</v>
      </c>
      <c r="M4" s="424"/>
    </row>
    <row r="5" spans="1:13" s="7" customFormat="1" ht="20.100000000000001" customHeight="1">
      <c r="A5" s="325" t="str">
        <f>수량산출서!A5</f>
        <v>1. 차염소독설비 기자재</v>
      </c>
      <c r="B5" s="326"/>
      <c r="C5" s="303"/>
      <c r="D5" s="303"/>
      <c r="E5" s="327"/>
      <c r="F5" s="327"/>
      <c r="G5" s="327"/>
      <c r="H5" s="327"/>
      <c r="I5" s="328"/>
      <c r="J5" s="328"/>
      <c r="K5" s="328"/>
      <c r="L5" s="328"/>
      <c r="M5" s="329"/>
    </row>
    <row r="6" spans="1:13" s="7" customFormat="1" ht="20.100000000000001" customHeight="1">
      <c r="A6" s="293" t="str">
        <f>수량산출서!A6</f>
        <v>차염발생기</v>
      </c>
      <c r="B6" s="294" t="str">
        <f>수량산출서!B6</f>
        <v>6kg/일</v>
      </c>
      <c r="C6" s="295">
        <f>수량산출서!C6</f>
        <v>1</v>
      </c>
      <c r="D6" s="295" t="str">
        <f>수량산출서!D6</f>
        <v>대</v>
      </c>
      <c r="E6" s="296">
        <f t="shared" ref="E6:F6" si="0">G6+I6+K6</f>
        <v>0</v>
      </c>
      <c r="F6" s="296">
        <f t="shared" si="0"/>
        <v>0</v>
      </c>
      <c r="G6" s="296">
        <f>가격조사서!M5</f>
        <v>0</v>
      </c>
      <c r="H6" s="296">
        <f t="shared" ref="H6" si="1">C6*G6</f>
        <v>0</v>
      </c>
      <c r="I6" s="297"/>
      <c r="J6" s="297"/>
      <c r="K6" s="297"/>
      <c r="L6" s="297"/>
      <c r="M6" s="298"/>
    </row>
    <row r="7" spans="1:13" s="8" customFormat="1" ht="20.100000000000001" customHeight="1">
      <c r="A7" s="293"/>
      <c r="B7" s="294"/>
      <c r="C7" s="295"/>
      <c r="D7" s="295"/>
      <c r="E7" s="296"/>
      <c r="F7" s="296"/>
      <c r="G7" s="296"/>
      <c r="H7" s="296"/>
      <c r="I7" s="297"/>
      <c r="J7" s="297"/>
      <c r="K7" s="297"/>
      <c r="L7" s="297"/>
      <c r="M7" s="299"/>
    </row>
    <row r="8" spans="1:13" s="8" customFormat="1" ht="20.100000000000001" customHeight="1">
      <c r="A8" s="293"/>
      <c r="B8" s="294"/>
      <c r="C8" s="295"/>
      <c r="D8" s="295"/>
      <c r="E8" s="296"/>
      <c r="F8" s="296"/>
      <c r="G8" s="296"/>
      <c r="H8" s="296"/>
      <c r="I8" s="297"/>
      <c r="J8" s="297"/>
      <c r="K8" s="297"/>
      <c r="L8" s="297"/>
      <c r="M8" s="300"/>
    </row>
    <row r="9" spans="1:13" s="6" customFormat="1" ht="20.100000000000001" customHeight="1">
      <c r="A9" s="301"/>
      <c r="B9" s="302"/>
      <c r="C9" s="303"/>
      <c r="D9" s="303"/>
      <c r="E9" s="304"/>
      <c r="F9" s="304"/>
      <c r="G9" s="304"/>
      <c r="H9" s="304"/>
      <c r="I9" s="305"/>
      <c r="J9" s="305"/>
      <c r="K9" s="305"/>
      <c r="L9" s="305"/>
      <c r="M9" s="299"/>
    </row>
    <row r="10" spans="1:13" s="6" customFormat="1" ht="20.100000000000001" customHeight="1">
      <c r="A10" s="303" t="s">
        <v>246</v>
      </c>
      <c r="B10" s="324" t="s">
        <v>252</v>
      </c>
      <c r="C10" s="303">
        <v>0.54</v>
      </c>
      <c r="D10" s="303" t="s">
        <v>107</v>
      </c>
      <c r="E10" s="304"/>
      <c r="F10" s="304">
        <f>ROUNDDOWN(F6*C10%,-3)</f>
        <v>0</v>
      </c>
      <c r="G10" s="304"/>
      <c r="H10" s="305"/>
      <c r="I10" s="305"/>
      <c r="J10" s="305"/>
      <c r="K10" s="305"/>
      <c r="L10" s="305"/>
      <c r="M10" s="300" t="s">
        <v>247</v>
      </c>
    </row>
    <row r="11" spans="1:13" s="6" customFormat="1" ht="20.100000000000001" customHeight="1">
      <c r="A11" s="306"/>
      <c r="B11" s="302"/>
      <c r="C11" s="295"/>
      <c r="D11" s="295"/>
      <c r="E11" s="304"/>
      <c r="F11" s="304"/>
      <c r="G11" s="304"/>
      <c r="H11" s="304"/>
      <c r="I11" s="305"/>
      <c r="J11" s="305"/>
      <c r="K11" s="305"/>
      <c r="L11" s="305"/>
      <c r="M11" s="300"/>
    </row>
    <row r="12" spans="1:13" s="6" customFormat="1" ht="20.100000000000001" customHeight="1">
      <c r="A12" s="306"/>
      <c r="B12" s="302"/>
      <c r="C12" s="295"/>
      <c r="D12" s="295"/>
      <c r="E12" s="304"/>
      <c r="F12" s="304"/>
      <c r="G12" s="304"/>
      <c r="H12" s="304"/>
      <c r="I12" s="305"/>
      <c r="J12" s="305"/>
      <c r="K12" s="305"/>
      <c r="L12" s="305"/>
      <c r="M12" s="300"/>
    </row>
    <row r="13" spans="1:13" s="6" customFormat="1" ht="20.100000000000001" customHeight="1">
      <c r="A13" s="306"/>
      <c r="B13" s="302"/>
      <c r="C13" s="295"/>
      <c r="D13" s="295"/>
      <c r="E13" s="304"/>
      <c r="F13" s="304"/>
      <c r="G13" s="304"/>
      <c r="H13" s="304"/>
      <c r="I13" s="305"/>
      <c r="J13" s="305"/>
      <c r="K13" s="305"/>
      <c r="L13" s="305"/>
      <c r="M13" s="299"/>
    </row>
    <row r="14" spans="1:13" s="6" customFormat="1" ht="20.100000000000001" customHeight="1">
      <c r="A14" s="306"/>
      <c r="B14" s="302"/>
      <c r="C14" s="295"/>
      <c r="D14" s="295"/>
      <c r="E14" s="304"/>
      <c r="F14" s="304"/>
      <c r="G14" s="304"/>
      <c r="H14" s="304"/>
      <c r="I14" s="305"/>
      <c r="J14" s="305"/>
      <c r="K14" s="305"/>
      <c r="L14" s="305"/>
      <c r="M14" s="299"/>
    </row>
    <row r="15" spans="1:13" s="6" customFormat="1" ht="20.100000000000001" customHeight="1">
      <c r="A15" s="306"/>
      <c r="B15" s="302"/>
      <c r="C15" s="295"/>
      <c r="D15" s="295"/>
      <c r="E15" s="304"/>
      <c r="F15" s="304"/>
      <c r="G15" s="304"/>
      <c r="H15" s="304"/>
      <c r="I15" s="305"/>
      <c r="J15" s="305"/>
      <c r="K15" s="305"/>
      <c r="L15" s="305"/>
      <c r="M15" s="299"/>
    </row>
    <row r="16" spans="1:13" s="6" customFormat="1" ht="20.100000000000001" customHeight="1">
      <c r="A16" s="306"/>
      <c r="B16" s="302"/>
      <c r="C16" s="295"/>
      <c r="D16" s="295"/>
      <c r="E16" s="304"/>
      <c r="F16" s="304"/>
      <c r="G16" s="304"/>
      <c r="H16" s="304"/>
      <c r="I16" s="305"/>
      <c r="J16" s="305"/>
      <c r="K16" s="305"/>
      <c r="L16" s="305"/>
      <c r="M16" s="299"/>
    </row>
    <row r="17" spans="1:13" s="6" customFormat="1" ht="20.100000000000001" customHeight="1">
      <c r="A17" s="306"/>
      <c r="B17" s="302"/>
      <c r="C17" s="295"/>
      <c r="D17" s="295"/>
      <c r="E17" s="304"/>
      <c r="F17" s="304"/>
      <c r="G17" s="304"/>
      <c r="H17" s="304"/>
      <c r="I17" s="305"/>
      <c r="J17" s="305"/>
      <c r="K17" s="305"/>
      <c r="L17" s="305"/>
      <c r="M17" s="299"/>
    </row>
    <row r="18" spans="1:13" s="6" customFormat="1" ht="20.100000000000001" customHeight="1">
      <c r="A18" s="306"/>
      <c r="B18" s="302"/>
      <c r="C18" s="295"/>
      <c r="D18" s="295"/>
      <c r="E18" s="304"/>
      <c r="F18" s="304"/>
      <c r="G18" s="304"/>
      <c r="H18" s="304"/>
      <c r="I18" s="305"/>
      <c r="J18" s="305"/>
      <c r="K18" s="305"/>
      <c r="L18" s="305"/>
      <c r="M18" s="299"/>
    </row>
    <row r="19" spans="1:13" s="6" customFormat="1" ht="20.100000000000001" customHeight="1">
      <c r="A19" s="306"/>
      <c r="B19" s="302"/>
      <c r="C19" s="295"/>
      <c r="D19" s="295"/>
      <c r="E19" s="304"/>
      <c r="F19" s="304"/>
      <c r="G19" s="304"/>
      <c r="H19" s="304"/>
      <c r="I19" s="305"/>
      <c r="J19" s="305"/>
      <c r="K19" s="305"/>
      <c r="L19" s="305"/>
      <c r="M19" s="299"/>
    </row>
    <row r="20" spans="1:13" s="6" customFormat="1" ht="20.100000000000001" customHeight="1">
      <c r="A20" s="306"/>
      <c r="B20" s="302"/>
      <c r="C20" s="295"/>
      <c r="D20" s="295"/>
      <c r="E20" s="304"/>
      <c r="F20" s="304"/>
      <c r="G20" s="304"/>
      <c r="H20" s="304"/>
      <c r="I20" s="305"/>
      <c r="J20" s="305"/>
      <c r="K20" s="305"/>
      <c r="L20" s="305"/>
      <c r="M20" s="299"/>
    </row>
    <row r="21" spans="1:13" s="6" customFormat="1" ht="20.100000000000001" customHeight="1">
      <c r="A21" s="306"/>
      <c r="B21" s="302"/>
      <c r="C21" s="295"/>
      <c r="D21" s="295"/>
      <c r="E21" s="304"/>
      <c r="F21" s="304"/>
      <c r="G21" s="304"/>
      <c r="H21" s="304"/>
      <c r="I21" s="305"/>
      <c r="J21" s="305"/>
      <c r="K21" s="305"/>
      <c r="L21" s="305"/>
      <c r="M21" s="299"/>
    </row>
    <row r="22" spans="1:13" s="6" customFormat="1" ht="20.100000000000001" customHeight="1">
      <c r="A22" s="303"/>
      <c r="B22" s="302"/>
      <c r="C22" s="303"/>
      <c r="D22" s="295"/>
      <c r="E22" s="304"/>
      <c r="F22" s="304"/>
      <c r="G22" s="304"/>
      <c r="H22" s="304"/>
      <c r="I22" s="305"/>
      <c r="J22" s="305"/>
      <c r="K22" s="305"/>
      <c r="L22" s="305"/>
      <c r="M22" s="299"/>
    </row>
    <row r="23" spans="1:13" s="6" customFormat="1" ht="20.100000000000001" customHeight="1">
      <c r="A23" s="303"/>
      <c r="B23" s="302"/>
      <c r="C23" s="303"/>
      <c r="D23" s="295"/>
      <c r="E23" s="304"/>
      <c r="F23" s="304"/>
      <c r="G23" s="304"/>
      <c r="H23" s="304"/>
      <c r="I23" s="305"/>
      <c r="J23" s="305"/>
      <c r="K23" s="305"/>
      <c r="L23" s="305"/>
      <c r="M23" s="299"/>
    </row>
    <row r="24" spans="1:13" s="6" customFormat="1" ht="20.100000000000001" customHeight="1">
      <c r="A24" s="303"/>
      <c r="B24" s="302"/>
      <c r="C24" s="303"/>
      <c r="D24" s="295"/>
      <c r="E24" s="304"/>
      <c r="F24" s="304"/>
      <c r="G24" s="304"/>
      <c r="H24" s="304"/>
      <c r="I24" s="305"/>
      <c r="J24" s="305"/>
      <c r="K24" s="305"/>
      <c r="L24" s="305"/>
      <c r="M24" s="299"/>
    </row>
    <row r="25" spans="1:13" s="6" customFormat="1" ht="20.100000000000001" customHeight="1">
      <c r="A25" s="303" t="s">
        <v>6</v>
      </c>
      <c r="B25" s="302"/>
      <c r="C25" s="303"/>
      <c r="D25" s="295"/>
      <c r="E25" s="304"/>
      <c r="F25" s="304">
        <f>F6+F10</f>
        <v>0</v>
      </c>
      <c r="G25" s="304"/>
      <c r="H25" s="304"/>
      <c r="I25" s="305"/>
      <c r="J25" s="305"/>
      <c r="K25" s="305"/>
      <c r="L25" s="305"/>
      <c r="M25" s="299"/>
    </row>
    <row r="26" spans="1:13" ht="20.100000000000001" customHeight="1"/>
    <row r="27" spans="1:13" ht="20.100000000000001" customHeight="1"/>
    <row r="28" spans="1:13" ht="20.100000000000001" customHeight="1"/>
    <row r="29" spans="1:13" ht="20.100000000000001" customHeight="1"/>
    <row r="30" spans="1:13" ht="20.100000000000001" customHeight="1"/>
    <row r="31" spans="1:13" ht="20.100000000000001" customHeight="1"/>
    <row r="32" spans="1:1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</sheetData>
  <autoFilter ref="C1:C42" xr:uid="{00000000-0009-0000-0000-000006000000}"/>
  <mergeCells count="10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3" type="noConversion"/>
  <pageMargins left="0.70866141732283472" right="0.35433070866141736" top="0.39370078740157483" bottom="0.55118110236220474" header="0" footer="0.35433070866141736"/>
  <pageSetup paperSize="9" orientation="landscape" r:id="rId1"/>
  <headerFooter>
    <oddFooter>&amp;R&amp;"새굴림,보통"&amp;9&amp;A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W103"/>
  <sheetViews>
    <sheetView showGridLines="0" view="pageBreakPreview" zoomScaleNormal="100" zoomScaleSheetLayoutView="100" workbookViewId="0">
      <pane ySplit="4" topLeftCell="A5" activePane="bottomLeft" state="frozen"/>
      <selection activeCell="D30" sqref="D30"/>
      <selection pane="bottomLeft" sqref="A1:N1"/>
    </sheetView>
  </sheetViews>
  <sheetFormatPr defaultRowHeight="20.100000000000001" customHeight="1"/>
  <cols>
    <col min="1" max="1" width="19.28515625" style="10" customWidth="1"/>
    <col min="2" max="2" width="20" style="353" customWidth="1"/>
    <col min="3" max="3" width="5.7109375" style="18" customWidth="1"/>
    <col min="4" max="4" width="10.7109375" style="18" customWidth="1"/>
    <col min="5" max="5" width="6.7109375" style="18" customWidth="1"/>
    <col min="6" max="6" width="10.7109375" style="18" customWidth="1"/>
    <col min="7" max="7" width="6.7109375" style="18" customWidth="1"/>
    <col min="8" max="8" width="10.7109375" style="18" customWidth="1"/>
    <col min="9" max="9" width="6.7109375" style="18" customWidth="1"/>
    <col min="10" max="13" width="11.7109375" style="10" customWidth="1"/>
    <col min="14" max="14" width="7.28515625" style="10" customWidth="1"/>
    <col min="15" max="16" width="9.140625" style="307" customWidth="1"/>
    <col min="17" max="18" width="9.140625" style="10" customWidth="1"/>
    <col min="19" max="21" width="15.7109375" style="10" customWidth="1"/>
    <col min="22" max="22" width="16.42578125" style="10" customWidth="1"/>
    <col min="23" max="16384" width="9.140625" style="10"/>
  </cols>
  <sheetData>
    <row r="1" spans="1:22" s="39" customFormat="1" ht="32.1" customHeight="1">
      <c r="A1" s="408" t="s">
        <v>129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</row>
    <row r="2" spans="1:22" ht="18" customHeight="1">
      <c r="A2" s="345" t="str">
        <f>일위대가표!A2</f>
        <v xml:space="preserve">금성조절지 차염발생장치 구매·설치 </v>
      </c>
      <c r="B2" s="346"/>
      <c r="C2" s="346"/>
      <c r="D2" s="346"/>
      <c r="E2" s="346"/>
      <c r="F2" s="346"/>
      <c r="G2" s="346"/>
      <c r="H2" s="346"/>
      <c r="I2" s="346"/>
      <c r="J2" s="126"/>
      <c r="K2" s="126"/>
      <c r="L2" s="126"/>
      <c r="M2" s="126"/>
      <c r="N2" s="126"/>
      <c r="O2" s="10"/>
      <c r="P2" s="10"/>
    </row>
    <row r="3" spans="1:22" s="22" customFormat="1" ht="20.100000000000001" customHeight="1">
      <c r="A3" s="425" t="s">
        <v>130</v>
      </c>
      <c r="B3" s="425" t="s">
        <v>125</v>
      </c>
      <c r="C3" s="425" t="s">
        <v>120</v>
      </c>
      <c r="D3" s="427" t="s">
        <v>333</v>
      </c>
      <c r="E3" s="429"/>
      <c r="F3" s="427" t="s">
        <v>334</v>
      </c>
      <c r="G3" s="429"/>
      <c r="H3" s="427" t="s">
        <v>335</v>
      </c>
      <c r="I3" s="429"/>
      <c r="J3" s="427" t="s">
        <v>131</v>
      </c>
      <c r="K3" s="428"/>
      <c r="L3" s="429"/>
      <c r="M3" s="425" t="s">
        <v>75</v>
      </c>
      <c r="N3" s="425" t="s">
        <v>121</v>
      </c>
      <c r="P3" s="22" t="s">
        <v>118</v>
      </c>
    </row>
    <row r="4" spans="1:22" s="22" customFormat="1" ht="20.100000000000001" customHeight="1">
      <c r="A4" s="426"/>
      <c r="B4" s="426"/>
      <c r="C4" s="426"/>
      <c r="D4" s="347" t="s">
        <v>78</v>
      </c>
      <c r="E4" s="347" t="s">
        <v>79</v>
      </c>
      <c r="F4" s="347" t="s">
        <v>78</v>
      </c>
      <c r="G4" s="347" t="s">
        <v>79</v>
      </c>
      <c r="H4" s="347" t="s">
        <v>78</v>
      </c>
      <c r="I4" s="347" t="s">
        <v>79</v>
      </c>
      <c r="J4" s="347" t="s">
        <v>132</v>
      </c>
      <c r="K4" s="347" t="s">
        <v>133</v>
      </c>
      <c r="L4" s="347" t="s">
        <v>134</v>
      </c>
      <c r="M4" s="426"/>
      <c r="N4" s="426"/>
    </row>
    <row r="5" spans="1:22" s="277" customFormat="1" ht="20.100000000000001" customHeight="1">
      <c r="A5" s="75" t="str">
        <f>수량산출서!A6</f>
        <v>차염발생기</v>
      </c>
      <c r="B5" s="66" t="str">
        <f>수량산출서!B6</f>
        <v>6kg/일</v>
      </c>
      <c r="C5" s="66" t="str">
        <f>수량산출서!D6</f>
        <v>대</v>
      </c>
      <c r="D5" s="276"/>
      <c r="E5" s="129"/>
      <c r="F5" s="276"/>
      <c r="G5" s="129"/>
      <c r="H5" s="276"/>
      <c r="I5" s="129"/>
      <c r="J5" s="276"/>
      <c r="K5" s="276"/>
      <c r="L5" s="276"/>
      <c r="M5" s="276"/>
      <c r="N5" s="380" t="s">
        <v>382</v>
      </c>
      <c r="P5" s="278">
        <f>수량산출서!C6</f>
        <v>1</v>
      </c>
      <c r="S5" s="381"/>
      <c r="T5" s="381"/>
    </row>
    <row r="6" spans="1:22" s="277" customFormat="1" ht="20.100000000000001" customHeight="1">
      <c r="A6" s="75" t="str">
        <f>수량산출서!A7</f>
        <v>소금저장탱크</v>
      </c>
      <c r="B6" s="66" t="str">
        <f>수량산출서!B7</f>
        <v>FRP,2㎥</v>
      </c>
      <c r="C6" s="66" t="str">
        <f>수량산출서!D7</f>
        <v>대</v>
      </c>
      <c r="D6" s="264"/>
      <c r="E6" s="129"/>
      <c r="F6" s="276"/>
      <c r="G6" s="129"/>
      <c r="H6" s="276"/>
      <c r="I6" s="129"/>
      <c r="J6" s="276"/>
      <c r="K6" s="276"/>
      <c r="L6" s="276"/>
      <c r="M6" s="276"/>
      <c r="N6" s="402" t="s">
        <v>383</v>
      </c>
      <c r="P6" s="278">
        <f>수량산출서!C7</f>
        <v>1</v>
      </c>
      <c r="S6" s="279"/>
      <c r="T6" s="279"/>
      <c r="V6" s="280"/>
    </row>
    <row r="7" spans="1:22" s="1" customFormat="1" ht="20.100000000000001" customHeight="1">
      <c r="A7" s="75" t="str">
        <f>수량산출서!A8</f>
        <v>차염저장탱크</v>
      </c>
      <c r="B7" s="66" t="str">
        <f>수량산출서!B8</f>
        <v>PE, 0.2㎥</v>
      </c>
      <c r="C7" s="66" t="str">
        <f>수량산출서!D8</f>
        <v>대</v>
      </c>
      <c r="D7" s="264"/>
      <c r="E7" s="129"/>
      <c r="F7" s="276"/>
      <c r="G7" s="129"/>
      <c r="H7" s="276"/>
      <c r="I7" s="129"/>
      <c r="J7" s="276"/>
      <c r="K7" s="276"/>
      <c r="L7" s="276"/>
      <c r="M7" s="276"/>
      <c r="N7" s="402" t="s">
        <v>383</v>
      </c>
      <c r="P7" s="278">
        <f>수량산출서!C8</f>
        <v>2</v>
      </c>
      <c r="S7" s="33"/>
      <c r="T7" s="33"/>
    </row>
    <row r="8" spans="1:22" s="312" customFormat="1" ht="20.100000000000001" hidden="1" customHeight="1">
      <c r="A8" s="314" t="str">
        <f>수량산출서!A9</f>
        <v>차염이송펌프</v>
      </c>
      <c r="B8" s="308" t="str">
        <f>수량산출서!B9</f>
        <v>100ℓ/min x 10mH</v>
      </c>
      <c r="C8" s="308" t="str">
        <f>수량산출서!D9</f>
        <v>대</v>
      </c>
      <c r="D8" s="315"/>
      <c r="E8" s="316"/>
      <c r="F8" s="317">
        <v>4743000</v>
      </c>
      <c r="G8" s="316">
        <v>857</v>
      </c>
      <c r="H8" s="317"/>
      <c r="I8" s="316"/>
      <c r="J8" s="317">
        <v>4500000</v>
      </c>
      <c r="K8" s="317">
        <v>5000000</v>
      </c>
      <c r="L8" s="317">
        <v>5500000</v>
      </c>
      <c r="M8" s="317">
        <f>MIN(D8,F8,H8,J8,K8,L8)</f>
        <v>4500000</v>
      </c>
      <c r="N8" s="311"/>
      <c r="P8" s="319">
        <f>수량산출서!C9</f>
        <v>0</v>
      </c>
      <c r="R8" s="318"/>
      <c r="S8" s="376"/>
      <c r="T8" s="376"/>
    </row>
    <row r="9" spans="1:22" s="396" customFormat="1" ht="20.100000000000001" hidden="1" customHeight="1">
      <c r="A9" s="391" t="str">
        <f>수량산출서!A10</f>
        <v>탱크 누액방지벽</v>
      </c>
      <c r="B9" s="392" t="str">
        <f>수량산출서!B10</f>
        <v>PVC제</v>
      </c>
      <c r="C9" s="392" t="str">
        <f>수량산출서!D10</f>
        <v>대</v>
      </c>
      <c r="D9" s="399"/>
      <c r="E9" s="394"/>
      <c r="F9" s="393"/>
      <c r="G9" s="394"/>
      <c r="H9" s="393"/>
      <c r="I9" s="394"/>
      <c r="J9" s="393">
        <v>3500000</v>
      </c>
      <c r="K9" s="393">
        <v>4500000</v>
      </c>
      <c r="L9" s="393">
        <v>5000000</v>
      </c>
      <c r="M9" s="393">
        <f t="shared" ref="M5:M18" si="0">MIN(D9,F9,H9,J9,K9,L9)</f>
        <v>3500000</v>
      </c>
      <c r="N9" s="395"/>
      <c r="P9" s="397">
        <f>수량산출서!C10</f>
        <v>0</v>
      </c>
      <c r="S9" s="398"/>
      <c r="T9" s="398"/>
      <c r="V9" s="400"/>
    </row>
    <row r="10" spans="1:22" s="318" customFormat="1" ht="20.100000000000001" hidden="1" customHeight="1">
      <c r="A10" s="314" t="str">
        <f>수량산출서!A11</f>
        <v>초음파수위계</v>
      </c>
      <c r="B10" s="308" t="str">
        <f>수량산출서!B11</f>
        <v>일체형, 5m이하</v>
      </c>
      <c r="C10" s="308" t="str">
        <f>수량산출서!D11</f>
        <v>대</v>
      </c>
      <c r="D10" s="317">
        <v>3000000</v>
      </c>
      <c r="E10" s="316">
        <v>995</v>
      </c>
      <c r="F10" s="317">
        <v>3445000</v>
      </c>
      <c r="G10" s="316">
        <v>1057</v>
      </c>
      <c r="H10" s="317">
        <v>5000000</v>
      </c>
      <c r="I10" s="316">
        <v>780</v>
      </c>
      <c r="J10" s="317">
        <v>3000000</v>
      </c>
      <c r="K10" s="317">
        <v>3500000</v>
      </c>
      <c r="L10" s="317">
        <v>3500000</v>
      </c>
      <c r="M10" s="317">
        <f t="shared" si="0"/>
        <v>3000000</v>
      </c>
      <c r="N10" s="311"/>
      <c r="P10" s="319">
        <f>수량산출서!C11</f>
        <v>0</v>
      </c>
      <c r="S10" s="376"/>
      <c r="T10" s="376"/>
      <c r="V10" s="377"/>
    </row>
    <row r="11" spans="1:22" s="318" customFormat="1" ht="20.100000000000001" hidden="1" customHeight="1">
      <c r="A11" s="314" t="str">
        <f>수량산출서!A12</f>
        <v>차염주입펌프</v>
      </c>
      <c r="B11" s="308" t="str">
        <f>수량산출서!B12</f>
        <v>100ℓ/hr x 40mH</v>
      </c>
      <c r="C11" s="308" t="str">
        <f>수량산출서!D12</f>
        <v>대</v>
      </c>
      <c r="D11" s="315">
        <v>9670000</v>
      </c>
      <c r="E11" s="316">
        <v>1354</v>
      </c>
      <c r="F11" s="317">
        <v>8285000</v>
      </c>
      <c r="G11" s="316">
        <v>810</v>
      </c>
      <c r="H11" s="317"/>
      <c r="I11" s="316"/>
      <c r="J11" s="317">
        <v>6500000</v>
      </c>
      <c r="K11" s="317">
        <v>7000000</v>
      </c>
      <c r="L11" s="317">
        <v>7500000</v>
      </c>
      <c r="M11" s="317">
        <f t="shared" si="0"/>
        <v>6500000</v>
      </c>
      <c r="N11" s="311"/>
      <c r="P11" s="319">
        <f>수량산출서!C12</f>
        <v>0</v>
      </c>
      <c r="S11" s="376"/>
      <c r="T11" s="376"/>
      <c r="V11" s="377"/>
    </row>
    <row r="12" spans="1:22" s="277" customFormat="1" ht="20.100000000000001" customHeight="1">
      <c r="A12" s="75" t="str">
        <f>수량산출서!A13</f>
        <v>차염주입펌프</v>
      </c>
      <c r="B12" s="66" t="str">
        <f>수량산출서!B13</f>
        <v>63ℓ/hr x 70mH</v>
      </c>
      <c r="C12" s="66" t="str">
        <f>수량산출서!D13</f>
        <v>대</v>
      </c>
      <c r="D12" s="264"/>
      <c r="E12" s="129"/>
      <c r="F12" s="276"/>
      <c r="G12" s="129"/>
      <c r="H12" s="276"/>
      <c r="I12" s="129"/>
      <c r="J12" s="276"/>
      <c r="K12" s="276"/>
      <c r="L12" s="276"/>
      <c r="M12" s="276"/>
      <c r="N12" s="402" t="s">
        <v>383</v>
      </c>
      <c r="P12" s="278">
        <f>수량산출서!C13</f>
        <v>2</v>
      </c>
      <c r="S12" s="279"/>
      <c r="T12" s="279"/>
      <c r="V12" s="280"/>
    </row>
    <row r="13" spans="1:22" s="1" customFormat="1" ht="20.100000000000001" customHeight="1">
      <c r="A13" s="75" t="str">
        <f>수량산출서!A14</f>
        <v>펌프스키드장치</v>
      </c>
      <c r="B13" s="66" t="str">
        <f>수량산출서!B14</f>
        <v>자립 1라인형</v>
      </c>
      <c r="C13" s="66" t="str">
        <f>수량산출서!D14</f>
        <v>대</v>
      </c>
      <c r="D13" s="264"/>
      <c r="E13" s="129"/>
      <c r="F13" s="276"/>
      <c r="G13" s="129"/>
      <c r="H13" s="264"/>
      <c r="I13" s="129"/>
      <c r="J13" s="276"/>
      <c r="K13" s="276"/>
      <c r="L13" s="276"/>
      <c r="M13" s="276"/>
      <c r="N13" s="402" t="s">
        <v>383</v>
      </c>
      <c r="P13" s="278">
        <f>수량산출서!C14</f>
        <v>1</v>
      </c>
      <c r="S13" s="33"/>
      <c r="T13" s="33"/>
      <c r="U13" s="33"/>
    </row>
    <row r="14" spans="1:22" s="277" customFormat="1" ht="20.100000000000001" customHeight="1">
      <c r="A14" s="75" t="str">
        <f>수량산출서!A15</f>
        <v>차염주입 유량계</v>
      </c>
      <c r="B14" s="66" t="str">
        <f>수량산출서!B15</f>
        <v>전자식, Ti 전극, 15A</v>
      </c>
      <c r="C14" s="66" t="str">
        <f>수량산출서!D15</f>
        <v>대</v>
      </c>
      <c r="D14" s="264"/>
      <c r="E14" s="129"/>
      <c r="F14" s="276"/>
      <c r="G14" s="129"/>
      <c r="H14" s="264"/>
      <c r="I14" s="129"/>
      <c r="J14" s="276"/>
      <c r="K14" s="276"/>
      <c r="L14" s="276"/>
      <c r="M14" s="276"/>
      <c r="N14" s="402" t="s">
        <v>383</v>
      </c>
      <c r="P14" s="278">
        <f>수량산출서!C15</f>
        <v>1</v>
      </c>
      <c r="S14" s="279"/>
      <c r="T14" s="279"/>
    </row>
    <row r="15" spans="1:22" s="277" customFormat="1" ht="20.100000000000001" customHeight="1">
      <c r="A15" s="75" t="str">
        <f>수량산출서!A16</f>
        <v>소독설비 제어반</v>
      </c>
      <c r="B15" s="382" t="str">
        <f>수량산출서!B16</f>
        <v>옥내자립형</v>
      </c>
      <c r="C15" s="66" t="str">
        <f>수량산출서!D16</f>
        <v>대</v>
      </c>
      <c r="D15" s="264"/>
      <c r="E15" s="129"/>
      <c r="F15" s="276"/>
      <c r="G15" s="129"/>
      <c r="H15" s="264"/>
      <c r="I15" s="129"/>
      <c r="J15" s="276"/>
      <c r="K15" s="276"/>
      <c r="L15" s="276"/>
      <c r="M15" s="276"/>
      <c r="N15" s="402" t="s">
        <v>383</v>
      </c>
      <c r="P15" s="278">
        <f>수량산출서!C16</f>
        <v>1</v>
      </c>
      <c r="S15" s="279"/>
      <c r="T15" s="279"/>
    </row>
    <row r="16" spans="1:22" s="277" customFormat="1" ht="20.100000000000001" customHeight="1">
      <c r="A16" s="75" t="str">
        <f>수량산출서!A17</f>
        <v>자동연수기</v>
      </c>
      <c r="B16" s="66" t="str">
        <f>수량산출서!B17</f>
        <v>0.2㎥/hr</v>
      </c>
      <c r="C16" s="66" t="str">
        <f>수량산출서!D17</f>
        <v>대</v>
      </c>
      <c r="D16" s="264"/>
      <c r="E16" s="129"/>
      <c r="F16" s="276"/>
      <c r="G16" s="129"/>
      <c r="H16" s="264"/>
      <c r="I16" s="129"/>
      <c r="J16" s="276"/>
      <c r="K16" s="276"/>
      <c r="L16" s="276"/>
      <c r="M16" s="276"/>
      <c r="N16" s="402" t="s">
        <v>383</v>
      </c>
      <c r="P16" s="278">
        <f>수량산출서!C17</f>
        <v>1</v>
      </c>
      <c r="S16" s="279"/>
      <c r="T16" s="279"/>
    </row>
    <row r="17" spans="1:21" s="277" customFormat="1" ht="20.100000000000001" customHeight="1">
      <c r="A17" s="75" t="str">
        <f>수량산출서!A18</f>
        <v>용수공급펌프</v>
      </c>
      <c r="B17" s="66" t="str">
        <f>수량산출서!B18</f>
        <v>20ℓ/min x 20mH</v>
      </c>
      <c r="C17" s="66" t="str">
        <f>수량산출서!D18</f>
        <v>대</v>
      </c>
      <c r="D17" s="264"/>
      <c r="E17" s="129"/>
      <c r="F17" s="276"/>
      <c r="G17" s="129"/>
      <c r="H17" s="264"/>
      <c r="I17" s="129"/>
      <c r="J17" s="276"/>
      <c r="K17" s="276"/>
      <c r="L17" s="276"/>
      <c r="M17" s="276"/>
      <c r="N17" s="402" t="s">
        <v>383</v>
      </c>
      <c r="P17" s="278">
        <f>수량산출서!C18</f>
        <v>4</v>
      </c>
      <c r="S17" s="279"/>
      <c r="T17" s="279"/>
    </row>
    <row r="18" spans="1:21" s="1" customFormat="1" ht="20.100000000000001" hidden="1" customHeight="1">
      <c r="A18" s="123" t="str">
        <f>수량산출서!A19</f>
        <v>용수저장탱크</v>
      </c>
      <c r="B18" s="102" t="str">
        <f>수량산출서!B19</f>
        <v>PVC, 0.2㎥</v>
      </c>
      <c r="C18" s="102" t="str">
        <f>수량산출서!D19</f>
        <v>대</v>
      </c>
      <c r="D18" s="264">
        <v>5000000</v>
      </c>
      <c r="E18" s="129">
        <v>995</v>
      </c>
      <c r="F18" s="276"/>
      <c r="G18" s="129"/>
      <c r="H18" s="276">
        <v>5000000</v>
      </c>
      <c r="I18" s="129">
        <v>783</v>
      </c>
      <c r="J18" s="276">
        <v>1500000</v>
      </c>
      <c r="K18" s="276">
        <v>2000000</v>
      </c>
      <c r="L18" s="276">
        <v>2000000</v>
      </c>
      <c r="M18" s="383">
        <f t="shared" si="0"/>
        <v>1500000</v>
      </c>
      <c r="N18" s="384"/>
      <c r="O18" s="385"/>
      <c r="P18" s="278">
        <f>수량산출서!C19</f>
        <v>0</v>
      </c>
      <c r="S18" s="33"/>
      <c r="T18" s="33"/>
    </row>
    <row r="19" spans="1:21" s="1" customFormat="1" ht="20.100000000000001" hidden="1" customHeight="1">
      <c r="A19" s="123" t="str">
        <f>수량산출서!A20</f>
        <v>동파방지기(냉난방기)</v>
      </c>
      <c r="B19" s="102" t="str">
        <f>수량산출서!B20</f>
        <v>13평형</v>
      </c>
      <c r="C19" s="102" t="str">
        <f>수량산출서!D20</f>
        <v>대</v>
      </c>
      <c r="D19" s="264">
        <v>2482527</v>
      </c>
      <c r="E19" s="129">
        <v>930</v>
      </c>
      <c r="F19" s="264">
        <v>2482527</v>
      </c>
      <c r="G19" s="129">
        <v>949</v>
      </c>
      <c r="H19" s="276">
        <f>2730780/1.1</f>
        <v>2482527.2727272725</v>
      </c>
      <c r="I19" s="129">
        <v>705</v>
      </c>
      <c r="J19" s="276">
        <v>2000000</v>
      </c>
      <c r="K19" s="276">
        <v>2500000</v>
      </c>
      <c r="L19" s="276">
        <v>2700000</v>
      </c>
      <c r="M19" s="383">
        <f t="shared" ref="M19" si="1">MIN(D19,F19,H19,J19,K19,L19)</f>
        <v>2000000</v>
      </c>
      <c r="N19" s="386" t="s">
        <v>329</v>
      </c>
      <c r="O19" s="385"/>
      <c r="P19" s="278">
        <f>수량산출서!C20</f>
        <v>0</v>
      </c>
      <c r="S19" s="33"/>
      <c r="T19" s="33"/>
    </row>
    <row r="20" spans="1:21" s="396" customFormat="1" ht="20.100000000000001" hidden="1" customHeight="1">
      <c r="A20" s="391" t="str">
        <f>수량산출서!A21</f>
        <v>차염설비실</v>
      </c>
      <c r="B20" s="392" t="str">
        <f>수량산출서!B21</f>
        <v>가옥형, 35㎥ 이하</v>
      </c>
      <c r="C20" s="392" t="str">
        <f>수량산출서!D21</f>
        <v>식</v>
      </c>
      <c r="D20" s="393"/>
      <c r="E20" s="394"/>
      <c r="F20" s="393"/>
      <c r="G20" s="394"/>
      <c r="H20" s="393"/>
      <c r="I20" s="394"/>
      <c r="J20" s="393">
        <v>30000000</v>
      </c>
      <c r="K20" s="393">
        <v>34000000</v>
      </c>
      <c r="L20" s="393">
        <v>35000000</v>
      </c>
      <c r="M20" s="393">
        <f>MIN(D20,F20,H20,J20,K20,L20)</f>
        <v>30000000</v>
      </c>
      <c r="N20" s="395"/>
      <c r="P20" s="397">
        <f>수량산출서!C21</f>
        <v>0</v>
      </c>
      <c r="S20" s="398"/>
      <c r="T20" s="398"/>
    </row>
    <row r="21" spans="1:21" s="1" customFormat="1" ht="20.100000000000001" customHeight="1">
      <c r="A21" s="75" t="str">
        <f>수량산출서!A58</f>
        <v>PVC PIPE</v>
      </c>
      <c r="B21" s="66" t="str">
        <f>수량산출서!B58</f>
        <v>15A(SCH80)</v>
      </c>
      <c r="C21" s="66" t="str">
        <f>수량산출서!D58</f>
        <v>m</v>
      </c>
      <c r="D21" s="264"/>
      <c r="E21" s="125"/>
      <c r="F21" s="263"/>
      <c r="G21" s="125"/>
      <c r="H21" s="263"/>
      <c r="I21" s="125"/>
      <c r="J21" s="127"/>
      <c r="K21" s="127"/>
      <c r="L21" s="127"/>
      <c r="M21" s="127"/>
      <c r="N21" s="128"/>
      <c r="P21" s="18">
        <f>수량산출서!C58</f>
        <v>19</v>
      </c>
      <c r="R21" s="33"/>
      <c r="S21" s="33"/>
      <c r="T21" s="33"/>
      <c r="U21" s="33"/>
    </row>
    <row r="22" spans="1:21" s="1" customFormat="1" ht="20.100000000000001" customHeight="1">
      <c r="A22" s="75" t="str">
        <f>수량산출서!A59</f>
        <v>PVC PIPE</v>
      </c>
      <c r="B22" s="66" t="str">
        <f>수량산출서!B59</f>
        <v>20A(SCH80)</v>
      </c>
      <c r="C22" s="66" t="str">
        <f>수량산출서!D59</f>
        <v>m</v>
      </c>
      <c r="D22" s="127"/>
      <c r="E22" s="125"/>
      <c r="F22" s="127"/>
      <c r="G22" s="125"/>
      <c r="H22" s="263"/>
      <c r="I22" s="125"/>
      <c r="J22" s="127"/>
      <c r="K22" s="127"/>
      <c r="L22" s="127"/>
      <c r="M22" s="127"/>
      <c r="N22" s="128"/>
      <c r="P22" s="18">
        <f>수량산출서!C59</f>
        <v>38</v>
      </c>
      <c r="R22" s="33"/>
      <c r="S22" s="33"/>
      <c r="T22" s="33"/>
      <c r="U22" s="33"/>
    </row>
    <row r="23" spans="1:21" s="1" customFormat="1" ht="20.100000000000001" customHeight="1">
      <c r="A23" s="75" t="str">
        <f>수량산출서!A60</f>
        <v>PVC PIPE</v>
      </c>
      <c r="B23" s="66" t="str">
        <f>수량산출서!B60</f>
        <v>25A(SCH80)</v>
      </c>
      <c r="C23" s="66" t="str">
        <f>수량산출서!D60</f>
        <v>m</v>
      </c>
      <c r="D23" s="264"/>
      <c r="E23" s="125"/>
      <c r="F23" s="127"/>
      <c r="G23" s="125"/>
      <c r="H23" s="263"/>
      <c r="I23" s="125"/>
      <c r="J23" s="127"/>
      <c r="K23" s="127"/>
      <c r="L23" s="127"/>
      <c r="M23" s="127"/>
      <c r="N23" s="128"/>
      <c r="P23" s="18">
        <f>수량산출서!C60</f>
        <v>57</v>
      </c>
      <c r="R23" s="33"/>
      <c r="S23" s="33"/>
      <c r="T23" s="33"/>
      <c r="U23" s="33"/>
    </row>
    <row r="24" spans="1:21" s="312" customFormat="1" ht="20.100000000000001" hidden="1" customHeight="1">
      <c r="A24" s="314" t="str">
        <f>수량산출서!A61</f>
        <v>PVC PIPE</v>
      </c>
      <c r="B24" s="308" t="str">
        <f>수량산출서!B61</f>
        <v>32A(SCH80)</v>
      </c>
      <c r="C24" s="308" t="str">
        <f>수량산출서!D61</f>
        <v>m</v>
      </c>
      <c r="D24" s="315">
        <v>6160</v>
      </c>
      <c r="E24" s="309">
        <v>821</v>
      </c>
      <c r="F24" s="310">
        <v>6900</v>
      </c>
      <c r="G24" s="309">
        <v>716</v>
      </c>
      <c r="H24" s="310"/>
      <c r="I24" s="309"/>
      <c r="J24" s="310"/>
      <c r="K24" s="310"/>
      <c r="L24" s="310"/>
      <c r="M24" s="310">
        <f t="shared" ref="M21:M39" si="2">MIN(D24,F24,H24,J24,K24,L24)</f>
        <v>6160</v>
      </c>
      <c r="N24" s="311"/>
      <c r="P24" s="313">
        <f>수량산출서!C61</f>
        <v>0</v>
      </c>
      <c r="R24" s="378"/>
      <c r="S24" s="378"/>
      <c r="T24" s="378"/>
      <c r="U24" s="378"/>
    </row>
    <row r="25" spans="1:21" s="312" customFormat="1" ht="20.100000000000001" hidden="1" customHeight="1">
      <c r="A25" s="314" t="str">
        <f>수량산출서!A62</f>
        <v>PVC PIPE</v>
      </c>
      <c r="B25" s="308" t="str">
        <f>수량산출서!B62</f>
        <v>40A(SCH80)</v>
      </c>
      <c r="C25" s="308" t="str">
        <f>수량산출서!D62</f>
        <v>m</v>
      </c>
      <c r="D25" s="310">
        <v>7470</v>
      </c>
      <c r="E25" s="309">
        <v>821</v>
      </c>
      <c r="F25" s="310">
        <v>7800</v>
      </c>
      <c r="G25" s="309">
        <v>720</v>
      </c>
      <c r="H25" s="310"/>
      <c r="I25" s="309"/>
      <c r="J25" s="310"/>
      <c r="K25" s="310"/>
      <c r="L25" s="310"/>
      <c r="M25" s="310">
        <f t="shared" ref="M25" si="3">MIN(D25,F25,H25,J25,K25,L25)</f>
        <v>7470</v>
      </c>
      <c r="N25" s="311"/>
      <c r="P25" s="313">
        <f>수량산출서!C62</f>
        <v>0</v>
      </c>
      <c r="R25" s="378"/>
      <c r="S25" s="378"/>
      <c r="T25" s="378"/>
      <c r="U25" s="378"/>
    </row>
    <row r="26" spans="1:21" s="312" customFormat="1" ht="20.100000000000001" hidden="1" customHeight="1">
      <c r="A26" s="314" t="str">
        <f>수량산출서!A63</f>
        <v>PVC PIPE</v>
      </c>
      <c r="B26" s="308" t="str">
        <f>수량산출서!B63</f>
        <v>50A(SCH80)</v>
      </c>
      <c r="C26" s="308" t="str">
        <f>수량산출서!D63</f>
        <v>m</v>
      </c>
      <c r="D26" s="315">
        <v>10340</v>
      </c>
      <c r="E26" s="309">
        <v>821</v>
      </c>
      <c r="F26" s="310">
        <v>10750</v>
      </c>
      <c r="G26" s="309">
        <v>716</v>
      </c>
      <c r="H26" s="309"/>
      <c r="I26" s="309"/>
      <c r="J26" s="310"/>
      <c r="K26" s="310"/>
      <c r="L26" s="310"/>
      <c r="M26" s="310">
        <f t="shared" si="2"/>
        <v>10340</v>
      </c>
      <c r="N26" s="311"/>
      <c r="P26" s="313">
        <f>수량산출서!C63</f>
        <v>0</v>
      </c>
      <c r="R26" s="378"/>
      <c r="S26" s="378"/>
      <c r="T26" s="378"/>
      <c r="U26" s="378"/>
    </row>
    <row r="27" spans="1:21" s="312" customFormat="1" ht="20.100000000000001" hidden="1" customHeight="1">
      <c r="A27" s="314" t="str">
        <f>수량산출서!A64</f>
        <v>폴리에틸렌보온재</v>
      </c>
      <c r="B27" s="308" t="str">
        <f>수량산출서!B64</f>
        <v>20A, 20mm</v>
      </c>
      <c r="C27" s="308" t="str">
        <f>수량산출서!D64</f>
        <v>m</v>
      </c>
      <c r="D27" s="315">
        <v>1319</v>
      </c>
      <c r="E27" s="309">
        <v>950</v>
      </c>
      <c r="F27" s="310">
        <v>1794</v>
      </c>
      <c r="G27" s="309">
        <v>901</v>
      </c>
      <c r="H27" s="315">
        <v>1794</v>
      </c>
      <c r="I27" s="309">
        <v>679</v>
      </c>
      <c r="J27" s="310"/>
      <c r="K27" s="310"/>
      <c r="L27" s="310"/>
      <c r="M27" s="310">
        <f t="shared" si="2"/>
        <v>1319</v>
      </c>
      <c r="N27" s="311"/>
      <c r="P27" s="313">
        <f>수량산출서!C64</f>
        <v>0</v>
      </c>
      <c r="R27" s="378"/>
      <c r="S27" s="378"/>
      <c r="T27" s="378"/>
      <c r="U27" s="378"/>
    </row>
    <row r="28" spans="1:21" s="1" customFormat="1" ht="20.100000000000001" customHeight="1">
      <c r="A28" s="75" t="str">
        <f>수량산출서!A65</f>
        <v>PVC ELBOW</v>
      </c>
      <c r="B28" s="66" t="str">
        <f>수량산출서!B65</f>
        <v>15A(SCH80)</v>
      </c>
      <c r="C28" s="66" t="str">
        <f>수량산출서!D65</f>
        <v>개</v>
      </c>
      <c r="D28" s="264"/>
      <c r="E28" s="125"/>
      <c r="F28" s="127"/>
      <c r="G28" s="125"/>
      <c r="H28" s="263"/>
      <c r="I28" s="125"/>
      <c r="J28" s="127"/>
      <c r="K28" s="127"/>
      <c r="L28" s="127"/>
      <c r="M28" s="127"/>
      <c r="N28" s="128"/>
      <c r="P28" s="18">
        <f>수량산출서!C65</f>
        <v>24</v>
      </c>
      <c r="R28" s="33"/>
      <c r="S28" s="33"/>
      <c r="T28" s="33"/>
      <c r="U28" s="33"/>
    </row>
    <row r="29" spans="1:21" s="1" customFormat="1" ht="20.100000000000001" customHeight="1">
      <c r="A29" s="75" t="str">
        <f>수량산출서!A66</f>
        <v>PVC ELBOW</v>
      </c>
      <c r="B29" s="66" t="str">
        <f>수량산출서!B66</f>
        <v>20A(SCH80)</v>
      </c>
      <c r="C29" s="66" t="str">
        <f>수량산출서!D66</f>
        <v>개</v>
      </c>
      <c r="D29" s="127"/>
      <c r="E29" s="125"/>
      <c r="F29" s="127"/>
      <c r="G29" s="125"/>
      <c r="H29" s="263"/>
      <c r="I29" s="125"/>
      <c r="J29" s="127"/>
      <c r="K29" s="127"/>
      <c r="L29" s="127"/>
      <c r="M29" s="127"/>
      <c r="N29" s="128"/>
      <c r="P29" s="18">
        <f>수량산출서!C66</f>
        <v>16</v>
      </c>
      <c r="R29" s="33"/>
      <c r="S29" s="33"/>
      <c r="T29" s="33"/>
      <c r="U29" s="33"/>
    </row>
    <row r="30" spans="1:21" s="1" customFormat="1" ht="20.100000000000001" customHeight="1">
      <c r="A30" s="75" t="str">
        <f>수량산출서!A67</f>
        <v>PVC ELBOW</v>
      </c>
      <c r="B30" s="66" t="str">
        <f>수량산출서!B67</f>
        <v>25A(SCH80)</v>
      </c>
      <c r="C30" s="66" t="str">
        <f>수량산출서!D67</f>
        <v>개</v>
      </c>
      <c r="D30" s="264"/>
      <c r="E30" s="125"/>
      <c r="F30" s="127"/>
      <c r="G30" s="125"/>
      <c r="H30" s="263"/>
      <c r="I30" s="125"/>
      <c r="J30" s="127"/>
      <c r="K30" s="127"/>
      <c r="L30" s="127"/>
      <c r="M30" s="127"/>
      <c r="N30" s="128"/>
      <c r="P30" s="18">
        <f>수량산출서!C67</f>
        <v>35</v>
      </c>
      <c r="R30" s="33"/>
      <c r="S30" s="33"/>
      <c r="T30" s="33"/>
      <c r="U30" s="33"/>
    </row>
    <row r="31" spans="1:21" s="312" customFormat="1" ht="20.100000000000001" hidden="1" customHeight="1">
      <c r="A31" s="314" t="str">
        <f>수량산출서!A68</f>
        <v>PVC ELBOW</v>
      </c>
      <c r="B31" s="308" t="str">
        <f>수량산출서!B68</f>
        <v>32A(SCH80)</v>
      </c>
      <c r="C31" s="308" t="str">
        <f>수량산출서!D68</f>
        <v>개</v>
      </c>
      <c r="D31" s="315">
        <v>2600</v>
      </c>
      <c r="E31" s="309">
        <v>821</v>
      </c>
      <c r="F31" s="310">
        <v>3040</v>
      </c>
      <c r="G31" s="309">
        <v>716</v>
      </c>
      <c r="H31" s="310"/>
      <c r="I31" s="309"/>
      <c r="J31" s="310"/>
      <c r="K31" s="310"/>
      <c r="L31" s="310"/>
      <c r="M31" s="310">
        <f t="shared" si="2"/>
        <v>2600</v>
      </c>
      <c r="N31" s="311"/>
      <c r="P31" s="313">
        <f>수량산출서!C68</f>
        <v>0</v>
      </c>
      <c r="R31" s="378"/>
      <c r="S31" s="378"/>
      <c r="T31" s="378"/>
      <c r="U31" s="378"/>
    </row>
    <row r="32" spans="1:21" s="312" customFormat="1" ht="20.100000000000001" hidden="1" customHeight="1">
      <c r="A32" s="314" t="str">
        <f>수량산출서!A69</f>
        <v>PVC ELBOW</v>
      </c>
      <c r="B32" s="308" t="str">
        <f>수량산출서!B69</f>
        <v>40A(SCH80)</v>
      </c>
      <c r="C32" s="308" t="str">
        <f>수량산출서!D69</f>
        <v>개</v>
      </c>
      <c r="D32" s="310">
        <v>3150</v>
      </c>
      <c r="E32" s="309">
        <v>821</v>
      </c>
      <c r="F32" s="310">
        <v>3300</v>
      </c>
      <c r="G32" s="309">
        <v>720</v>
      </c>
      <c r="H32" s="309"/>
      <c r="I32" s="309"/>
      <c r="J32" s="310"/>
      <c r="K32" s="310"/>
      <c r="L32" s="310"/>
      <c r="M32" s="310">
        <f t="shared" ref="M32" si="4">MIN(D32,F32,H32,J32,K32,L32)</f>
        <v>3150</v>
      </c>
      <c r="N32" s="311"/>
      <c r="P32" s="313">
        <f>수량산출서!C69</f>
        <v>0</v>
      </c>
      <c r="R32" s="378"/>
      <c r="S32" s="378"/>
      <c r="T32" s="378"/>
      <c r="U32" s="378"/>
    </row>
    <row r="33" spans="1:21" s="312" customFormat="1" ht="20.100000000000001" hidden="1" customHeight="1">
      <c r="A33" s="314" t="str">
        <f>수량산출서!A70</f>
        <v>PVC ELBOW</v>
      </c>
      <c r="B33" s="308" t="str">
        <f>수량산출서!B70</f>
        <v>50A(SCH80)</v>
      </c>
      <c r="C33" s="308" t="str">
        <f>수량산출서!D70</f>
        <v>개</v>
      </c>
      <c r="D33" s="315">
        <v>3800</v>
      </c>
      <c r="E33" s="309">
        <v>821</v>
      </c>
      <c r="F33" s="310">
        <v>4000</v>
      </c>
      <c r="G33" s="309">
        <v>716</v>
      </c>
      <c r="H33" s="309"/>
      <c r="I33" s="309"/>
      <c r="J33" s="310"/>
      <c r="K33" s="310"/>
      <c r="L33" s="310"/>
      <c r="M33" s="310">
        <f t="shared" si="2"/>
        <v>3800</v>
      </c>
      <c r="N33" s="311"/>
      <c r="P33" s="313">
        <f>수량산출서!C70</f>
        <v>0</v>
      </c>
      <c r="R33" s="378"/>
      <c r="S33" s="378"/>
      <c r="T33" s="378"/>
      <c r="U33" s="378"/>
    </row>
    <row r="34" spans="1:21" s="1" customFormat="1" ht="20.100000000000001" customHeight="1">
      <c r="A34" s="75" t="str">
        <f>수량산출서!A71</f>
        <v>PVC TEE</v>
      </c>
      <c r="B34" s="66" t="str">
        <f>수량산출서!B71</f>
        <v>20A(SCH80)</v>
      </c>
      <c r="C34" s="66" t="str">
        <f>수량산출서!D71</f>
        <v>개</v>
      </c>
      <c r="D34" s="264"/>
      <c r="E34" s="125"/>
      <c r="F34" s="127"/>
      <c r="G34" s="125"/>
      <c r="H34" s="263"/>
      <c r="I34" s="125"/>
      <c r="J34" s="127"/>
      <c r="K34" s="127"/>
      <c r="L34" s="127"/>
      <c r="M34" s="127"/>
      <c r="N34" s="128"/>
      <c r="P34" s="18">
        <f>수량산출서!C71</f>
        <v>8</v>
      </c>
      <c r="R34" s="33"/>
      <c r="S34" s="33"/>
      <c r="T34" s="33"/>
      <c r="U34" s="33"/>
    </row>
    <row r="35" spans="1:21" s="1" customFormat="1" ht="20.100000000000001" customHeight="1">
      <c r="A35" s="75" t="str">
        <f>수량산출서!A72</f>
        <v>PVC TEE</v>
      </c>
      <c r="B35" s="66" t="str">
        <f>수량산출서!B72</f>
        <v>25A(SCH80)</v>
      </c>
      <c r="C35" s="66" t="str">
        <f>수량산출서!D72</f>
        <v>개</v>
      </c>
      <c r="D35" s="264"/>
      <c r="E35" s="125"/>
      <c r="F35" s="127"/>
      <c r="G35" s="125"/>
      <c r="H35" s="263"/>
      <c r="I35" s="125"/>
      <c r="J35" s="127"/>
      <c r="K35" s="127"/>
      <c r="L35" s="127"/>
      <c r="M35" s="127"/>
      <c r="N35" s="128"/>
      <c r="P35" s="18">
        <f>수량산출서!C72</f>
        <v>21</v>
      </c>
      <c r="R35" s="33"/>
      <c r="S35" s="33"/>
      <c r="T35" s="33"/>
      <c r="U35" s="33"/>
    </row>
    <row r="36" spans="1:21" s="312" customFormat="1" ht="20.100000000000001" hidden="1" customHeight="1">
      <c r="A36" s="314" t="str">
        <f>수량산출서!A73</f>
        <v>PVC TEE</v>
      </c>
      <c r="B36" s="308" t="str">
        <f>수량산출서!B73</f>
        <v>32A(SCH80)</v>
      </c>
      <c r="C36" s="308" t="str">
        <f>수량산출서!D73</f>
        <v>개</v>
      </c>
      <c r="D36" s="315">
        <v>9850</v>
      </c>
      <c r="E36" s="309">
        <v>821</v>
      </c>
      <c r="F36" s="310">
        <v>11200</v>
      </c>
      <c r="G36" s="309">
        <v>716</v>
      </c>
      <c r="H36" s="310"/>
      <c r="I36" s="309"/>
      <c r="J36" s="310"/>
      <c r="K36" s="310"/>
      <c r="L36" s="310"/>
      <c r="M36" s="310">
        <f t="shared" si="2"/>
        <v>9850</v>
      </c>
      <c r="N36" s="311"/>
      <c r="P36" s="313">
        <f>수량산출서!C73</f>
        <v>0</v>
      </c>
      <c r="R36" s="378"/>
      <c r="S36" s="378"/>
      <c r="T36" s="378"/>
      <c r="U36" s="378"/>
    </row>
    <row r="37" spans="1:21" s="312" customFormat="1" ht="20.100000000000001" hidden="1" customHeight="1">
      <c r="A37" s="314" t="str">
        <f>수량산출서!A74</f>
        <v>PVC TEE</v>
      </c>
      <c r="B37" s="308" t="str">
        <f>수량산출서!B74</f>
        <v>40A(SCH80)</v>
      </c>
      <c r="C37" s="308" t="str">
        <f>수량산출서!D74</f>
        <v>개</v>
      </c>
      <c r="D37" s="310">
        <v>9900</v>
      </c>
      <c r="E37" s="309">
        <v>821</v>
      </c>
      <c r="F37" s="310">
        <v>11200</v>
      </c>
      <c r="G37" s="309">
        <v>720</v>
      </c>
      <c r="H37" s="309"/>
      <c r="I37" s="309"/>
      <c r="J37" s="310"/>
      <c r="K37" s="310"/>
      <c r="L37" s="310"/>
      <c r="M37" s="310">
        <f t="shared" ref="M37" si="5">MIN(D37,F37,H37,J37,K37,L37)</f>
        <v>9900</v>
      </c>
      <c r="N37" s="311"/>
      <c r="P37" s="313">
        <f>수량산출서!C74</f>
        <v>0</v>
      </c>
      <c r="R37" s="378"/>
      <c r="S37" s="378"/>
      <c r="T37" s="378"/>
      <c r="U37" s="378"/>
    </row>
    <row r="38" spans="1:21" s="312" customFormat="1" ht="20.100000000000001" hidden="1" customHeight="1">
      <c r="A38" s="314" t="str">
        <f>수량산출서!A75</f>
        <v>PVC TEE</v>
      </c>
      <c r="B38" s="308" t="str">
        <f>수량산출서!B75</f>
        <v>50A(SCH80)</v>
      </c>
      <c r="C38" s="308" t="str">
        <f>수량산출서!D75</f>
        <v>개</v>
      </c>
      <c r="D38" s="315">
        <v>12300</v>
      </c>
      <c r="E38" s="309">
        <v>821</v>
      </c>
      <c r="F38" s="310">
        <v>14000</v>
      </c>
      <c r="G38" s="309">
        <v>716</v>
      </c>
      <c r="H38" s="309"/>
      <c r="I38" s="309"/>
      <c r="J38" s="310"/>
      <c r="K38" s="310"/>
      <c r="L38" s="310"/>
      <c r="M38" s="310">
        <f t="shared" si="2"/>
        <v>12300</v>
      </c>
      <c r="N38" s="311"/>
      <c r="P38" s="313">
        <f>수량산출서!C75</f>
        <v>0</v>
      </c>
      <c r="R38" s="378"/>
      <c r="S38" s="378"/>
      <c r="T38" s="378"/>
      <c r="U38" s="378"/>
    </row>
    <row r="39" spans="1:21" s="312" customFormat="1" ht="20.100000000000001" hidden="1" customHeight="1">
      <c r="A39" s="314" t="str">
        <f>수량산출서!A76</f>
        <v>PVC FLANGE</v>
      </c>
      <c r="B39" s="308" t="str">
        <f>수량산출서!B76</f>
        <v>50A(SCH80)</v>
      </c>
      <c r="C39" s="308" t="str">
        <f>수량산출서!D76</f>
        <v>개</v>
      </c>
      <c r="D39" s="315">
        <v>7950</v>
      </c>
      <c r="E39" s="309">
        <v>821</v>
      </c>
      <c r="F39" s="310">
        <v>10200</v>
      </c>
      <c r="G39" s="309">
        <v>716</v>
      </c>
      <c r="H39" s="309"/>
      <c r="I39" s="309"/>
      <c r="J39" s="310"/>
      <c r="K39" s="310"/>
      <c r="L39" s="310"/>
      <c r="M39" s="310">
        <f t="shared" si="2"/>
        <v>7950</v>
      </c>
      <c r="N39" s="311"/>
      <c r="P39" s="313">
        <f>수량산출서!C76</f>
        <v>0</v>
      </c>
      <c r="R39" s="378"/>
      <c r="S39" s="378"/>
      <c r="T39" s="378"/>
      <c r="U39" s="378"/>
    </row>
    <row r="40" spans="1:21" s="1" customFormat="1" ht="20.100000000000001" customHeight="1">
      <c r="A40" s="75" t="str">
        <f>수량산출서!A77</f>
        <v>PVC BALL VALVE</v>
      </c>
      <c r="B40" s="66" t="str">
        <f>수량산출서!B77</f>
        <v>15A(DOUBLE UNION)</v>
      </c>
      <c r="C40" s="66" t="str">
        <f>수량산출서!D77</f>
        <v>개</v>
      </c>
      <c r="D40" s="264"/>
      <c r="E40" s="125"/>
      <c r="F40" s="263"/>
      <c r="G40" s="125"/>
      <c r="H40" s="263"/>
      <c r="I40" s="125"/>
      <c r="J40" s="127"/>
      <c r="K40" s="127"/>
      <c r="L40" s="127"/>
      <c r="M40" s="127"/>
      <c r="N40" s="128"/>
      <c r="P40" s="18">
        <f>수량산출서!C77</f>
        <v>11</v>
      </c>
      <c r="R40" s="33"/>
      <c r="S40" s="33"/>
      <c r="T40" s="33"/>
      <c r="U40" s="33"/>
    </row>
    <row r="41" spans="1:21" s="1" customFormat="1" ht="20.100000000000001" customHeight="1">
      <c r="A41" s="75" t="str">
        <f>수량산출서!A78</f>
        <v>PVC BALL VALVE</v>
      </c>
      <c r="B41" s="66" t="str">
        <f>수량산출서!B78</f>
        <v>20A(DOUBLE UNION)</v>
      </c>
      <c r="C41" s="66" t="str">
        <f>수량산출서!D78</f>
        <v>개</v>
      </c>
      <c r="D41" s="264"/>
      <c r="E41" s="125"/>
      <c r="F41" s="127"/>
      <c r="G41" s="125"/>
      <c r="H41" s="127"/>
      <c r="I41" s="125"/>
      <c r="J41" s="127"/>
      <c r="K41" s="127"/>
      <c r="L41" s="127"/>
      <c r="M41" s="127"/>
      <c r="N41" s="128"/>
      <c r="P41" s="18">
        <f>수량산출서!C78</f>
        <v>7</v>
      </c>
      <c r="R41" s="33"/>
      <c r="S41" s="33"/>
      <c r="T41" s="33"/>
      <c r="U41" s="33"/>
    </row>
    <row r="42" spans="1:21" s="1" customFormat="1" ht="20.100000000000001" customHeight="1">
      <c r="A42" s="75" t="str">
        <f>수량산출서!A79</f>
        <v>PVC BALL VALVE</v>
      </c>
      <c r="B42" s="66" t="str">
        <f>수량산출서!B79</f>
        <v>25A(DOUBLE UNION)</v>
      </c>
      <c r="C42" s="66" t="str">
        <f>수량산출서!D79</f>
        <v>개</v>
      </c>
      <c r="D42" s="264"/>
      <c r="E42" s="125"/>
      <c r="F42" s="127"/>
      <c r="G42" s="125"/>
      <c r="H42" s="127"/>
      <c r="I42" s="125"/>
      <c r="J42" s="127"/>
      <c r="K42" s="127"/>
      <c r="L42" s="127"/>
      <c r="M42" s="127"/>
      <c r="N42" s="128"/>
      <c r="P42" s="18">
        <f>수량산출서!C79</f>
        <v>19</v>
      </c>
      <c r="R42" s="33"/>
      <c r="S42" s="33"/>
      <c r="T42" s="33"/>
      <c r="U42" s="33"/>
    </row>
    <row r="43" spans="1:21" s="312" customFormat="1" ht="20.100000000000001" hidden="1" customHeight="1">
      <c r="A43" s="314" t="str">
        <f>수량산출서!A80</f>
        <v>PVC BALL VALVE</v>
      </c>
      <c r="B43" s="308" t="str">
        <f>수량산출서!B80</f>
        <v>32A(DOUBLE UNION)</v>
      </c>
      <c r="C43" s="308" t="str">
        <f>수량산출서!D80</f>
        <v>개</v>
      </c>
      <c r="D43" s="315">
        <v>18000</v>
      </c>
      <c r="E43" s="309">
        <v>821</v>
      </c>
      <c r="F43" s="310">
        <v>18000</v>
      </c>
      <c r="G43" s="309">
        <v>755</v>
      </c>
      <c r="H43" s="310">
        <v>26280</v>
      </c>
      <c r="I43" s="309">
        <v>600</v>
      </c>
      <c r="J43" s="310"/>
      <c r="K43" s="310"/>
      <c r="L43" s="310"/>
      <c r="M43" s="310">
        <f t="shared" ref="M43" si="6">MIN(D43,F43,H43,J43,K43,L43)</f>
        <v>18000</v>
      </c>
      <c r="N43" s="311"/>
      <c r="P43" s="313">
        <f>수량산출서!C80</f>
        <v>0</v>
      </c>
      <c r="R43" s="378"/>
      <c r="S43" s="378"/>
      <c r="T43" s="378"/>
      <c r="U43" s="378"/>
    </row>
    <row r="44" spans="1:21" s="312" customFormat="1" ht="20.100000000000001" hidden="1" customHeight="1">
      <c r="A44" s="314" t="str">
        <f>수량산출서!A81</f>
        <v>PVC BALL VALVE</v>
      </c>
      <c r="B44" s="308" t="str">
        <f>수량산출서!B81</f>
        <v>40A(DOUBLE UNION)</v>
      </c>
      <c r="C44" s="308" t="str">
        <f>수량산출서!D81</f>
        <v>개</v>
      </c>
      <c r="D44" s="310">
        <v>24300</v>
      </c>
      <c r="E44" s="309">
        <v>821</v>
      </c>
      <c r="F44" s="310">
        <v>23940</v>
      </c>
      <c r="G44" s="309">
        <v>759</v>
      </c>
      <c r="H44" s="310">
        <v>30260</v>
      </c>
      <c r="I44" s="309">
        <v>600</v>
      </c>
      <c r="J44" s="310"/>
      <c r="K44" s="310"/>
      <c r="L44" s="310"/>
      <c r="M44" s="310">
        <f t="shared" ref="M44" si="7">MIN(D44,F44,H44,J44,K44,L44)</f>
        <v>23940</v>
      </c>
      <c r="N44" s="311"/>
      <c r="P44" s="313">
        <f>수량산출서!C81</f>
        <v>0</v>
      </c>
      <c r="R44" s="378"/>
      <c r="S44" s="378"/>
      <c r="T44" s="378"/>
      <c r="U44" s="378"/>
    </row>
    <row r="45" spans="1:21" s="312" customFormat="1" ht="20.100000000000001" hidden="1" customHeight="1">
      <c r="A45" s="314" t="str">
        <f>수량산출서!A82</f>
        <v>PVC BALL VALVE</v>
      </c>
      <c r="B45" s="308" t="str">
        <f>수량산출서!B82</f>
        <v>50A(DOUBLE UNION)</v>
      </c>
      <c r="C45" s="308" t="str">
        <f>수량산출서!D82</f>
        <v>개</v>
      </c>
      <c r="D45" s="315">
        <v>34800</v>
      </c>
      <c r="E45" s="309">
        <v>821</v>
      </c>
      <c r="F45" s="310">
        <v>34920</v>
      </c>
      <c r="G45" s="309">
        <v>755</v>
      </c>
      <c r="H45" s="310">
        <v>42870</v>
      </c>
      <c r="I45" s="309">
        <v>600</v>
      </c>
      <c r="J45" s="310"/>
      <c r="K45" s="310"/>
      <c r="L45" s="310"/>
      <c r="M45" s="310">
        <f t="shared" ref="M40:M46" si="8">MIN(D45,F45,H45,J45,K45,L45)</f>
        <v>34800</v>
      </c>
      <c r="N45" s="311"/>
      <c r="P45" s="313">
        <f>수량산출서!C82</f>
        <v>0</v>
      </c>
      <c r="R45" s="378"/>
      <c r="S45" s="378"/>
      <c r="T45" s="378"/>
      <c r="U45" s="378"/>
    </row>
    <row r="46" spans="1:21" s="1" customFormat="1" ht="20.100000000000001" customHeight="1">
      <c r="A46" s="75" t="str">
        <f>수량산출서!A83</f>
        <v>PVC CHECK VALVE</v>
      </c>
      <c r="B46" s="66" t="str">
        <f>수량산출서!B83</f>
        <v>15A(BALL)</v>
      </c>
      <c r="C46" s="66" t="str">
        <f>수량산출서!D83</f>
        <v>개</v>
      </c>
      <c r="D46" s="264"/>
      <c r="E46" s="125"/>
      <c r="F46" s="263"/>
      <c r="G46" s="125"/>
      <c r="H46" s="127"/>
      <c r="I46" s="125"/>
      <c r="J46" s="127"/>
      <c r="K46" s="127"/>
      <c r="L46" s="127"/>
      <c r="M46" s="127"/>
      <c r="N46" s="128"/>
      <c r="P46" s="18">
        <f>수량산출서!C83</f>
        <v>1</v>
      </c>
      <c r="R46" s="33"/>
      <c r="S46" s="33"/>
      <c r="T46" s="33"/>
      <c r="U46" s="33"/>
    </row>
    <row r="47" spans="1:21" s="312" customFormat="1" ht="20.100000000000001" hidden="1" customHeight="1">
      <c r="A47" s="314" t="str">
        <f>수량산출서!A84</f>
        <v>PVC CHECK VALVE</v>
      </c>
      <c r="B47" s="308" t="str">
        <f>수량산출서!B84</f>
        <v>20A(BALL)</v>
      </c>
      <c r="C47" s="308" t="str">
        <f>수량산출서!D84</f>
        <v>개</v>
      </c>
      <c r="D47" s="315">
        <v>17000</v>
      </c>
      <c r="E47" s="309">
        <v>821</v>
      </c>
      <c r="F47" s="310">
        <v>18000</v>
      </c>
      <c r="G47" s="309">
        <v>755</v>
      </c>
      <c r="H47" s="310">
        <v>23030</v>
      </c>
      <c r="I47" s="309">
        <v>600</v>
      </c>
      <c r="J47" s="310"/>
      <c r="K47" s="310"/>
      <c r="L47" s="310"/>
      <c r="M47" s="310">
        <f>MIN(D47,F47,H47,J47,K47,L47)</f>
        <v>17000</v>
      </c>
      <c r="N47" s="311"/>
      <c r="P47" s="313">
        <f>수량산출서!C84</f>
        <v>0</v>
      </c>
      <c r="R47" s="378"/>
      <c r="S47" s="378"/>
      <c r="T47" s="378"/>
      <c r="U47" s="378"/>
    </row>
    <row r="48" spans="1:21" s="312" customFormat="1" ht="20.100000000000001" hidden="1" customHeight="1">
      <c r="A48" s="314" t="str">
        <f>수량산출서!A85</f>
        <v>PVC CHECK VALVE</v>
      </c>
      <c r="B48" s="308" t="str">
        <f>수량산출서!B85</f>
        <v>25A(BALL)</v>
      </c>
      <c r="C48" s="308" t="str">
        <f>수량산출서!D85</f>
        <v>개</v>
      </c>
      <c r="D48" s="315">
        <v>17000</v>
      </c>
      <c r="E48" s="309">
        <v>821</v>
      </c>
      <c r="F48" s="310">
        <v>18000</v>
      </c>
      <c r="G48" s="309">
        <v>755</v>
      </c>
      <c r="H48" s="310">
        <v>23030</v>
      </c>
      <c r="I48" s="309">
        <v>600</v>
      </c>
      <c r="J48" s="310"/>
      <c r="K48" s="310"/>
      <c r="L48" s="310"/>
      <c r="M48" s="310">
        <f>MIN(D48,F48,H48,J48,K48,L48)</f>
        <v>17000</v>
      </c>
      <c r="N48" s="311"/>
      <c r="P48" s="313">
        <f>수량산출서!C85</f>
        <v>0</v>
      </c>
      <c r="R48" s="378"/>
      <c r="S48" s="378"/>
      <c r="T48" s="378"/>
      <c r="U48" s="378"/>
    </row>
    <row r="49" spans="1:21" s="1" customFormat="1" ht="20.100000000000001" customHeight="1">
      <c r="A49" s="75" t="str">
        <f>수량산출서!A86</f>
        <v>STS MOTOR VALVE</v>
      </c>
      <c r="B49" s="66" t="str">
        <f>수량산출서!B86</f>
        <v>20A</v>
      </c>
      <c r="C49" s="66" t="str">
        <f>수량산출서!D86</f>
        <v>개</v>
      </c>
      <c r="D49" s="127"/>
      <c r="E49" s="125"/>
      <c r="F49" s="127"/>
      <c r="G49" s="125"/>
      <c r="H49" s="127"/>
      <c r="I49" s="125"/>
      <c r="J49" s="127"/>
      <c r="K49" s="127"/>
      <c r="L49" s="127"/>
      <c r="M49" s="127"/>
      <c r="N49" s="128"/>
      <c r="P49" s="18">
        <f>수량산출서!C86</f>
        <v>1</v>
      </c>
      <c r="R49" s="33"/>
      <c r="S49" s="33"/>
      <c r="T49" s="33"/>
      <c r="U49" s="33"/>
    </row>
    <row r="50" spans="1:21" s="1" customFormat="1" ht="20.100000000000001" customHeight="1">
      <c r="A50" s="75" t="str">
        <f>수량산출서!A95</f>
        <v>전선</v>
      </c>
      <c r="B50" s="66" t="str">
        <f>수량산출서!B95</f>
        <v>F-GV-2.5mm*1C</v>
      </c>
      <c r="C50" s="66" t="str">
        <f>수량산출서!D95</f>
        <v>m</v>
      </c>
      <c r="D50" s="127"/>
      <c r="E50" s="125"/>
      <c r="F50" s="127"/>
      <c r="G50" s="125"/>
      <c r="H50" s="127"/>
      <c r="I50" s="125"/>
      <c r="J50" s="127"/>
      <c r="K50" s="127"/>
      <c r="L50" s="127"/>
      <c r="M50" s="127"/>
      <c r="N50" s="128"/>
      <c r="P50" s="18">
        <f>수량산출서!C95</f>
        <v>204</v>
      </c>
      <c r="S50" s="33"/>
      <c r="T50" s="33"/>
    </row>
    <row r="51" spans="1:21" s="1" customFormat="1" ht="20.100000000000001" customHeight="1">
      <c r="A51" s="75" t="str">
        <f>수량산출서!A96</f>
        <v>전선</v>
      </c>
      <c r="B51" s="66" t="str">
        <f>수량산출서!B96</f>
        <v>F-GV-4.0mm*1C</v>
      </c>
      <c r="C51" s="66" t="str">
        <f>수량산출서!D96</f>
        <v>m</v>
      </c>
      <c r="D51" s="127"/>
      <c r="E51" s="125"/>
      <c r="F51" s="127"/>
      <c r="G51" s="125"/>
      <c r="H51" s="127"/>
      <c r="I51" s="125"/>
      <c r="J51" s="127"/>
      <c r="K51" s="127"/>
      <c r="L51" s="127"/>
      <c r="M51" s="127"/>
      <c r="N51" s="128"/>
      <c r="P51" s="18">
        <f>수량산출서!C96</f>
        <v>17</v>
      </c>
      <c r="S51" s="33"/>
      <c r="T51" s="33"/>
    </row>
    <row r="52" spans="1:21" s="312" customFormat="1" ht="20.100000000000001" hidden="1" customHeight="1">
      <c r="A52" s="314" t="str">
        <f>수량산출서!A97</f>
        <v>전선</v>
      </c>
      <c r="B52" s="308" t="str">
        <f>수량산출서!B97</f>
        <v>F-GV-16mm*1C</v>
      </c>
      <c r="C52" s="308" t="str">
        <f>수량산출서!D97</f>
        <v>m</v>
      </c>
      <c r="D52" s="310">
        <v>3152</v>
      </c>
      <c r="E52" s="309">
        <v>1075</v>
      </c>
      <c r="F52" s="310">
        <v>2928</v>
      </c>
      <c r="G52" s="309">
        <v>1161</v>
      </c>
      <c r="H52" s="310">
        <v>3113</v>
      </c>
      <c r="I52" s="309">
        <v>833</v>
      </c>
      <c r="J52" s="310"/>
      <c r="K52" s="310"/>
      <c r="L52" s="310"/>
      <c r="M52" s="310">
        <f t="shared" ref="M50:M64" si="9">MIN(D52,F52,H52,J52,K52,L52)</f>
        <v>2928</v>
      </c>
      <c r="N52" s="311"/>
      <c r="P52" s="313">
        <f>수량산출서!C97</f>
        <v>0</v>
      </c>
      <c r="S52" s="378"/>
      <c r="T52" s="378"/>
    </row>
    <row r="53" spans="1:21" s="1" customFormat="1" ht="20.100000000000001" customHeight="1">
      <c r="A53" s="75" t="str">
        <f>수량산출서!A98</f>
        <v>전선</v>
      </c>
      <c r="B53" s="66" t="str">
        <f>수량산출서!B98</f>
        <v>F-CV-2.5mm*2C</v>
      </c>
      <c r="C53" s="66" t="str">
        <f>수량산출서!D98</f>
        <v>m</v>
      </c>
      <c r="D53" s="127"/>
      <c r="E53" s="125"/>
      <c r="F53" s="127"/>
      <c r="G53" s="125"/>
      <c r="H53" s="127"/>
      <c r="I53" s="125"/>
      <c r="J53" s="127"/>
      <c r="K53" s="127"/>
      <c r="L53" s="127"/>
      <c r="M53" s="127"/>
      <c r="N53" s="128"/>
      <c r="P53" s="18">
        <f>수량산출서!C98</f>
        <v>204</v>
      </c>
      <c r="S53" s="33"/>
      <c r="T53" s="33"/>
    </row>
    <row r="54" spans="1:21" s="312" customFormat="1" ht="20.100000000000001" hidden="1" customHeight="1">
      <c r="A54" s="314" t="str">
        <f>수량산출서!A99</f>
        <v>전선</v>
      </c>
      <c r="B54" s="308" t="str">
        <f>수량산출서!B99</f>
        <v>F-CV-2.5mm*3C</v>
      </c>
      <c r="C54" s="308" t="str">
        <f>수량산출서!D99</f>
        <v>m</v>
      </c>
      <c r="D54" s="320">
        <v>2323</v>
      </c>
      <c r="E54" s="309">
        <v>1075</v>
      </c>
      <c r="F54" s="320">
        <v>2020</v>
      </c>
      <c r="G54" s="309">
        <v>1164</v>
      </c>
      <c r="H54" s="320">
        <v>2066</v>
      </c>
      <c r="I54" s="309">
        <v>834</v>
      </c>
      <c r="J54" s="310"/>
      <c r="K54" s="310"/>
      <c r="L54" s="310"/>
      <c r="M54" s="310">
        <f t="shared" si="9"/>
        <v>2020</v>
      </c>
      <c r="N54" s="311"/>
      <c r="P54" s="313">
        <f>수량산출서!C99</f>
        <v>0</v>
      </c>
      <c r="S54" s="378"/>
      <c r="T54" s="378"/>
    </row>
    <row r="55" spans="1:21" s="1" customFormat="1" ht="20.100000000000001" customHeight="1">
      <c r="A55" s="75" t="str">
        <f>수량산출서!A100</f>
        <v>전선</v>
      </c>
      <c r="B55" s="66" t="str">
        <f>수량산출서!B100</f>
        <v>F-CV-4.0mm*3C</v>
      </c>
      <c r="C55" s="66" t="str">
        <f>수량산출서!D100</f>
        <v>m</v>
      </c>
      <c r="D55" s="263"/>
      <c r="E55" s="125"/>
      <c r="F55" s="263"/>
      <c r="G55" s="125"/>
      <c r="H55" s="263"/>
      <c r="I55" s="125"/>
      <c r="J55" s="127"/>
      <c r="K55" s="127"/>
      <c r="L55" s="127"/>
      <c r="M55" s="127"/>
      <c r="N55" s="128"/>
      <c r="P55" s="18">
        <f>수량산출서!C100</f>
        <v>17</v>
      </c>
      <c r="S55" s="33"/>
      <c r="T55" s="33"/>
    </row>
    <row r="56" spans="1:21" s="312" customFormat="1" ht="20.100000000000001" hidden="1" customHeight="1">
      <c r="A56" s="314" t="str">
        <f>수량산출서!A101</f>
        <v>전선</v>
      </c>
      <c r="B56" s="308" t="str">
        <f>수량산출서!B101</f>
        <v>F-CV-16.0mm*3C</v>
      </c>
      <c r="C56" s="308" t="str">
        <f>수량산출서!D101</f>
        <v>m</v>
      </c>
      <c r="D56" s="310">
        <v>10055</v>
      </c>
      <c r="E56" s="309">
        <v>1075</v>
      </c>
      <c r="F56" s="310">
        <v>9796</v>
      </c>
      <c r="G56" s="309">
        <v>1164</v>
      </c>
      <c r="H56" s="310">
        <v>9897</v>
      </c>
      <c r="I56" s="309">
        <v>834</v>
      </c>
      <c r="J56" s="310"/>
      <c r="K56" s="310"/>
      <c r="L56" s="310"/>
      <c r="M56" s="310">
        <f t="shared" si="9"/>
        <v>9796</v>
      </c>
      <c r="N56" s="311"/>
      <c r="P56" s="313">
        <f>수량산출서!C101</f>
        <v>0</v>
      </c>
      <c r="S56" s="378"/>
      <c r="T56" s="378"/>
    </row>
    <row r="57" spans="1:21" s="1" customFormat="1" ht="20.100000000000001" customHeight="1">
      <c r="A57" s="75" t="str">
        <f>수량산출서!A102</f>
        <v>전선</v>
      </c>
      <c r="B57" s="66" t="str">
        <f>수량산출서!B102</f>
        <v>F-CVV-2.5mm*5C</v>
      </c>
      <c r="C57" s="66" t="str">
        <f>수량산출서!D102</f>
        <v>m</v>
      </c>
      <c r="D57" s="127"/>
      <c r="E57" s="125"/>
      <c r="F57" s="263"/>
      <c r="G57" s="125"/>
      <c r="H57" s="263"/>
      <c r="I57" s="125"/>
      <c r="J57" s="127"/>
      <c r="K57" s="127"/>
      <c r="L57" s="127"/>
      <c r="M57" s="127"/>
      <c r="N57" s="128"/>
      <c r="P57" s="18">
        <f>수량산출서!C102</f>
        <v>41</v>
      </c>
      <c r="S57" s="33"/>
      <c r="T57" s="33"/>
    </row>
    <row r="58" spans="1:21" s="1" customFormat="1" ht="20.100000000000001" customHeight="1">
      <c r="A58" s="75" t="str">
        <f>수량산출서!A103</f>
        <v>전선</v>
      </c>
      <c r="B58" s="66" t="str">
        <f>수량산출서!B103</f>
        <v>F-CVVS-2.5mm*2C</v>
      </c>
      <c r="C58" s="66" t="str">
        <f>수량산출서!D103</f>
        <v>m</v>
      </c>
      <c r="D58" s="263"/>
      <c r="E58" s="125"/>
      <c r="F58" s="263"/>
      <c r="G58" s="125"/>
      <c r="H58" s="263"/>
      <c r="I58" s="125"/>
      <c r="J58" s="127"/>
      <c r="K58" s="127"/>
      <c r="L58" s="127"/>
      <c r="M58" s="127"/>
      <c r="N58" s="128"/>
      <c r="P58" s="18">
        <f>수량산출서!C103</f>
        <v>130</v>
      </c>
      <c r="S58" s="33"/>
      <c r="T58" s="33"/>
    </row>
    <row r="59" spans="1:21" s="1" customFormat="1" ht="20.100000000000001" customHeight="1">
      <c r="A59" s="75" t="str">
        <f>수량산출서!A104</f>
        <v>전선</v>
      </c>
      <c r="B59" s="66" t="str">
        <f>수량산출서!B104</f>
        <v>F-CVVS-2.5mm*4C</v>
      </c>
      <c r="C59" s="66" t="str">
        <f>수량산출서!D104</f>
        <v>m</v>
      </c>
      <c r="D59" s="263"/>
      <c r="E59" s="125"/>
      <c r="F59" s="263"/>
      <c r="G59" s="125"/>
      <c r="H59" s="263"/>
      <c r="I59" s="125"/>
      <c r="J59" s="127"/>
      <c r="K59" s="127"/>
      <c r="L59" s="127"/>
      <c r="M59" s="127"/>
      <c r="N59" s="128"/>
      <c r="P59" s="18">
        <f>수량산출서!C104</f>
        <v>47</v>
      </c>
      <c r="S59" s="33"/>
      <c r="T59" s="33"/>
    </row>
    <row r="60" spans="1:21" s="1" customFormat="1" ht="20.100000000000001" customHeight="1">
      <c r="A60" s="75" t="str">
        <f>수량산출서!A105</f>
        <v>전선</v>
      </c>
      <c r="B60" s="66" t="str">
        <f>수량산출서!B105</f>
        <v>F-CVVS-2.5mm*6C</v>
      </c>
      <c r="C60" s="66" t="str">
        <f>수량산출서!D105</f>
        <v>m</v>
      </c>
      <c r="D60" s="263"/>
      <c r="E60" s="125"/>
      <c r="F60" s="263"/>
      <c r="G60" s="125"/>
      <c r="H60" s="263"/>
      <c r="I60" s="125"/>
      <c r="J60" s="127"/>
      <c r="K60" s="127"/>
      <c r="L60" s="127"/>
      <c r="M60" s="127"/>
      <c r="N60" s="128"/>
      <c r="P60" s="18">
        <f>수량산출서!C105</f>
        <v>47</v>
      </c>
      <c r="S60" s="33"/>
      <c r="T60" s="33"/>
    </row>
    <row r="61" spans="1:21" s="1" customFormat="1" ht="20.100000000000001" customHeight="1">
      <c r="A61" s="379" t="str">
        <f>수량산출서!A106</f>
        <v>CABLE DUCT STRAIGHT</v>
      </c>
      <c r="B61" s="66" t="str">
        <f>수량산출서!B106</f>
        <v>W100*H100</v>
      </c>
      <c r="C61" s="66" t="str">
        <f>수량산출서!D106</f>
        <v>m</v>
      </c>
      <c r="D61" s="127"/>
      <c r="E61" s="125"/>
      <c r="F61" s="127"/>
      <c r="G61" s="125"/>
      <c r="H61" s="127"/>
      <c r="I61" s="125"/>
      <c r="J61" s="127"/>
      <c r="K61" s="127"/>
      <c r="L61" s="127"/>
      <c r="M61" s="127"/>
      <c r="N61" s="128"/>
      <c r="P61" s="18">
        <f>수량산출서!C106</f>
        <v>17</v>
      </c>
      <c r="S61" s="33"/>
      <c r="T61" s="33"/>
    </row>
    <row r="62" spans="1:21" s="312" customFormat="1" ht="20.100000000000001" hidden="1" customHeight="1">
      <c r="A62" s="321" t="str">
        <f>수량산출서!A107</f>
        <v>HOR-TEE</v>
      </c>
      <c r="B62" s="308" t="str">
        <f>수량산출서!B107</f>
        <v>W300*H100</v>
      </c>
      <c r="C62" s="308" t="str">
        <f>수량산출서!D107</f>
        <v>개</v>
      </c>
      <c r="D62" s="310">
        <v>86230</v>
      </c>
      <c r="E62" s="309">
        <v>1112</v>
      </c>
      <c r="F62" s="310">
        <v>69020</v>
      </c>
      <c r="G62" s="309">
        <v>1211</v>
      </c>
      <c r="H62" s="310">
        <v>86230</v>
      </c>
      <c r="I62" s="309">
        <v>867</v>
      </c>
      <c r="J62" s="310"/>
      <c r="K62" s="310"/>
      <c r="L62" s="310"/>
      <c r="M62" s="310">
        <f t="shared" ref="M62" si="10">MIN(D62,F62,H62,J62,K62,L62)</f>
        <v>69020</v>
      </c>
      <c r="N62" s="311"/>
      <c r="P62" s="313">
        <f>수량산출서!C107</f>
        <v>0</v>
      </c>
      <c r="S62" s="378"/>
      <c r="T62" s="378"/>
    </row>
    <row r="63" spans="1:21" s="1" customFormat="1" ht="20.100000000000001" customHeight="1">
      <c r="A63" s="75" t="str">
        <f>수량산출서!A108</f>
        <v>HOR-ELBOW</v>
      </c>
      <c r="B63" s="66" t="str">
        <f>수량산출서!B108</f>
        <v>W100*H100</v>
      </c>
      <c r="C63" s="66" t="str">
        <f>수량산출서!D108</f>
        <v>개</v>
      </c>
      <c r="D63" s="127"/>
      <c r="E63" s="125"/>
      <c r="F63" s="127"/>
      <c r="G63" s="125"/>
      <c r="H63" s="127"/>
      <c r="I63" s="125"/>
      <c r="J63" s="127"/>
      <c r="K63" s="127"/>
      <c r="L63" s="127"/>
      <c r="M63" s="127"/>
      <c r="N63" s="128"/>
      <c r="P63" s="18">
        <f>수량산출서!C108</f>
        <v>3</v>
      </c>
      <c r="S63" s="33"/>
      <c r="T63" s="33"/>
    </row>
    <row r="64" spans="1:21" s="1" customFormat="1" ht="20.100000000000001" customHeight="1">
      <c r="A64" s="75" t="str">
        <f>수량산출서!A109</f>
        <v>VER-ELBOW</v>
      </c>
      <c r="B64" s="66" t="str">
        <f>수량산출서!B109</f>
        <v>W100*H100</v>
      </c>
      <c r="C64" s="66" t="str">
        <f>수량산출서!D109</f>
        <v>개</v>
      </c>
      <c r="D64" s="127"/>
      <c r="E64" s="125"/>
      <c r="F64" s="127"/>
      <c r="G64" s="125"/>
      <c r="H64" s="127"/>
      <c r="I64" s="125"/>
      <c r="J64" s="127"/>
      <c r="K64" s="127"/>
      <c r="L64" s="127"/>
      <c r="M64" s="127"/>
      <c r="N64" s="128"/>
      <c r="P64" s="18">
        <f>수량산출서!C109</f>
        <v>2</v>
      </c>
      <c r="S64" s="33"/>
      <c r="T64" s="33"/>
    </row>
    <row r="65" spans="1:23" s="1" customFormat="1" ht="20.100000000000001" customHeight="1">
      <c r="A65" s="75" t="str">
        <f>수량산출서!A110</f>
        <v>STEEL 전선관</v>
      </c>
      <c r="B65" s="66" t="str">
        <f>수량산출서!B110</f>
        <v>22mm</v>
      </c>
      <c r="C65" s="66" t="str">
        <f>수량산출서!D110</f>
        <v>m</v>
      </c>
      <c r="D65" s="263"/>
      <c r="E65" s="125"/>
      <c r="F65" s="263"/>
      <c r="G65" s="125"/>
      <c r="H65" s="263"/>
      <c r="I65" s="125"/>
      <c r="J65" s="127"/>
      <c r="K65" s="127"/>
      <c r="L65" s="127"/>
      <c r="M65" s="127"/>
      <c r="N65" s="128"/>
      <c r="P65" s="18">
        <f>수량산출서!C110</f>
        <v>9</v>
      </c>
      <c r="S65" s="33"/>
      <c r="T65" s="33"/>
    </row>
    <row r="66" spans="1:23" s="1" customFormat="1" ht="20.100000000000001" customHeight="1">
      <c r="A66" s="75" t="str">
        <f>수량산출서!A111</f>
        <v>STEEL 전선관</v>
      </c>
      <c r="B66" s="66" t="str">
        <f>수량산출서!B111</f>
        <v>28mm</v>
      </c>
      <c r="C66" s="66" t="str">
        <f>수량산출서!D111</f>
        <v>m</v>
      </c>
      <c r="D66" s="127"/>
      <c r="E66" s="125"/>
      <c r="F66" s="263"/>
      <c r="G66" s="125"/>
      <c r="H66" s="263"/>
      <c r="I66" s="125"/>
      <c r="J66" s="127"/>
      <c r="K66" s="127"/>
      <c r="L66" s="127"/>
      <c r="M66" s="127"/>
      <c r="N66" s="128"/>
      <c r="P66" s="18">
        <f>수량산출서!C111</f>
        <v>6</v>
      </c>
      <c r="S66" s="33"/>
      <c r="T66" s="33"/>
    </row>
    <row r="67" spans="1:23" s="312" customFormat="1" ht="20.100000000000001" hidden="1" customHeight="1">
      <c r="A67" s="314" t="str">
        <f>수량산출서!A112</f>
        <v>STEEL 전선관</v>
      </c>
      <c r="B67" s="308" t="str">
        <f>수량산출서!B112</f>
        <v>36mm</v>
      </c>
      <c r="C67" s="308" t="str">
        <f>수량산출서!D112</f>
        <v>m</v>
      </c>
      <c r="D67" s="310">
        <v>6900</v>
      </c>
      <c r="E67" s="309">
        <v>1101</v>
      </c>
      <c r="F67" s="310">
        <v>7306</v>
      </c>
      <c r="G67" s="309">
        <v>1196</v>
      </c>
      <c r="H67" s="310">
        <v>7379</v>
      </c>
      <c r="I67" s="309">
        <v>864</v>
      </c>
      <c r="J67" s="310"/>
      <c r="K67" s="310"/>
      <c r="L67" s="310"/>
      <c r="M67" s="310">
        <f>MIN(D67,F67,H67,J67,K67,L67)</f>
        <v>6900</v>
      </c>
      <c r="N67" s="311"/>
      <c r="P67" s="313">
        <f>수량산출서!C112</f>
        <v>0</v>
      </c>
      <c r="S67" s="378"/>
      <c r="T67" s="378"/>
    </row>
    <row r="68" spans="1:23" s="1" customFormat="1" ht="20.100000000000001" customHeight="1">
      <c r="A68" s="75" t="str">
        <f>수량산출서!A113</f>
        <v>후렉시블 전선관</v>
      </c>
      <c r="B68" s="66" t="str">
        <f>수량산출서!B113</f>
        <v>22mm</v>
      </c>
      <c r="C68" s="66" t="str">
        <f>수량산출서!D113</f>
        <v>m</v>
      </c>
      <c r="D68" s="263"/>
      <c r="E68" s="125"/>
      <c r="F68" s="263"/>
      <c r="G68" s="125"/>
      <c r="H68" s="263"/>
      <c r="I68" s="125"/>
      <c r="J68" s="127"/>
      <c r="K68" s="127"/>
      <c r="L68" s="127"/>
      <c r="M68" s="127"/>
      <c r="N68" s="128"/>
      <c r="P68" s="18">
        <f>수량산출서!C113</f>
        <v>9</v>
      </c>
      <c r="S68" s="33"/>
      <c r="T68" s="33"/>
      <c r="V68" s="10"/>
    </row>
    <row r="69" spans="1:23" s="1" customFormat="1" ht="20.100000000000001" customHeight="1">
      <c r="A69" s="75" t="str">
        <f>수량산출서!A114</f>
        <v>후렉시블 전선관</v>
      </c>
      <c r="B69" s="66" t="str">
        <f>수량산출서!B114</f>
        <v>28mm</v>
      </c>
      <c r="C69" s="66" t="str">
        <f>수량산출서!D114</f>
        <v>m</v>
      </c>
      <c r="D69" s="127"/>
      <c r="E69" s="125"/>
      <c r="F69" s="263"/>
      <c r="G69" s="125"/>
      <c r="H69" s="263"/>
      <c r="I69" s="125"/>
      <c r="J69" s="127"/>
      <c r="K69" s="127"/>
      <c r="L69" s="127"/>
      <c r="M69" s="127"/>
      <c r="N69" s="128"/>
      <c r="P69" s="18">
        <f>수량산출서!C114</f>
        <v>5</v>
      </c>
      <c r="S69" s="33"/>
      <c r="T69" s="33"/>
      <c r="V69" s="10"/>
    </row>
    <row r="70" spans="1:23" s="312" customFormat="1" ht="20.100000000000001" hidden="1" customHeight="1">
      <c r="A70" s="314" t="str">
        <f>수량산출서!A115</f>
        <v>후렉시블 전선관</v>
      </c>
      <c r="B70" s="308" t="str">
        <f>수량산출서!B115</f>
        <v>36mm</v>
      </c>
      <c r="C70" s="308" t="str">
        <f>수량산출서!D115</f>
        <v>m</v>
      </c>
      <c r="D70" s="310">
        <v>5280</v>
      </c>
      <c r="E70" s="309">
        <v>1103</v>
      </c>
      <c r="F70" s="310"/>
      <c r="G70" s="309"/>
      <c r="H70" s="310">
        <v>5280</v>
      </c>
      <c r="I70" s="309">
        <v>862</v>
      </c>
      <c r="J70" s="310"/>
      <c r="K70" s="310"/>
      <c r="L70" s="310"/>
      <c r="M70" s="310">
        <f t="shared" ref="M65:M71" si="11">MIN(D70,F70,H70,J70,K70,L70)</f>
        <v>5280</v>
      </c>
      <c r="N70" s="311"/>
      <c r="P70" s="313">
        <f>수량산출서!C115</f>
        <v>0</v>
      </c>
      <c r="S70" s="378"/>
      <c r="T70" s="378"/>
      <c r="V70" s="307"/>
    </row>
    <row r="71" spans="1:23" s="1" customFormat="1" ht="20.100000000000001" customHeight="1">
      <c r="A71" s="75" t="str">
        <f>수량산출서!A116</f>
        <v>누액감지스위치</v>
      </c>
      <c r="B71" s="73" t="str">
        <f>수량산출서!B116</f>
        <v>접점식</v>
      </c>
      <c r="C71" s="66" t="str">
        <f>수량산출서!D116</f>
        <v>개</v>
      </c>
      <c r="D71" s="127"/>
      <c r="E71" s="125"/>
      <c r="F71" s="127"/>
      <c r="G71" s="125"/>
      <c r="H71" s="127"/>
      <c r="I71" s="125"/>
      <c r="J71" s="127"/>
      <c r="K71" s="127"/>
      <c r="L71" s="127"/>
      <c r="M71" s="127"/>
      <c r="N71" s="128"/>
      <c r="P71" s="18">
        <f>수량산출서!C116</f>
        <v>1</v>
      </c>
      <c r="S71" s="33"/>
      <c r="T71" s="33"/>
      <c r="V71" s="10"/>
    </row>
    <row r="72" spans="1:23" s="1" customFormat="1" ht="20.100000000000001" hidden="1" customHeight="1">
      <c r="A72" s="75" t="str">
        <f>수량산출서!A117</f>
        <v>Chlorine Sensor</v>
      </c>
      <c r="B72" s="73" t="str">
        <f>수량산출서!B117</f>
        <v>0~2ppm</v>
      </c>
      <c r="C72" s="66" t="str">
        <f>수량산출서!D117</f>
        <v>개</v>
      </c>
      <c r="D72" s="127">
        <v>2000000</v>
      </c>
      <c r="E72" s="125">
        <v>1040</v>
      </c>
      <c r="F72" s="127"/>
      <c r="G72" s="125"/>
      <c r="H72" s="127">
        <v>2000000</v>
      </c>
      <c r="I72" s="125">
        <v>809</v>
      </c>
      <c r="J72" s="127"/>
      <c r="K72" s="127"/>
      <c r="L72" s="127"/>
      <c r="M72" s="127">
        <f t="shared" ref="M72" si="12">MIN(D72,F72,H72,J72,K72,L72)</f>
        <v>2000000</v>
      </c>
      <c r="N72" s="128"/>
      <c r="P72" s="18">
        <f>수량산출서!C117</f>
        <v>0</v>
      </c>
      <c r="S72" s="33"/>
      <c r="T72" s="33"/>
      <c r="V72" s="10"/>
    </row>
    <row r="73" spans="1:23" s="312" customFormat="1" ht="20.100000000000001" hidden="1" customHeight="1">
      <c r="A73" s="314" t="str">
        <f>수량산출서!A132</f>
        <v>폐알카리 처리</v>
      </c>
      <c r="B73" s="322" t="str">
        <f>수량산출서!B132</f>
        <v>가성소다</v>
      </c>
      <c r="C73" s="308" t="str">
        <f>수량산출서!D132</f>
        <v>㎥</v>
      </c>
      <c r="D73" s="310"/>
      <c r="E73" s="309"/>
      <c r="F73" s="310"/>
      <c r="G73" s="309"/>
      <c r="H73" s="310"/>
      <c r="I73" s="309"/>
      <c r="J73" s="310">
        <v>1600000</v>
      </c>
      <c r="K73" s="310">
        <v>1800000</v>
      </c>
      <c r="L73" s="310">
        <v>2000000</v>
      </c>
      <c r="M73" s="310">
        <f t="shared" ref="M73:M81" si="13">MIN(D73,F73,H73,J73,K73,L73)</f>
        <v>1600000</v>
      </c>
      <c r="N73" s="323"/>
      <c r="P73" s="313">
        <f>수량산출서!C132</f>
        <v>0</v>
      </c>
      <c r="S73" s="378"/>
      <c r="T73" s="378"/>
      <c r="U73" s="307"/>
      <c r="V73" s="307"/>
      <c r="W73" s="307"/>
    </row>
    <row r="74" spans="1:23" s="312" customFormat="1" ht="20.100000000000001" hidden="1" customHeight="1">
      <c r="A74" s="314" t="str">
        <f>수량산출서!A133</f>
        <v>고재 처리</v>
      </c>
      <c r="B74" s="322" t="str">
        <f>수량산출서!B133</f>
        <v>STS304(27종)</v>
      </c>
      <c r="C74" s="308" t="str">
        <f>수량산출서!D133</f>
        <v>kg</v>
      </c>
      <c r="D74" s="315">
        <v>-1600</v>
      </c>
      <c r="E74" s="309" t="s">
        <v>243</v>
      </c>
      <c r="F74" s="310"/>
      <c r="G74" s="309"/>
      <c r="H74" s="310"/>
      <c r="I74" s="309"/>
      <c r="J74" s="310"/>
      <c r="K74" s="310"/>
      <c r="L74" s="310"/>
      <c r="M74" s="310">
        <f t="shared" si="13"/>
        <v>-1600</v>
      </c>
      <c r="N74" s="323"/>
      <c r="P74" s="313">
        <f>수량산출서!C133</f>
        <v>0</v>
      </c>
      <c r="S74" s="378"/>
      <c r="T74" s="378"/>
      <c r="U74" s="307"/>
      <c r="V74" s="307"/>
      <c r="W74" s="307"/>
    </row>
    <row r="75" spans="1:23" s="1" customFormat="1" ht="20.100000000000001" customHeight="1">
      <c r="A75" s="379" t="str">
        <f>수량산출서!A134</f>
        <v>엔지니어링(작화 및 DB)</v>
      </c>
      <c r="B75" s="73" t="str">
        <f>수량산출서!B134</f>
        <v>표준화면</v>
      </c>
      <c r="C75" s="66" t="str">
        <f>수량산출서!D134</f>
        <v>화면</v>
      </c>
      <c r="D75" s="264"/>
      <c r="E75" s="125"/>
      <c r="F75" s="264"/>
      <c r="G75" s="125"/>
      <c r="H75" s="127"/>
      <c r="I75" s="125"/>
      <c r="J75" s="127"/>
      <c r="K75" s="127"/>
      <c r="L75" s="127"/>
      <c r="M75" s="127"/>
      <c r="N75" s="380"/>
      <c r="P75" s="18">
        <f>수량산출서!C134</f>
        <v>1</v>
      </c>
      <c r="S75" s="33"/>
      <c r="T75" s="33"/>
      <c r="U75" s="10"/>
      <c r="V75" s="10"/>
      <c r="W75" s="10"/>
    </row>
    <row r="76" spans="1:23" s="1" customFormat="1" ht="20.100000000000001" customHeight="1">
      <c r="A76" s="379" t="str">
        <f>수량산출서!A135</f>
        <v>엔지니어링(작화 및 DB)</v>
      </c>
      <c r="B76" s="73" t="str">
        <f>수량산출서!B135</f>
        <v>트랜드화면</v>
      </c>
      <c r="C76" s="66" t="str">
        <f>수량산출서!D135</f>
        <v>화면</v>
      </c>
      <c r="D76" s="264"/>
      <c r="E76" s="125"/>
      <c r="F76" s="127"/>
      <c r="G76" s="125"/>
      <c r="H76" s="127"/>
      <c r="I76" s="125"/>
      <c r="J76" s="127"/>
      <c r="K76" s="127"/>
      <c r="L76" s="127"/>
      <c r="M76" s="127"/>
      <c r="N76" s="380"/>
      <c r="P76" s="18">
        <f>수량산출서!C135</f>
        <v>1</v>
      </c>
      <c r="S76" s="33"/>
      <c r="T76" s="33"/>
      <c r="U76" s="10"/>
      <c r="V76" s="10"/>
      <c r="W76" s="10"/>
    </row>
    <row r="77" spans="1:23" s="1" customFormat="1" ht="20.100000000000001" customHeight="1">
      <c r="A77" s="379" t="str">
        <f>수량산출서!A136</f>
        <v>엔지니어링(작화 및 DB)</v>
      </c>
      <c r="B77" s="73" t="str">
        <f>수량산출서!B136</f>
        <v>알람화면</v>
      </c>
      <c r="C77" s="66" t="str">
        <f>수량산출서!D136</f>
        <v>화면</v>
      </c>
      <c r="D77" s="264"/>
      <c r="E77" s="125"/>
      <c r="F77" s="264"/>
      <c r="G77" s="125"/>
      <c r="H77" s="127"/>
      <c r="I77" s="125"/>
      <c r="J77" s="127"/>
      <c r="K77" s="127"/>
      <c r="L77" s="127"/>
      <c r="M77" s="127"/>
      <c r="N77" s="380"/>
      <c r="P77" s="18">
        <f>수량산출서!C136</f>
        <v>1</v>
      </c>
      <c r="S77" s="33"/>
      <c r="T77" s="33"/>
      <c r="U77" s="10"/>
      <c r="V77" s="10"/>
      <c r="W77" s="10"/>
    </row>
    <row r="78" spans="1:23" s="1" customFormat="1" ht="20.100000000000001" customHeight="1">
      <c r="A78" s="379" t="str">
        <f>수량산출서!A137</f>
        <v>엔지니어링(작화 및 DB)</v>
      </c>
      <c r="B78" s="73" t="str">
        <f>수량산출서!B137</f>
        <v>레포트화면</v>
      </c>
      <c r="C78" s="66" t="str">
        <f>수량산출서!D137</f>
        <v>화면</v>
      </c>
      <c r="D78" s="264"/>
      <c r="E78" s="125"/>
      <c r="F78" s="127"/>
      <c r="G78" s="125"/>
      <c r="H78" s="127"/>
      <c r="I78" s="125"/>
      <c r="J78" s="127"/>
      <c r="K78" s="127"/>
      <c r="L78" s="127"/>
      <c r="M78" s="127"/>
      <c r="N78" s="380"/>
      <c r="P78" s="18">
        <f>수량산출서!C137</f>
        <v>1</v>
      </c>
      <c r="S78" s="33"/>
      <c r="T78" s="33"/>
      <c r="U78" s="10"/>
      <c r="V78" s="10"/>
      <c r="W78" s="10"/>
    </row>
    <row r="79" spans="1:23" s="1" customFormat="1" ht="20.100000000000001" customHeight="1">
      <c r="A79" s="379" t="str">
        <f>수량산출서!A138</f>
        <v>시스템 프로그래밍</v>
      </c>
      <c r="B79" s="73" t="str">
        <f>수량산출서!B138</f>
        <v>AI/AO</v>
      </c>
      <c r="C79" s="66" t="str">
        <f>수량산출서!D138</f>
        <v>EA</v>
      </c>
      <c r="D79" s="264"/>
      <c r="E79" s="125"/>
      <c r="F79" s="264"/>
      <c r="G79" s="125"/>
      <c r="H79" s="127"/>
      <c r="I79" s="125"/>
      <c r="J79" s="127"/>
      <c r="K79" s="127"/>
      <c r="L79" s="127"/>
      <c r="M79" s="127"/>
      <c r="N79" s="380"/>
      <c r="P79" s="18">
        <f>수량산출서!C138</f>
        <v>15</v>
      </c>
      <c r="S79" s="33"/>
      <c r="T79" s="33"/>
      <c r="U79" s="10"/>
      <c r="V79" s="10"/>
      <c r="W79" s="10"/>
    </row>
    <row r="80" spans="1:23" s="1" customFormat="1" ht="20.100000000000001" customHeight="1">
      <c r="A80" s="379" t="str">
        <f>수량산출서!A139</f>
        <v>시스템 프로그래밍</v>
      </c>
      <c r="B80" s="73" t="str">
        <f>수량산출서!B139</f>
        <v>DI/DO</v>
      </c>
      <c r="C80" s="66" t="str">
        <f>수량산출서!D139</f>
        <v>EA</v>
      </c>
      <c r="D80" s="264"/>
      <c r="E80" s="125"/>
      <c r="F80" s="264"/>
      <c r="G80" s="125"/>
      <c r="H80" s="127"/>
      <c r="I80" s="125"/>
      <c r="J80" s="127"/>
      <c r="K80" s="127"/>
      <c r="L80" s="127"/>
      <c r="M80" s="127"/>
      <c r="N80" s="380"/>
      <c r="P80" s="18">
        <f>수량산출서!C139</f>
        <v>58</v>
      </c>
      <c r="S80" s="33"/>
      <c r="T80" s="33"/>
      <c r="U80" s="10"/>
      <c r="V80" s="10"/>
      <c r="W80" s="10"/>
    </row>
    <row r="81" spans="1:23" s="1" customFormat="1" ht="20.100000000000001" customHeight="1">
      <c r="A81" s="379" t="str">
        <f>수량산출서!A140</f>
        <v>임시주입용 차염</v>
      </c>
      <c r="B81" s="73" t="str">
        <f>수량산출서!B140</f>
        <v>유효염소농도 12%</v>
      </c>
      <c r="C81" s="66" t="str">
        <f>수량산출서!D140</f>
        <v>통</v>
      </c>
      <c r="D81" s="264"/>
      <c r="E81" s="125"/>
      <c r="F81" s="127"/>
      <c r="G81" s="125"/>
      <c r="H81" s="127"/>
      <c r="I81" s="125"/>
      <c r="J81" s="127"/>
      <c r="K81" s="127"/>
      <c r="L81" s="127"/>
      <c r="M81" s="127"/>
      <c r="N81" s="380"/>
      <c r="P81" s="18">
        <f>수량산출서!C140</f>
        <v>30</v>
      </c>
      <c r="S81" s="33"/>
      <c r="T81" s="33"/>
      <c r="U81" s="10"/>
      <c r="V81" s="10"/>
      <c r="W81" s="10"/>
    </row>
    <row r="82" spans="1:23" s="1" customFormat="1" ht="20.100000000000001" customHeight="1">
      <c r="A82" s="75" t="s">
        <v>187</v>
      </c>
      <c r="B82" s="66" t="s">
        <v>188</v>
      </c>
      <c r="C82" s="66" t="s">
        <v>189</v>
      </c>
      <c r="D82" s="127"/>
      <c r="E82" s="129"/>
      <c r="F82" s="127"/>
      <c r="G82" s="125"/>
      <c r="H82" s="127"/>
      <c r="I82" s="125"/>
      <c r="J82" s="127"/>
      <c r="K82" s="127"/>
      <c r="L82" s="127"/>
      <c r="M82" s="127"/>
      <c r="N82" s="128"/>
      <c r="P82" s="18">
        <v>1</v>
      </c>
      <c r="S82" s="33"/>
      <c r="T82" s="33"/>
      <c r="U82" s="10"/>
      <c r="V82" s="10"/>
      <c r="W82" s="10"/>
    </row>
    <row r="83" spans="1:23" s="1" customFormat="1" ht="20.100000000000001" customHeight="1">
      <c r="A83" s="75" t="s">
        <v>187</v>
      </c>
      <c r="B83" s="66" t="s">
        <v>191</v>
      </c>
      <c r="C83" s="66" t="s">
        <v>189</v>
      </c>
      <c r="D83" s="127"/>
      <c r="E83" s="129"/>
      <c r="F83" s="127"/>
      <c r="G83" s="125"/>
      <c r="H83" s="127"/>
      <c r="I83" s="125"/>
      <c r="J83" s="127"/>
      <c r="K83" s="127"/>
      <c r="L83" s="127"/>
      <c r="M83" s="127"/>
      <c r="N83" s="128"/>
      <c r="P83" s="18">
        <v>1</v>
      </c>
      <c r="S83" s="33"/>
      <c r="T83" s="33"/>
      <c r="U83" s="10"/>
      <c r="V83" s="10"/>
      <c r="W83" s="10"/>
    </row>
    <row r="84" spans="1:23" s="1" customFormat="1" ht="20.100000000000001" hidden="1" customHeight="1">
      <c r="A84" s="75" t="s">
        <v>187</v>
      </c>
      <c r="B84" s="66" t="s">
        <v>195</v>
      </c>
      <c r="C84" s="66" t="s">
        <v>189</v>
      </c>
      <c r="D84" s="127">
        <v>279613</v>
      </c>
      <c r="E84" s="129" t="s">
        <v>190</v>
      </c>
      <c r="F84" s="127"/>
      <c r="G84" s="125"/>
      <c r="H84" s="127"/>
      <c r="I84" s="125"/>
      <c r="J84" s="127"/>
      <c r="K84" s="127"/>
      <c r="L84" s="127"/>
      <c r="M84" s="127">
        <f t="shared" ref="M83:M86" si="14">MIN(D84,F84,H84,J84,K84,L84)</f>
        <v>279613</v>
      </c>
      <c r="N84" s="128"/>
      <c r="P84" s="18">
        <v>0</v>
      </c>
      <c r="S84" s="33"/>
      <c r="T84" s="33"/>
      <c r="U84" s="10"/>
      <c r="V84" s="10"/>
      <c r="W84" s="10"/>
    </row>
    <row r="85" spans="1:23" s="1" customFormat="1" ht="20.100000000000001" hidden="1" customHeight="1">
      <c r="A85" s="75" t="s">
        <v>187</v>
      </c>
      <c r="B85" s="66" t="s">
        <v>196</v>
      </c>
      <c r="C85" s="66" t="s">
        <v>189</v>
      </c>
      <c r="D85" s="127">
        <v>280178</v>
      </c>
      <c r="E85" s="129" t="s">
        <v>190</v>
      </c>
      <c r="F85" s="127"/>
      <c r="G85" s="125"/>
      <c r="H85" s="127"/>
      <c r="I85" s="125"/>
      <c r="J85" s="127"/>
      <c r="K85" s="127"/>
      <c r="L85" s="127"/>
      <c r="M85" s="127">
        <f t="shared" si="14"/>
        <v>280178</v>
      </c>
      <c r="N85" s="128"/>
      <c r="P85" s="18">
        <v>0</v>
      </c>
      <c r="S85" s="33"/>
      <c r="T85" s="33"/>
      <c r="U85" s="10"/>
      <c r="V85" s="10"/>
      <c r="W85" s="10"/>
    </row>
    <row r="86" spans="1:23" s="1" customFormat="1" ht="20.100000000000001" customHeight="1">
      <c r="A86" s="75" t="s">
        <v>187</v>
      </c>
      <c r="B86" s="66" t="s">
        <v>192</v>
      </c>
      <c r="C86" s="66" t="s">
        <v>189</v>
      </c>
      <c r="D86" s="127"/>
      <c r="E86" s="129"/>
      <c r="F86" s="127"/>
      <c r="G86" s="125"/>
      <c r="H86" s="127"/>
      <c r="I86" s="125"/>
      <c r="J86" s="127"/>
      <c r="K86" s="127"/>
      <c r="L86" s="127"/>
      <c r="M86" s="127"/>
      <c r="N86" s="128"/>
      <c r="P86" s="18">
        <v>1</v>
      </c>
      <c r="S86" s="33"/>
      <c r="T86" s="33"/>
      <c r="U86" s="10"/>
      <c r="V86" s="10"/>
      <c r="W86" s="10"/>
    </row>
    <row r="87" spans="1:23" s="1" customFormat="1" ht="20.100000000000001" hidden="1" customHeight="1">
      <c r="A87" s="75" t="s">
        <v>187</v>
      </c>
      <c r="B87" s="66" t="s">
        <v>197</v>
      </c>
      <c r="C87" s="66" t="s">
        <v>189</v>
      </c>
      <c r="D87" s="127">
        <v>214975</v>
      </c>
      <c r="E87" s="129" t="s">
        <v>199</v>
      </c>
      <c r="F87" s="127"/>
      <c r="G87" s="125"/>
      <c r="H87" s="127"/>
      <c r="I87" s="125"/>
      <c r="J87" s="127"/>
      <c r="K87" s="127"/>
      <c r="L87" s="127"/>
      <c r="M87" s="127">
        <f t="shared" ref="M87" si="15">MIN(D87,F87,H87,J87,K87,L87)</f>
        <v>214975</v>
      </c>
      <c r="N87" s="128"/>
      <c r="P87" s="18">
        <v>0</v>
      </c>
      <c r="S87" s="33"/>
      <c r="T87" s="33"/>
      <c r="U87" s="10"/>
      <c r="V87" s="10"/>
      <c r="W87" s="10"/>
    </row>
    <row r="88" spans="1:23" s="1" customFormat="1" ht="20.100000000000001" customHeight="1">
      <c r="A88" s="75" t="s">
        <v>187</v>
      </c>
      <c r="B88" s="66" t="s">
        <v>193</v>
      </c>
      <c r="C88" s="66" t="s">
        <v>189</v>
      </c>
      <c r="D88" s="127"/>
      <c r="E88" s="129"/>
      <c r="F88" s="127"/>
      <c r="G88" s="125"/>
      <c r="H88" s="127"/>
      <c r="I88" s="125"/>
      <c r="J88" s="127"/>
      <c r="K88" s="127"/>
      <c r="L88" s="127"/>
      <c r="M88" s="127"/>
      <c r="N88" s="128"/>
      <c r="P88" s="18">
        <v>1</v>
      </c>
      <c r="S88" s="33"/>
      <c r="T88" s="33"/>
      <c r="U88" s="10"/>
      <c r="V88" s="10"/>
      <c r="W88" s="10"/>
    </row>
    <row r="89" spans="1:23" s="1" customFormat="1" ht="20.100000000000001" customHeight="1">
      <c r="A89" s="75" t="s">
        <v>187</v>
      </c>
      <c r="B89" s="66" t="s">
        <v>198</v>
      </c>
      <c r="C89" s="66" t="s">
        <v>189</v>
      </c>
      <c r="D89" s="127"/>
      <c r="E89" s="129"/>
      <c r="F89" s="127"/>
      <c r="G89" s="125"/>
      <c r="H89" s="127"/>
      <c r="I89" s="125"/>
      <c r="J89" s="127"/>
      <c r="K89" s="127"/>
      <c r="L89" s="127"/>
      <c r="M89" s="127"/>
      <c r="N89" s="128"/>
      <c r="P89" s="18">
        <v>1</v>
      </c>
      <c r="S89" s="33"/>
      <c r="T89" s="33"/>
      <c r="U89" s="10"/>
      <c r="V89" s="10"/>
      <c r="W89" s="10"/>
    </row>
    <row r="90" spans="1:23" s="1" customFormat="1" ht="20.100000000000001" customHeight="1">
      <c r="A90" s="75" t="s">
        <v>187</v>
      </c>
      <c r="B90" s="66" t="s">
        <v>214</v>
      </c>
      <c r="C90" s="66" t="s">
        <v>189</v>
      </c>
      <c r="D90" s="127"/>
      <c r="E90" s="129"/>
      <c r="F90" s="127"/>
      <c r="G90" s="125"/>
      <c r="H90" s="127"/>
      <c r="I90" s="125"/>
      <c r="J90" s="127"/>
      <c r="K90" s="127"/>
      <c r="L90" s="127"/>
      <c r="M90" s="127"/>
      <c r="N90" s="128"/>
      <c r="P90" s="18">
        <v>1</v>
      </c>
      <c r="S90" s="33"/>
      <c r="T90" s="33"/>
      <c r="U90" s="10"/>
      <c r="V90" s="10"/>
      <c r="W90" s="10"/>
    </row>
    <row r="91" spans="1:23" s="1" customFormat="1" ht="20.100000000000001" customHeight="1">
      <c r="A91" s="75" t="s">
        <v>187</v>
      </c>
      <c r="B91" s="66" t="s">
        <v>194</v>
      </c>
      <c r="C91" s="66" t="s">
        <v>189</v>
      </c>
      <c r="D91" s="127"/>
      <c r="E91" s="129"/>
      <c r="F91" s="127"/>
      <c r="G91" s="125"/>
      <c r="H91" s="127"/>
      <c r="I91" s="125"/>
      <c r="J91" s="127"/>
      <c r="K91" s="127"/>
      <c r="L91" s="127"/>
      <c r="M91" s="127"/>
      <c r="N91" s="128"/>
      <c r="P91" s="18">
        <v>1</v>
      </c>
      <c r="S91" s="33"/>
      <c r="T91" s="33"/>
      <c r="U91" s="10"/>
      <c r="V91" s="10"/>
      <c r="W91" s="10"/>
    </row>
    <row r="92" spans="1:23" s="1" customFormat="1" ht="20.100000000000001" customHeight="1">
      <c r="A92" s="75" t="s">
        <v>187</v>
      </c>
      <c r="B92" s="66" t="s">
        <v>220</v>
      </c>
      <c r="C92" s="66" t="s">
        <v>189</v>
      </c>
      <c r="D92" s="127"/>
      <c r="E92" s="129"/>
      <c r="F92" s="127"/>
      <c r="G92" s="125"/>
      <c r="H92" s="127"/>
      <c r="I92" s="125"/>
      <c r="J92" s="127"/>
      <c r="K92" s="127"/>
      <c r="L92" s="127"/>
      <c r="M92" s="127"/>
      <c r="N92" s="128"/>
      <c r="P92" s="18">
        <v>1</v>
      </c>
      <c r="S92" s="33"/>
      <c r="T92" s="33"/>
      <c r="U92" s="10"/>
      <c r="V92" s="10"/>
      <c r="W92" s="10"/>
    </row>
    <row r="93" spans="1:23" s="312" customFormat="1" ht="20.100000000000001" customHeight="1">
      <c r="A93" s="314"/>
      <c r="B93" s="308"/>
      <c r="C93" s="308"/>
      <c r="D93" s="310"/>
      <c r="E93" s="316"/>
      <c r="F93" s="310"/>
      <c r="G93" s="309"/>
      <c r="H93" s="310"/>
      <c r="I93" s="309"/>
      <c r="J93" s="310"/>
      <c r="K93" s="310"/>
      <c r="L93" s="310"/>
      <c r="M93" s="310"/>
      <c r="N93" s="311"/>
      <c r="P93" s="313"/>
      <c r="S93" s="378"/>
      <c r="T93" s="378"/>
      <c r="U93" s="307"/>
      <c r="V93" s="307"/>
      <c r="W93" s="307"/>
    </row>
    <row r="94" spans="1:23" s="312" customFormat="1" ht="20.100000000000001" customHeight="1">
      <c r="A94" s="314"/>
      <c r="B94" s="308"/>
      <c r="C94" s="308"/>
      <c r="D94" s="310"/>
      <c r="E94" s="316"/>
      <c r="F94" s="310"/>
      <c r="G94" s="309"/>
      <c r="H94" s="310"/>
      <c r="I94" s="309"/>
      <c r="J94" s="310"/>
      <c r="K94" s="310"/>
      <c r="L94" s="310"/>
      <c r="M94" s="310"/>
      <c r="N94" s="311"/>
      <c r="P94" s="313"/>
      <c r="S94" s="378"/>
      <c r="T94" s="378"/>
      <c r="U94" s="307"/>
      <c r="V94" s="307"/>
      <c r="W94" s="307"/>
    </row>
    <row r="95" spans="1:23" s="312" customFormat="1" ht="20.100000000000001" customHeight="1">
      <c r="A95" s="314"/>
      <c r="B95" s="308"/>
      <c r="C95" s="308"/>
      <c r="D95" s="310"/>
      <c r="E95" s="316"/>
      <c r="F95" s="310"/>
      <c r="G95" s="309"/>
      <c r="H95" s="310"/>
      <c r="I95" s="309"/>
      <c r="J95" s="310"/>
      <c r="K95" s="310"/>
      <c r="L95" s="310"/>
      <c r="M95" s="310"/>
      <c r="N95" s="311"/>
      <c r="P95" s="313"/>
      <c r="S95" s="378"/>
      <c r="T95" s="378"/>
      <c r="U95" s="307"/>
      <c r="V95" s="307"/>
      <c r="W95" s="307"/>
    </row>
    <row r="96" spans="1:23" s="312" customFormat="1" ht="20.100000000000001" customHeight="1">
      <c r="A96" s="314"/>
      <c r="B96" s="308"/>
      <c r="C96" s="308"/>
      <c r="D96" s="310"/>
      <c r="E96" s="316"/>
      <c r="F96" s="310"/>
      <c r="G96" s="309"/>
      <c r="H96" s="310"/>
      <c r="I96" s="309"/>
      <c r="J96" s="310"/>
      <c r="K96" s="310"/>
      <c r="L96" s="310"/>
      <c r="M96" s="310"/>
      <c r="N96" s="311"/>
      <c r="P96" s="313"/>
      <c r="S96" s="378"/>
      <c r="T96" s="378"/>
      <c r="U96" s="307"/>
      <c r="V96" s="307"/>
      <c r="W96" s="307"/>
    </row>
    <row r="97" spans="1:23" s="312" customFormat="1" ht="20.100000000000001" customHeight="1">
      <c r="A97" s="314"/>
      <c r="B97" s="308"/>
      <c r="C97" s="308"/>
      <c r="D97" s="310"/>
      <c r="E97" s="316"/>
      <c r="F97" s="310"/>
      <c r="G97" s="309"/>
      <c r="H97" s="310"/>
      <c r="I97" s="309"/>
      <c r="J97" s="310"/>
      <c r="K97" s="310"/>
      <c r="L97" s="310"/>
      <c r="M97" s="310"/>
      <c r="N97" s="311"/>
      <c r="P97" s="313"/>
      <c r="S97" s="378"/>
      <c r="T97" s="378"/>
      <c r="U97" s="307"/>
      <c r="V97" s="307"/>
      <c r="W97" s="307"/>
    </row>
    <row r="98" spans="1:23" s="312" customFormat="1" ht="20.100000000000001" customHeight="1">
      <c r="A98" s="314"/>
      <c r="B98" s="308"/>
      <c r="C98" s="308"/>
      <c r="D98" s="310"/>
      <c r="E98" s="316"/>
      <c r="F98" s="310"/>
      <c r="G98" s="309"/>
      <c r="H98" s="310"/>
      <c r="I98" s="309"/>
      <c r="J98" s="310"/>
      <c r="K98" s="310"/>
      <c r="L98" s="310"/>
      <c r="M98" s="310"/>
      <c r="N98" s="311"/>
      <c r="P98" s="313"/>
      <c r="S98" s="378"/>
      <c r="T98" s="378"/>
      <c r="U98" s="307"/>
      <c r="V98" s="307"/>
      <c r="W98" s="307"/>
    </row>
    <row r="99" spans="1:23" s="312" customFormat="1" ht="20.100000000000001" customHeight="1">
      <c r="A99" s="314"/>
      <c r="B99" s="308"/>
      <c r="C99" s="308"/>
      <c r="D99" s="310"/>
      <c r="E99" s="316"/>
      <c r="F99" s="310"/>
      <c r="G99" s="309"/>
      <c r="H99" s="310"/>
      <c r="I99" s="309"/>
      <c r="J99" s="310"/>
      <c r="K99" s="310"/>
      <c r="L99" s="310"/>
      <c r="M99" s="310"/>
      <c r="N99" s="311"/>
      <c r="P99" s="313"/>
      <c r="S99" s="378"/>
      <c r="T99" s="378"/>
      <c r="U99" s="307"/>
      <c r="V99" s="307"/>
      <c r="W99" s="307"/>
    </row>
    <row r="100" spans="1:23" s="312" customFormat="1" ht="20.100000000000001" customHeight="1">
      <c r="A100" s="314"/>
      <c r="B100" s="308"/>
      <c r="C100" s="308"/>
      <c r="D100" s="310"/>
      <c r="E100" s="316"/>
      <c r="F100" s="310"/>
      <c r="G100" s="309"/>
      <c r="H100" s="310"/>
      <c r="I100" s="309"/>
      <c r="J100" s="310"/>
      <c r="K100" s="310"/>
      <c r="L100" s="310"/>
      <c r="M100" s="310"/>
      <c r="N100" s="311"/>
      <c r="P100" s="313"/>
      <c r="S100" s="378"/>
      <c r="T100" s="378"/>
      <c r="U100" s="307"/>
      <c r="V100" s="307"/>
      <c r="W100" s="307"/>
    </row>
    <row r="101" spans="1:23" s="312" customFormat="1" ht="20.100000000000001" customHeight="1">
      <c r="A101" s="314"/>
      <c r="B101" s="308"/>
      <c r="C101" s="308"/>
      <c r="D101" s="310"/>
      <c r="E101" s="316"/>
      <c r="F101" s="310"/>
      <c r="G101" s="309"/>
      <c r="H101" s="310"/>
      <c r="I101" s="309"/>
      <c r="J101" s="310"/>
      <c r="K101" s="310"/>
      <c r="L101" s="310"/>
      <c r="M101" s="310"/>
      <c r="N101" s="311"/>
      <c r="P101" s="313"/>
      <c r="S101" s="378"/>
      <c r="T101" s="378"/>
      <c r="U101" s="307"/>
      <c r="V101" s="307"/>
      <c r="W101" s="307"/>
    </row>
    <row r="102" spans="1:23" s="312" customFormat="1" ht="20.100000000000001" customHeight="1">
      <c r="A102" s="314"/>
      <c r="B102" s="308"/>
      <c r="C102" s="308"/>
      <c r="D102" s="310"/>
      <c r="E102" s="316"/>
      <c r="F102" s="310"/>
      <c r="G102" s="309"/>
      <c r="H102" s="310"/>
      <c r="I102" s="309"/>
      <c r="J102" s="310"/>
      <c r="K102" s="310"/>
      <c r="L102" s="310"/>
      <c r="M102" s="310"/>
      <c r="N102" s="311"/>
      <c r="P102" s="313"/>
      <c r="S102" s="378"/>
      <c r="T102" s="378"/>
      <c r="U102" s="307"/>
      <c r="V102" s="307"/>
      <c r="W102" s="307"/>
    </row>
    <row r="103" spans="1:23" s="1" customFormat="1" ht="20.100000000000001" customHeight="1">
      <c r="A103" s="348"/>
      <c r="B103" s="349"/>
      <c r="C103" s="13"/>
      <c r="D103" s="350"/>
      <c r="E103" s="350"/>
      <c r="F103" s="351"/>
      <c r="G103" s="350"/>
      <c r="H103" s="350"/>
      <c r="I103" s="350"/>
      <c r="J103" s="352"/>
      <c r="K103" s="352"/>
      <c r="L103" s="352"/>
      <c r="M103" s="352"/>
      <c r="O103" s="312"/>
      <c r="P103" s="307"/>
      <c r="Q103" s="10"/>
      <c r="R103" s="10"/>
      <c r="S103" s="10"/>
      <c r="T103" s="10"/>
      <c r="U103" s="10"/>
      <c r="V103" s="10"/>
      <c r="W103" s="10"/>
    </row>
  </sheetData>
  <autoFilter ref="P1:P102" xr:uid="{00000000-0009-0000-0000-000007000000}">
    <filterColumn colId="0">
      <filters blank="1">
        <filter val="1"/>
        <filter val="11"/>
        <filter val="130"/>
        <filter val="15"/>
        <filter val="16"/>
        <filter val="17"/>
        <filter val="19"/>
        <filter val="2"/>
        <filter val="204"/>
        <filter val="21"/>
        <filter val="24"/>
        <filter val="3"/>
        <filter val="30"/>
        <filter val="35"/>
        <filter val="38"/>
        <filter val="4"/>
        <filter val="41"/>
        <filter val="47"/>
        <filter val="5"/>
        <filter val="57"/>
        <filter val="58"/>
        <filter val="6"/>
        <filter val="7"/>
        <filter val="8"/>
        <filter val="9"/>
        <filter val="수량"/>
      </filters>
    </filterColumn>
  </autoFilter>
  <mergeCells count="10">
    <mergeCell ref="A1:N1"/>
    <mergeCell ref="A3:A4"/>
    <mergeCell ref="B3:B4"/>
    <mergeCell ref="C3:C4"/>
    <mergeCell ref="J3:L3"/>
    <mergeCell ref="M3:M4"/>
    <mergeCell ref="N3:N4"/>
    <mergeCell ref="D3:E3"/>
    <mergeCell ref="F3:G3"/>
    <mergeCell ref="H3:I3"/>
  </mergeCells>
  <phoneticPr fontId="3" type="noConversion"/>
  <pageMargins left="0.70866141732283472" right="0.35433070866141736" top="0.39370078740157483" bottom="0.55118110236220474" header="0" footer="0.35433070866141736"/>
  <pageSetup paperSize="9" orientation="landscape" r:id="rId1"/>
  <headerFooter>
    <oddFooter>&amp;R&amp;"새굴림,보통"&amp;9&amp;A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pageSetUpPr fitToPage="1"/>
  </sheetPr>
  <dimension ref="A1:Z148"/>
  <sheetViews>
    <sheetView showGridLines="0" view="pageBreakPreview" zoomScaleNormal="100" zoomScaleSheetLayoutView="100" workbookViewId="0">
      <pane ySplit="4" topLeftCell="A5" activePane="bottomLeft" state="frozen"/>
      <selection activeCell="D30" sqref="D30"/>
      <selection pane="bottomLeft" activeCell="V14" sqref="V14"/>
    </sheetView>
  </sheetViews>
  <sheetFormatPr defaultRowHeight="20.100000000000001" customHeight="1"/>
  <cols>
    <col min="1" max="1" width="25.7109375" customWidth="1"/>
    <col min="2" max="2" width="21" customWidth="1"/>
    <col min="3" max="4" width="6.7109375" customWidth="1"/>
    <col min="5" max="13" width="5.28515625" style="34" customWidth="1"/>
    <col min="14" max="14" width="5.28515625" customWidth="1"/>
    <col min="15" max="15" width="5.28515625" style="34" customWidth="1"/>
    <col min="16" max="16" width="8.28515625" customWidth="1"/>
    <col min="17" max="17" width="8.28515625" style="35" customWidth="1"/>
    <col min="18" max="18" width="8.28515625" customWidth="1"/>
    <col min="19" max="19" width="8.28515625" style="34" customWidth="1"/>
    <col min="21" max="21" width="11.28515625" customWidth="1"/>
    <col min="23" max="23" width="9.7109375" bestFit="1" customWidth="1"/>
  </cols>
  <sheetData>
    <row r="1" spans="1:22" ht="32.1" customHeight="1">
      <c r="A1" s="437" t="s">
        <v>36</v>
      </c>
      <c r="B1" s="437"/>
      <c r="C1" s="437"/>
      <c r="D1" s="437"/>
      <c r="E1" s="438"/>
      <c r="F1" s="438"/>
      <c r="G1" s="438"/>
      <c r="H1" s="438"/>
      <c r="I1" s="438"/>
      <c r="J1" s="438"/>
      <c r="K1" s="438"/>
      <c r="L1" s="438"/>
      <c r="M1" s="438"/>
      <c r="N1" s="437"/>
      <c r="O1" s="438"/>
      <c r="P1" s="420"/>
      <c r="Q1" s="439"/>
      <c r="R1" s="420"/>
      <c r="S1" s="438"/>
    </row>
    <row r="2" spans="1:22" ht="18" customHeight="1">
      <c r="A2" s="44" t="str">
        <f>가격조사서!A2</f>
        <v xml:space="preserve">금성조절지 차염발생장치 구매·설치 </v>
      </c>
      <c r="B2" s="45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49"/>
      <c r="R2" s="48"/>
      <c r="S2" s="47"/>
    </row>
    <row r="3" spans="1:22" ht="18.95" customHeight="1">
      <c r="A3" s="440" t="s">
        <v>37</v>
      </c>
      <c r="B3" s="440" t="s">
        <v>38</v>
      </c>
      <c r="C3" s="442" t="s">
        <v>2</v>
      </c>
      <c r="D3" s="443" t="s">
        <v>40</v>
      </c>
      <c r="E3" s="443" t="s">
        <v>41</v>
      </c>
      <c r="F3" s="443"/>
      <c r="G3" s="443"/>
      <c r="H3" s="443"/>
      <c r="I3" s="443"/>
      <c r="J3" s="443"/>
      <c r="K3" s="443"/>
      <c r="L3" s="443"/>
      <c r="M3" s="443"/>
      <c r="N3" s="445"/>
      <c r="O3" s="443"/>
      <c r="P3" s="447" t="s">
        <v>42</v>
      </c>
      <c r="Q3" s="449" t="s">
        <v>39</v>
      </c>
      <c r="R3" s="447" t="s">
        <v>43</v>
      </c>
      <c r="S3" s="443" t="s">
        <v>44</v>
      </c>
    </row>
    <row r="4" spans="1:22" ht="18.95" customHeight="1">
      <c r="A4" s="441"/>
      <c r="B4" s="441"/>
      <c r="C4" s="442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6"/>
      <c r="O4" s="444"/>
      <c r="P4" s="448"/>
      <c r="Q4" s="450"/>
      <c r="R4" s="448"/>
      <c r="S4" s="444"/>
    </row>
    <row r="5" spans="1:22" ht="20.100000000000001" customHeight="1">
      <c r="A5" s="50" t="s">
        <v>304</v>
      </c>
      <c r="B5" s="51"/>
      <c r="C5" s="52"/>
      <c r="D5" s="53"/>
      <c r="E5" s="54"/>
      <c r="F5" s="55"/>
      <c r="G5" s="55"/>
      <c r="H5" s="55"/>
      <c r="I5" s="55"/>
      <c r="J5" s="55"/>
      <c r="K5" s="55"/>
      <c r="L5" s="55"/>
      <c r="M5" s="55"/>
      <c r="N5" s="55"/>
      <c r="O5" s="56"/>
      <c r="P5" s="57"/>
      <c r="Q5" s="58"/>
      <c r="R5" s="57"/>
      <c r="S5" s="53"/>
    </row>
    <row r="6" spans="1:22" ht="20.100000000000001" customHeight="1">
      <c r="A6" s="59" t="s">
        <v>151</v>
      </c>
      <c r="B6" s="60" t="s">
        <v>348</v>
      </c>
      <c r="C6" s="52">
        <f t="shared" ref="C6" si="0">R6</f>
        <v>1</v>
      </c>
      <c r="D6" s="61" t="s">
        <v>8</v>
      </c>
      <c r="E6" s="62">
        <v>1</v>
      </c>
      <c r="F6" s="63" t="s">
        <v>8</v>
      </c>
      <c r="G6" s="64"/>
      <c r="H6" s="64"/>
      <c r="I6" s="64"/>
      <c r="J6" s="64"/>
      <c r="K6" s="64"/>
      <c r="L6" s="64"/>
      <c r="M6" s="64"/>
      <c r="N6" s="64"/>
      <c r="O6" s="65"/>
      <c r="P6" s="66">
        <f t="shared" ref="P6" si="1">SUM(E6:O6)</f>
        <v>1</v>
      </c>
      <c r="Q6" s="67"/>
      <c r="R6" s="66">
        <f t="shared" ref="R6" si="2">P6*(1+Q6)</f>
        <v>1</v>
      </c>
      <c r="S6" s="61"/>
    </row>
    <row r="7" spans="1:22" ht="20.100000000000001" customHeight="1">
      <c r="A7" s="59" t="s">
        <v>146</v>
      </c>
      <c r="B7" s="60" t="s">
        <v>352</v>
      </c>
      <c r="C7" s="52">
        <f t="shared" ref="C7:C19" si="3">R7</f>
        <v>1</v>
      </c>
      <c r="D7" s="61" t="s">
        <v>8</v>
      </c>
      <c r="E7" s="62">
        <v>1</v>
      </c>
      <c r="F7" s="63" t="s">
        <v>8</v>
      </c>
      <c r="G7" s="64"/>
      <c r="H7" s="64"/>
      <c r="I7" s="64"/>
      <c r="J7" s="64"/>
      <c r="K7" s="64"/>
      <c r="L7" s="64"/>
      <c r="M7" s="64"/>
      <c r="N7" s="64"/>
      <c r="O7" s="64"/>
      <c r="P7" s="66">
        <f t="shared" ref="P7:P19" si="4">SUM(E7:O7)</f>
        <v>1</v>
      </c>
      <c r="Q7" s="67"/>
      <c r="R7" s="66">
        <f t="shared" ref="R7:R19" si="5">P7*(1+Q7)</f>
        <v>1</v>
      </c>
      <c r="S7" s="61"/>
    </row>
    <row r="8" spans="1:22" ht="20.100000000000001" customHeight="1">
      <c r="A8" s="68" t="s">
        <v>14</v>
      </c>
      <c r="B8" s="60" t="s">
        <v>331</v>
      </c>
      <c r="C8" s="52">
        <f t="shared" si="3"/>
        <v>2</v>
      </c>
      <c r="D8" s="61" t="s">
        <v>8</v>
      </c>
      <c r="E8" s="62">
        <v>2</v>
      </c>
      <c r="F8" s="63" t="s">
        <v>8</v>
      </c>
      <c r="G8" s="64"/>
      <c r="H8" s="64"/>
      <c r="I8" s="64"/>
      <c r="J8" s="64"/>
      <c r="K8" s="64"/>
      <c r="L8" s="64"/>
      <c r="M8" s="64"/>
      <c r="N8" s="64"/>
      <c r="O8" s="64"/>
      <c r="P8" s="66">
        <f t="shared" si="4"/>
        <v>2</v>
      </c>
      <c r="Q8" s="67"/>
      <c r="R8" s="66">
        <f t="shared" si="5"/>
        <v>2</v>
      </c>
      <c r="S8" s="61"/>
    </row>
    <row r="9" spans="1:22" ht="20.100000000000001" hidden="1" customHeight="1">
      <c r="A9" s="68" t="s">
        <v>163</v>
      </c>
      <c r="B9" s="60" t="s">
        <v>164</v>
      </c>
      <c r="C9" s="52">
        <f>R9</f>
        <v>0</v>
      </c>
      <c r="D9" s="61" t="s">
        <v>8</v>
      </c>
      <c r="E9" s="62">
        <v>0</v>
      </c>
      <c r="F9" s="63" t="s">
        <v>8</v>
      </c>
      <c r="G9" s="64"/>
      <c r="H9" s="64"/>
      <c r="I9" s="64"/>
      <c r="J9" s="64"/>
      <c r="K9" s="64"/>
      <c r="L9" s="64"/>
      <c r="M9" s="64"/>
      <c r="N9" s="64"/>
      <c r="O9" s="64"/>
      <c r="P9" s="66">
        <f>SUM(E9:O9)</f>
        <v>0</v>
      </c>
      <c r="Q9" s="67"/>
      <c r="R9" s="66">
        <f>P9*(1+Q9)</f>
        <v>0</v>
      </c>
      <c r="S9" s="61"/>
    </row>
    <row r="10" spans="1:22" ht="20.100000000000001" hidden="1" customHeight="1">
      <c r="A10" s="59" t="s">
        <v>359</v>
      </c>
      <c r="B10" s="60" t="s">
        <v>356</v>
      </c>
      <c r="C10" s="52">
        <f t="shared" ref="C10:C11" si="6">R10</f>
        <v>0</v>
      </c>
      <c r="D10" s="61" t="s">
        <v>8</v>
      </c>
      <c r="E10" s="62">
        <v>0</v>
      </c>
      <c r="F10" s="63" t="s">
        <v>8</v>
      </c>
      <c r="G10" s="64"/>
      <c r="H10" s="64"/>
      <c r="I10" s="64"/>
      <c r="J10" s="64"/>
      <c r="K10" s="64"/>
      <c r="L10" s="64"/>
      <c r="M10" s="64"/>
      <c r="N10" s="64"/>
      <c r="O10" s="64"/>
      <c r="P10" s="66">
        <f t="shared" si="4"/>
        <v>0</v>
      </c>
      <c r="Q10" s="67"/>
      <c r="R10" s="66">
        <f t="shared" ref="R10:R11" si="7">P10*(1+Q10)</f>
        <v>0</v>
      </c>
      <c r="S10" s="61"/>
    </row>
    <row r="11" spans="1:22" ht="20.100000000000001" hidden="1" customHeight="1">
      <c r="A11" s="59" t="s">
        <v>249</v>
      </c>
      <c r="B11" s="60" t="s">
        <v>250</v>
      </c>
      <c r="C11" s="52">
        <f t="shared" si="6"/>
        <v>0</v>
      </c>
      <c r="D11" s="61" t="s">
        <v>8</v>
      </c>
      <c r="E11" s="62">
        <v>0</v>
      </c>
      <c r="F11" s="76" t="s">
        <v>8</v>
      </c>
      <c r="G11" s="64" t="s">
        <v>251</v>
      </c>
      <c r="H11" s="64"/>
      <c r="I11" s="64"/>
      <c r="J11" s="64"/>
      <c r="K11" s="64"/>
      <c r="L11" s="64"/>
      <c r="M11" s="64"/>
      <c r="N11" s="64"/>
      <c r="O11" s="64"/>
      <c r="P11" s="66">
        <f t="shared" ref="P11" si="8">SUM(E11:O11)</f>
        <v>0</v>
      </c>
      <c r="Q11" s="67"/>
      <c r="R11" s="66">
        <f t="shared" si="7"/>
        <v>0</v>
      </c>
      <c r="S11" s="61"/>
    </row>
    <row r="12" spans="1:22" ht="20.100000000000001" hidden="1" customHeight="1">
      <c r="A12" s="59" t="s">
        <v>330</v>
      </c>
      <c r="B12" s="60" t="s">
        <v>248</v>
      </c>
      <c r="C12" s="52">
        <f t="shared" ref="C12" si="9">R12</f>
        <v>0</v>
      </c>
      <c r="D12" s="61" t="s">
        <v>8</v>
      </c>
      <c r="E12" s="62">
        <v>0</v>
      </c>
      <c r="F12" s="69" t="s">
        <v>45</v>
      </c>
      <c r="G12" s="70" t="s">
        <v>311</v>
      </c>
      <c r="H12" s="70"/>
      <c r="I12" s="70"/>
      <c r="J12" s="70"/>
      <c r="K12" s="70"/>
      <c r="L12" s="70"/>
      <c r="M12" s="70"/>
      <c r="N12" s="64"/>
      <c r="O12" s="70"/>
      <c r="P12" s="66">
        <f t="shared" ref="P12" si="10">SUM(E12:O12)</f>
        <v>0</v>
      </c>
      <c r="Q12" s="67"/>
      <c r="R12" s="66">
        <f t="shared" ref="R12" si="11">P12*(1+Q12)</f>
        <v>0</v>
      </c>
      <c r="S12" s="61"/>
      <c r="U12" s="126"/>
      <c r="V12" s="126"/>
    </row>
    <row r="13" spans="1:22" ht="20.100000000000001" customHeight="1">
      <c r="A13" s="59" t="s">
        <v>330</v>
      </c>
      <c r="B13" s="60" t="s">
        <v>353</v>
      </c>
      <c r="C13" s="52">
        <f t="shared" ref="C13" si="12">R13</f>
        <v>2</v>
      </c>
      <c r="D13" s="61" t="s">
        <v>8</v>
      </c>
      <c r="E13" s="62">
        <v>2</v>
      </c>
      <c r="F13" s="69" t="s">
        <v>45</v>
      </c>
      <c r="G13" s="70"/>
      <c r="H13" s="70"/>
      <c r="I13" s="70"/>
      <c r="J13" s="70"/>
      <c r="K13" s="70"/>
      <c r="L13" s="70"/>
      <c r="M13" s="70"/>
      <c r="N13" s="64"/>
      <c r="O13" s="70"/>
      <c r="P13" s="66">
        <f t="shared" ref="P13" si="13">SUM(E13:O13)</f>
        <v>2</v>
      </c>
      <c r="Q13" s="67"/>
      <c r="R13" s="66">
        <f t="shared" ref="R13" si="14">P13*(1+Q13)</f>
        <v>2</v>
      </c>
      <c r="S13" s="61"/>
      <c r="U13" s="126"/>
      <c r="V13" s="126"/>
    </row>
    <row r="14" spans="1:22" ht="20.100000000000001" customHeight="1">
      <c r="A14" s="59" t="s">
        <v>12</v>
      </c>
      <c r="B14" s="60" t="s">
        <v>182</v>
      </c>
      <c r="C14" s="52">
        <f t="shared" si="3"/>
        <v>1</v>
      </c>
      <c r="D14" s="61" t="s">
        <v>8</v>
      </c>
      <c r="E14" s="62">
        <v>1</v>
      </c>
      <c r="F14" s="435" t="s">
        <v>8</v>
      </c>
      <c r="G14" s="435"/>
      <c r="H14" s="435"/>
      <c r="I14" s="435"/>
      <c r="J14" s="435"/>
      <c r="K14" s="435"/>
      <c r="L14" s="435"/>
      <c r="M14" s="435"/>
      <c r="N14" s="435"/>
      <c r="O14" s="436"/>
      <c r="P14" s="66">
        <f t="shared" ref="P14" si="15">SUM(E14:O14)</f>
        <v>1</v>
      </c>
      <c r="Q14" s="67"/>
      <c r="R14" s="66">
        <f t="shared" si="5"/>
        <v>1</v>
      </c>
      <c r="S14" s="61"/>
    </row>
    <row r="15" spans="1:22" ht="20.100000000000001" customHeight="1">
      <c r="A15" s="59" t="s">
        <v>168</v>
      </c>
      <c r="B15" s="60" t="s">
        <v>169</v>
      </c>
      <c r="C15" s="52">
        <f t="shared" si="3"/>
        <v>1</v>
      </c>
      <c r="D15" s="61" t="s">
        <v>8</v>
      </c>
      <c r="E15" s="62">
        <v>1</v>
      </c>
      <c r="F15" s="435" t="s">
        <v>8</v>
      </c>
      <c r="G15" s="435"/>
      <c r="H15" s="435"/>
      <c r="I15" s="435"/>
      <c r="J15" s="435"/>
      <c r="K15" s="435"/>
      <c r="L15" s="435"/>
      <c r="M15" s="435"/>
      <c r="N15" s="435"/>
      <c r="O15" s="436"/>
      <c r="P15" s="66">
        <f t="shared" ref="P15" si="16">SUM(E15:O15)</f>
        <v>1</v>
      </c>
      <c r="Q15" s="67"/>
      <c r="R15" s="66">
        <f t="shared" si="5"/>
        <v>1</v>
      </c>
      <c r="S15" s="61"/>
    </row>
    <row r="16" spans="1:22" ht="20.100000000000001" customHeight="1">
      <c r="A16" s="59" t="s">
        <v>174</v>
      </c>
      <c r="B16" s="60" t="s">
        <v>170</v>
      </c>
      <c r="C16" s="52">
        <f>R16</f>
        <v>1</v>
      </c>
      <c r="D16" s="61" t="s">
        <v>8</v>
      </c>
      <c r="E16" s="62">
        <v>1</v>
      </c>
      <c r="F16" s="63" t="s">
        <v>167</v>
      </c>
      <c r="G16" s="64"/>
      <c r="H16" s="64"/>
      <c r="I16" s="64"/>
      <c r="J16" s="64"/>
      <c r="K16" s="64"/>
      <c r="L16" s="64"/>
      <c r="M16" s="64"/>
      <c r="N16" s="64"/>
      <c r="O16" s="64"/>
      <c r="P16" s="66">
        <f>SUM(E16:O16)</f>
        <v>1</v>
      </c>
      <c r="Q16" s="67"/>
      <c r="R16" s="66">
        <f>P16*(1+Q16)</f>
        <v>1</v>
      </c>
      <c r="S16" s="61"/>
    </row>
    <row r="17" spans="1:19" ht="20.100000000000001" customHeight="1">
      <c r="A17" s="59" t="s">
        <v>162</v>
      </c>
      <c r="B17" s="60" t="s">
        <v>349</v>
      </c>
      <c r="C17" s="52">
        <f t="shared" si="3"/>
        <v>1</v>
      </c>
      <c r="D17" s="61" t="s">
        <v>8</v>
      </c>
      <c r="E17" s="62">
        <v>1</v>
      </c>
      <c r="F17" s="63" t="s">
        <v>8</v>
      </c>
      <c r="G17" s="64"/>
      <c r="H17" s="64"/>
      <c r="I17" s="64"/>
      <c r="J17" s="64"/>
      <c r="K17" s="64"/>
      <c r="L17" s="64"/>
      <c r="M17" s="64"/>
      <c r="N17" s="64"/>
      <c r="O17" s="64"/>
      <c r="P17" s="66">
        <f t="shared" ref="P17" si="17">SUM(E17:O17)</f>
        <v>1</v>
      </c>
      <c r="Q17" s="67"/>
      <c r="R17" s="66">
        <f t="shared" si="5"/>
        <v>1</v>
      </c>
      <c r="S17" s="61"/>
    </row>
    <row r="18" spans="1:19" ht="20.100000000000001" customHeight="1">
      <c r="A18" s="59" t="s">
        <v>172</v>
      </c>
      <c r="B18" s="60" t="s">
        <v>183</v>
      </c>
      <c r="C18" s="52">
        <f t="shared" si="3"/>
        <v>4</v>
      </c>
      <c r="D18" s="61" t="s">
        <v>8</v>
      </c>
      <c r="E18" s="62">
        <v>4</v>
      </c>
      <c r="F18" s="63" t="s">
        <v>45</v>
      </c>
      <c r="G18" s="64"/>
      <c r="H18" s="64"/>
      <c r="I18" s="64"/>
      <c r="J18" s="64"/>
      <c r="K18" s="64"/>
      <c r="L18" s="64"/>
      <c r="M18" s="64"/>
      <c r="N18" s="64"/>
      <c r="O18" s="64"/>
      <c r="P18" s="66">
        <f t="shared" si="4"/>
        <v>4</v>
      </c>
      <c r="Q18" s="67"/>
      <c r="R18" s="66">
        <f>P18*(1+Q18)</f>
        <v>4</v>
      </c>
      <c r="S18" s="61"/>
    </row>
    <row r="19" spans="1:19" ht="20.100000000000001" hidden="1" customHeight="1">
      <c r="A19" s="75" t="s">
        <v>13</v>
      </c>
      <c r="B19" s="60" t="s">
        <v>312</v>
      </c>
      <c r="C19" s="52">
        <f t="shared" si="3"/>
        <v>0</v>
      </c>
      <c r="D19" s="61" t="s">
        <v>8</v>
      </c>
      <c r="E19" s="62">
        <v>0</v>
      </c>
      <c r="F19" s="63" t="s">
        <v>166</v>
      </c>
      <c r="G19" s="64"/>
      <c r="H19" s="64"/>
      <c r="I19" s="64"/>
      <c r="J19" s="64"/>
      <c r="K19" s="64"/>
      <c r="L19" s="64"/>
      <c r="M19" s="64"/>
      <c r="N19" s="64"/>
      <c r="O19" s="64"/>
      <c r="P19" s="66">
        <f t="shared" si="4"/>
        <v>0</v>
      </c>
      <c r="Q19" s="67"/>
      <c r="R19" s="66">
        <f t="shared" si="5"/>
        <v>0</v>
      </c>
      <c r="S19" s="61"/>
    </row>
    <row r="20" spans="1:19" ht="20.100000000000001" hidden="1" customHeight="1">
      <c r="A20" s="75" t="s">
        <v>332</v>
      </c>
      <c r="B20" s="60" t="s">
        <v>354</v>
      </c>
      <c r="C20" s="52">
        <f t="shared" ref="C20" si="18">R20</f>
        <v>0</v>
      </c>
      <c r="D20" s="61" t="s">
        <v>8</v>
      </c>
      <c r="E20" s="62">
        <v>0</v>
      </c>
      <c r="F20" s="63" t="s">
        <v>8</v>
      </c>
      <c r="G20" s="64"/>
      <c r="H20" s="64"/>
      <c r="I20" s="64"/>
      <c r="J20" s="64"/>
      <c r="K20" s="64"/>
      <c r="L20" s="64"/>
      <c r="M20" s="64"/>
      <c r="N20" s="64"/>
      <c r="O20" s="64"/>
      <c r="P20" s="66">
        <f t="shared" ref="P20:P21" si="19">SUM(E20:O20)</f>
        <v>0</v>
      </c>
      <c r="Q20" s="67"/>
      <c r="R20" s="66">
        <f t="shared" ref="R20" si="20">P20*(1+Q20)</f>
        <v>0</v>
      </c>
      <c r="S20" s="61"/>
    </row>
    <row r="21" spans="1:19" ht="20.100000000000001" hidden="1" customHeight="1">
      <c r="A21" s="75" t="s">
        <v>357</v>
      </c>
      <c r="B21" s="60" t="s">
        <v>358</v>
      </c>
      <c r="C21" s="66">
        <f>R21</f>
        <v>0</v>
      </c>
      <c r="D21" s="61" t="s">
        <v>11</v>
      </c>
      <c r="E21" s="62">
        <v>0</v>
      </c>
      <c r="F21" s="63" t="s">
        <v>11</v>
      </c>
      <c r="G21" s="64"/>
      <c r="H21" s="64"/>
      <c r="I21" s="64"/>
      <c r="J21" s="64"/>
      <c r="K21" s="64"/>
      <c r="L21" s="64"/>
      <c r="M21" s="64"/>
      <c r="N21" s="64"/>
      <c r="O21" s="64"/>
      <c r="P21" s="66">
        <f t="shared" si="19"/>
        <v>0</v>
      </c>
      <c r="Q21" s="67"/>
      <c r="R21" s="66">
        <f>P21*(1+Q21)</f>
        <v>0</v>
      </c>
      <c r="S21" s="61"/>
    </row>
    <row r="22" spans="1:19" ht="20.100000000000001" customHeight="1">
      <c r="A22" s="75"/>
      <c r="B22" s="60"/>
      <c r="C22" s="52"/>
      <c r="D22" s="61"/>
      <c r="E22" s="78"/>
      <c r="F22" s="79"/>
      <c r="G22" s="80"/>
      <c r="H22" s="80"/>
      <c r="I22" s="80"/>
      <c r="J22" s="80"/>
      <c r="K22" s="80"/>
      <c r="L22" s="80"/>
      <c r="M22" s="80"/>
      <c r="N22" s="80"/>
      <c r="O22" s="80"/>
      <c r="P22" s="66"/>
      <c r="Q22" s="67"/>
      <c r="R22" s="66"/>
      <c r="S22" s="61"/>
    </row>
    <row r="23" spans="1:19" ht="20.100000000000001" customHeight="1">
      <c r="A23" s="75"/>
      <c r="B23" s="60"/>
      <c r="C23" s="52"/>
      <c r="D23" s="61"/>
      <c r="E23" s="78"/>
      <c r="F23" s="79"/>
      <c r="G23" s="80"/>
      <c r="H23" s="80"/>
      <c r="I23" s="80"/>
      <c r="J23" s="80"/>
      <c r="K23" s="80"/>
      <c r="L23" s="80"/>
      <c r="M23" s="80"/>
      <c r="N23" s="80"/>
      <c r="O23" s="80"/>
      <c r="P23" s="66"/>
      <c r="Q23" s="67"/>
      <c r="R23" s="66"/>
      <c r="S23" s="61"/>
    </row>
    <row r="24" spans="1:19" ht="20.100000000000001" customHeight="1">
      <c r="A24" s="75"/>
      <c r="B24" s="60"/>
      <c r="C24" s="52"/>
      <c r="D24" s="61"/>
      <c r="E24" s="78"/>
      <c r="F24" s="79"/>
      <c r="G24" s="80"/>
      <c r="H24" s="80"/>
      <c r="I24" s="80"/>
      <c r="J24" s="80"/>
      <c r="K24" s="80"/>
      <c r="L24" s="80"/>
      <c r="M24" s="80"/>
      <c r="N24" s="80"/>
      <c r="O24" s="80"/>
      <c r="P24" s="66"/>
      <c r="Q24" s="67"/>
      <c r="R24" s="66"/>
      <c r="S24" s="61"/>
    </row>
    <row r="25" spans="1:19" ht="20.100000000000001" customHeight="1">
      <c r="A25" s="75"/>
      <c r="B25" s="60"/>
      <c r="C25" s="52"/>
      <c r="D25" s="61"/>
      <c r="E25" s="78"/>
      <c r="F25" s="79"/>
      <c r="G25" s="80"/>
      <c r="H25" s="80"/>
      <c r="I25" s="80"/>
      <c r="J25" s="80"/>
      <c r="K25" s="80"/>
      <c r="L25" s="80"/>
      <c r="M25" s="80"/>
      <c r="N25" s="80"/>
      <c r="O25" s="80"/>
      <c r="P25" s="66"/>
      <c r="Q25" s="67"/>
      <c r="R25" s="66"/>
      <c r="S25" s="61"/>
    </row>
    <row r="26" spans="1:19" ht="20.100000000000001" customHeight="1">
      <c r="A26" s="75"/>
      <c r="B26" s="60"/>
      <c r="C26" s="52"/>
      <c r="D26" s="61"/>
      <c r="E26" s="78"/>
      <c r="F26" s="79"/>
      <c r="G26" s="80"/>
      <c r="H26" s="80"/>
      <c r="I26" s="80"/>
      <c r="J26" s="80"/>
      <c r="K26" s="80"/>
      <c r="L26" s="80"/>
      <c r="M26" s="80"/>
      <c r="N26" s="80"/>
      <c r="O26" s="80"/>
      <c r="P26" s="66"/>
      <c r="Q26" s="67"/>
      <c r="R26" s="66"/>
      <c r="S26" s="61"/>
    </row>
    <row r="27" spans="1:19" ht="20.100000000000001" customHeight="1">
      <c r="A27" s="75"/>
      <c r="B27" s="60"/>
      <c r="C27" s="52"/>
      <c r="D27" s="61"/>
      <c r="E27" s="78"/>
      <c r="F27" s="79"/>
      <c r="G27" s="80"/>
      <c r="H27" s="80"/>
      <c r="I27" s="80"/>
      <c r="J27" s="80"/>
      <c r="K27" s="80"/>
      <c r="L27" s="80"/>
      <c r="M27" s="80"/>
      <c r="N27" s="80"/>
      <c r="O27" s="80"/>
      <c r="P27" s="66"/>
      <c r="Q27" s="67"/>
      <c r="R27" s="66"/>
      <c r="S27" s="61"/>
    </row>
    <row r="28" spans="1:19" ht="20.100000000000001" customHeight="1">
      <c r="A28" s="75"/>
      <c r="B28" s="60"/>
      <c r="C28" s="52"/>
      <c r="D28" s="61"/>
      <c r="E28" s="78"/>
      <c r="F28" s="79"/>
      <c r="G28" s="80"/>
      <c r="H28" s="80"/>
      <c r="I28" s="80"/>
      <c r="J28" s="80"/>
      <c r="K28" s="80"/>
      <c r="L28" s="80"/>
      <c r="M28" s="80"/>
      <c r="N28" s="80"/>
      <c r="O28" s="80"/>
      <c r="P28" s="66"/>
      <c r="Q28" s="67"/>
      <c r="R28" s="66"/>
      <c r="S28" s="61"/>
    </row>
    <row r="29" spans="1:19" ht="20.100000000000001" customHeight="1">
      <c r="A29" s="75"/>
      <c r="B29" s="60"/>
      <c r="C29" s="52"/>
      <c r="D29" s="61"/>
      <c r="E29" s="78"/>
      <c r="F29" s="79"/>
      <c r="G29" s="80"/>
      <c r="H29" s="80"/>
      <c r="I29" s="80"/>
      <c r="J29" s="80"/>
      <c r="K29" s="80"/>
      <c r="L29" s="80"/>
      <c r="M29" s="80"/>
      <c r="N29" s="80"/>
      <c r="O29" s="80"/>
      <c r="P29" s="66"/>
      <c r="Q29" s="67"/>
      <c r="R29" s="66"/>
      <c r="S29" s="61"/>
    </row>
    <row r="30" spans="1:19" ht="20.100000000000001" customHeight="1">
      <c r="A30" s="75"/>
      <c r="B30" s="60"/>
      <c r="C30" s="52"/>
      <c r="D30" s="61"/>
      <c r="E30" s="78"/>
      <c r="F30" s="79"/>
      <c r="G30" s="80"/>
      <c r="H30" s="80"/>
      <c r="I30" s="80"/>
      <c r="J30" s="80"/>
      <c r="K30" s="80"/>
      <c r="L30" s="80"/>
      <c r="M30" s="80"/>
      <c r="N30" s="80"/>
      <c r="O30" s="80"/>
      <c r="P30" s="66"/>
      <c r="Q30" s="67"/>
      <c r="R30" s="66"/>
      <c r="S30" s="61"/>
    </row>
    <row r="31" spans="1:19" ht="20.100000000000001" customHeight="1">
      <c r="A31" s="75"/>
      <c r="B31" s="60"/>
      <c r="C31" s="52"/>
      <c r="D31" s="61"/>
      <c r="E31" s="78"/>
      <c r="F31" s="79"/>
      <c r="G31" s="80"/>
      <c r="H31" s="80"/>
      <c r="I31" s="80"/>
      <c r="J31" s="80"/>
      <c r="K31" s="80"/>
      <c r="L31" s="80"/>
      <c r="M31" s="80"/>
      <c r="N31" s="80"/>
      <c r="O31" s="80"/>
      <c r="P31" s="66"/>
      <c r="Q31" s="67"/>
      <c r="R31" s="66"/>
      <c r="S31" s="61"/>
    </row>
    <row r="32" spans="1:19" ht="20.100000000000001" customHeight="1">
      <c r="A32" s="75"/>
      <c r="B32" s="60"/>
      <c r="C32" s="52"/>
      <c r="D32" s="61"/>
      <c r="E32" s="78"/>
      <c r="F32" s="79"/>
      <c r="G32" s="80"/>
      <c r="H32" s="80"/>
      <c r="I32" s="80"/>
      <c r="J32" s="80"/>
      <c r="K32" s="80"/>
      <c r="L32" s="80"/>
      <c r="M32" s="80"/>
      <c r="N32" s="80"/>
      <c r="O32" s="80"/>
      <c r="P32" s="66"/>
      <c r="Q32" s="67"/>
      <c r="R32" s="66"/>
      <c r="S32" s="61"/>
    </row>
    <row r="33" spans="1:19" ht="20.100000000000001" customHeight="1">
      <c r="A33" s="50" t="s">
        <v>305</v>
      </c>
      <c r="B33" s="60"/>
      <c r="C33" s="52"/>
      <c r="D33" s="61"/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5"/>
      <c r="P33" s="66"/>
      <c r="Q33" s="67"/>
      <c r="R33" s="66"/>
      <c r="S33" s="61"/>
    </row>
    <row r="34" spans="1:19" ht="20.100000000000001" customHeight="1">
      <c r="A34" s="50" t="s">
        <v>306</v>
      </c>
      <c r="B34" s="72"/>
      <c r="C34" s="52"/>
      <c r="D34" s="61"/>
      <c r="E34" s="84"/>
      <c r="F34" s="82"/>
      <c r="G34" s="82"/>
      <c r="H34" s="82"/>
      <c r="I34" s="82"/>
      <c r="J34" s="82"/>
      <c r="K34" s="82"/>
      <c r="L34" s="82"/>
      <c r="M34" s="82"/>
      <c r="N34" s="82"/>
      <c r="O34" s="83"/>
      <c r="P34" s="66"/>
      <c r="Q34" s="71"/>
      <c r="R34" s="66"/>
      <c r="S34" s="61"/>
    </row>
    <row r="35" spans="1:19" ht="20.100000000000001" customHeight="1">
      <c r="A35" s="85" t="s">
        <v>161</v>
      </c>
      <c r="B35" s="60" t="s">
        <v>186</v>
      </c>
      <c r="C35" s="52">
        <f>R35</f>
        <v>3</v>
      </c>
      <c r="D35" s="52" t="s">
        <v>45</v>
      </c>
      <c r="E35" s="237" t="s">
        <v>361</v>
      </c>
      <c r="F35" s="87"/>
      <c r="G35" s="82"/>
      <c r="H35" s="82"/>
      <c r="I35" s="82"/>
      <c r="J35" s="82"/>
      <c r="K35" s="82"/>
      <c r="L35" s="82"/>
      <c r="M35" s="82"/>
      <c r="N35" s="82"/>
      <c r="O35" s="83"/>
      <c r="P35" s="52">
        <v>3</v>
      </c>
      <c r="Q35" s="67"/>
      <c r="R35" s="66">
        <f>P35*(1+Q35)</f>
        <v>3</v>
      </c>
      <c r="S35" s="61"/>
    </row>
    <row r="36" spans="1:19" ht="20.100000000000001" customHeight="1">
      <c r="A36" s="68" t="s">
        <v>200</v>
      </c>
      <c r="B36" s="60" t="s">
        <v>186</v>
      </c>
      <c r="C36" s="52">
        <f>P36</f>
        <v>1</v>
      </c>
      <c r="D36" s="52" t="s">
        <v>45</v>
      </c>
      <c r="E36" s="237" t="s">
        <v>381</v>
      </c>
      <c r="F36" s="87"/>
      <c r="G36" s="82"/>
      <c r="H36" s="82"/>
      <c r="I36" s="82"/>
      <c r="J36" s="82"/>
      <c r="K36" s="82"/>
      <c r="L36" s="82"/>
      <c r="M36" s="82"/>
      <c r="N36" s="82"/>
      <c r="O36" s="83"/>
      <c r="P36" s="52">
        <v>1</v>
      </c>
      <c r="Q36" s="67"/>
      <c r="R36" s="66">
        <f>P36*(1+Q36)</f>
        <v>1</v>
      </c>
      <c r="S36" s="61"/>
    </row>
    <row r="37" spans="1:19" ht="20.100000000000001" customHeight="1">
      <c r="A37" s="68" t="s">
        <v>200</v>
      </c>
      <c r="B37" s="60" t="s">
        <v>186</v>
      </c>
      <c r="C37" s="52">
        <f>P37</f>
        <v>2</v>
      </c>
      <c r="D37" s="52" t="s">
        <v>45</v>
      </c>
      <c r="E37" s="237" t="s">
        <v>380</v>
      </c>
      <c r="F37" s="87"/>
      <c r="G37" s="82"/>
      <c r="H37" s="82"/>
      <c r="I37" s="82"/>
      <c r="J37" s="82"/>
      <c r="K37" s="82"/>
      <c r="L37" s="82"/>
      <c r="M37" s="82"/>
      <c r="N37" s="82"/>
      <c r="O37" s="83"/>
      <c r="P37" s="52">
        <v>2</v>
      </c>
      <c r="Q37" s="67"/>
      <c r="R37" s="66">
        <f>P37*(1+Q37)</f>
        <v>2</v>
      </c>
      <c r="S37" s="61"/>
    </row>
    <row r="38" spans="1:19" ht="20.100000000000001" hidden="1" customHeight="1">
      <c r="A38" s="68" t="s">
        <v>200</v>
      </c>
      <c r="B38" s="60" t="s">
        <v>185</v>
      </c>
      <c r="C38" s="52">
        <f>P38</f>
        <v>0</v>
      </c>
      <c r="D38" s="52" t="s">
        <v>45</v>
      </c>
      <c r="E38" s="237" t="s">
        <v>201</v>
      </c>
      <c r="F38" s="87"/>
      <c r="G38" s="82"/>
      <c r="H38" s="82"/>
      <c r="I38" s="82"/>
      <c r="J38" s="82"/>
      <c r="K38" s="82"/>
      <c r="L38" s="82"/>
      <c r="M38" s="82"/>
      <c r="N38" s="82"/>
      <c r="O38" s="83"/>
      <c r="P38" s="52">
        <v>0</v>
      </c>
      <c r="Q38" s="67"/>
      <c r="R38" s="66">
        <f>P38*(1+Q38)</f>
        <v>0</v>
      </c>
      <c r="S38" s="61"/>
    </row>
    <row r="39" spans="1:19" ht="20.100000000000001" hidden="1" customHeight="1">
      <c r="A39" s="68" t="s">
        <v>200</v>
      </c>
      <c r="B39" s="60" t="s">
        <v>184</v>
      </c>
      <c r="C39" s="52">
        <f t="shared" ref="C39" si="21">R39</f>
        <v>0</v>
      </c>
      <c r="D39" s="52" t="s">
        <v>45</v>
      </c>
      <c r="E39" s="237" t="s">
        <v>254</v>
      </c>
      <c r="F39" s="87"/>
      <c r="G39" s="82"/>
      <c r="H39" s="82"/>
      <c r="I39" s="82"/>
      <c r="J39" s="82"/>
      <c r="K39" s="82"/>
      <c r="L39" s="82"/>
      <c r="M39" s="82"/>
      <c r="N39" s="82"/>
      <c r="O39" s="83"/>
      <c r="P39" s="52">
        <v>0</v>
      </c>
      <c r="Q39" s="67"/>
      <c r="R39" s="66">
        <f t="shared" ref="R39" si="22">P39*(1+Q39)</f>
        <v>0</v>
      </c>
      <c r="S39" s="61"/>
    </row>
    <row r="40" spans="1:19" ht="20.100000000000001" customHeight="1">
      <c r="A40" s="85" t="s">
        <v>204</v>
      </c>
      <c r="B40" s="77" t="s">
        <v>16</v>
      </c>
      <c r="C40" s="52">
        <f>R40</f>
        <v>4</v>
      </c>
      <c r="D40" s="52" t="s">
        <v>45</v>
      </c>
      <c r="E40" s="237" t="s">
        <v>379</v>
      </c>
      <c r="F40" s="74"/>
      <c r="G40" s="74"/>
      <c r="H40" s="74"/>
      <c r="I40" s="74"/>
      <c r="J40" s="74"/>
      <c r="K40" s="74"/>
      <c r="L40" s="74"/>
      <c r="M40" s="74"/>
      <c r="N40" s="74"/>
      <c r="O40" s="89"/>
      <c r="P40" s="52">
        <v>4</v>
      </c>
      <c r="Q40" s="71"/>
      <c r="R40" s="66">
        <f>P40*(1+Q40)</f>
        <v>4</v>
      </c>
      <c r="S40" s="61"/>
    </row>
    <row r="41" spans="1:19" ht="20.100000000000001" customHeight="1">
      <c r="A41" s="85" t="s">
        <v>319</v>
      </c>
      <c r="B41" s="226" t="s">
        <v>314</v>
      </c>
      <c r="C41" s="52">
        <f>R41</f>
        <v>1</v>
      </c>
      <c r="D41" s="52" t="s">
        <v>225</v>
      </c>
      <c r="E41" s="237" t="s">
        <v>221</v>
      </c>
      <c r="F41" s="87"/>
      <c r="G41" s="82"/>
      <c r="H41" s="82"/>
      <c r="I41" s="82"/>
      <c r="J41" s="82"/>
      <c r="K41" s="82"/>
      <c r="L41" s="82"/>
      <c r="M41" s="82"/>
      <c r="N41" s="82"/>
      <c r="O41" s="83"/>
      <c r="P41" s="52">
        <v>1</v>
      </c>
      <c r="Q41" s="67"/>
      <c r="R41" s="66">
        <f>P41*(1+Q41)</f>
        <v>1</v>
      </c>
      <c r="S41" s="61"/>
    </row>
    <row r="42" spans="1:19" ht="20.100000000000001" hidden="1" customHeight="1">
      <c r="A42" s="85" t="s">
        <v>287</v>
      </c>
      <c r="B42" s="226" t="s">
        <v>288</v>
      </c>
      <c r="C42" s="52">
        <f>R42</f>
        <v>0</v>
      </c>
      <c r="D42" s="52" t="s">
        <v>8</v>
      </c>
      <c r="E42" s="237" t="s">
        <v>289</v>
      </c>
      <c r="F42" s="87"/>
      <c r="G42" s="82"/>
      <c r="H42" s="82"/>
      <c r="I42" s="82"/>
      <c r="J42" s="82"/>
      <c r="K42" s="82"/>
      <c r="L42" s="82"/>
      <c r="M42" s="82"/>
      <c r="N42" s="82"/>
      <c r="O42" s="83"/>
      <c r="P42" s="52">
        <v>0</v>
      </c>
      <c r="Q42" s="67"/>
      <c r="R42" s="66">
        <f>P42*(1+Q42)</f>
        <v>0</v>
      </c>
      <c r="S42" s="61"/>
    </row>
    <row r="43" spans="1:19" ht="20.100000000000001" customHeight="1">
      <c r="A43" s="75"/>
      <c r="B43" s="73"/>
      <c r="C43" s="52"/>
      <c r="D43" s="234"/>
      <c r="E43" s="88"/>
      <c r="F43" s="87"/>
      <c r="G43" s="82"/>
      <c r="H43" s="82"/>
      <c r="I43" s="82"/>
      <c r="J43" s="82"/>
      <c r="K43" s="82"/>
      <c r="L43" s="82"/>
      <c r="M43" s="82"/>
      <c r="N43" s="82"/>
      <c r="O43" s="83"/>
      <c r="P43" s="235"/>
      <c r="Q43" s="67"/>
      <c r="R43" s="66"/>
      <c r="S43" s="61"/>
    </row>
    <row r="44" spans="1:19" ht="20.100000000000001" customHeight="1">
      <c r="A44" s="75"/>
      <c r="B44" s="73"/>
      <c r="C44" s="52"/>
      <c r="D44" s="234"/>
      <c r="E44" s="88"/>
      <c r="F44" s="87"/>
      <c r="G44" s="82"/>
      <c r="H44" s="82"/>
      <c r="I44" s="82"/>
      <c r="J44" s="82"/>
      <c r="K44" s="82"/>
      <c r="L44" s="82"/>
      <c r="M44" s="82"/>
      <c r="N44" s="82"/>
      <c r="O44" s="83"/>
      <c r="P44" s="235"/>
      <c r="Q44" s="67"/>
      <c r="R44" s="66"/>
      <c r="S44" s="61"/>
    </row>
    <row r="45" spans="1:19" ht="20.100000000000001" customHeight="1">
      <c r="A45" s="75"/>
      <c r="B45" s="73"/>
      <c r="C45" s="52"/>
      <c r="D45" s="234"/>
      <c r="E45" s="88"/>
      <c r="F45" s="87"/>
      <c r="G45" s="82"/>
      <c r="H45" s="82"/>
      <c r="I45" s="82"/>
      <c r="J45" s="82"/>
      <c r="K45" s="82"/>
      <c r="L45" s="82"/>
      <c r="M45" s="82"/>
      <c r="N45" s="82"/>
      <c r="O45" s="83"/>
      <c r="P45" s="235"/>
      <c r="Q45" s="67"/>
      <c r="R45" s="66"/>
      <c r="S45" s="61"/>
    </row>
    <row r="46" spans="1:19" ht="20.100000000000001" customHeight="1">
      <c r="A46" s="75"/>
      <c r="B46" s="73"/>
      <c r="C46" s="52"/>
      <c r="D46" s="234"/>
      <c r="E46" s="88"/>
      <c r="F46" s="87"/>
      <c r="G46" s="82"/>
      <c r="H46" s="82"/>
      <c r="I46" s="82"/>
      <c r="J46" s="82"/>
      <c r="K46" s="82"/>
      <c r="L46" s="82"/>
      <c r="M46" s="82"/>
      <c r="N46" s="82"/>
      <c r="O46" s="83"/>
      <c r="P46" s="235"/>
      <c r="Q46" s="67"/>
      <c r="R46" s="66"/>
      <c r="S46" s="61"/>
    </row>
    <row r="47" spans="1:19" ht="20.100000000000001" customHeight="1">
      <c r="A47" s="75"/>
      <c r="B47" s="73"/>
      <c r="C47" s="52"/>
      <c r="D47" s="234"/>
      <c r="E47" s="88"/>
      <c r="F47" s="87"/>
      <c r="G47" s="82"/>
      <c r="H47" s="82"/>
      <c r="I47" s="82"/>
      <c r="J47" s="82"/>
      <c r="K47" s="82"/>
      <c r="L47" s="82"/>
      <c r="M47" s="82"/>
      <c r="N47" s="82"/>
      <c r="O47" s="83"/>
      <c r="P47" s="235"/>
      <c r="Q47" s="67"/>
      <c r="R47" s="66"/>
      <c r="S47" s="61"/>
    </row>
    <row r="48" spans="1:19" ht="20.100000000000001" customHeight="1">
      <c r="A48" s="75"/>
      <c r="B48" s="73"/>
      <c r="C48" s="52"/>
      <c r="D48" s="234"/>
      <c r="E48" s="88"/>
      <c r="F48" s="87"/>
      <c r="G48" s="82"/>
      <c r="H48" s="82"/>
      <c r="I48" s="82"/>
      <c r="J48" s="82"/>
      <c r="K48" s="82"/>
      <c r="L48" s="82"/>
      <c r="M48" s="82"/>
      <c r="N48" s="82"/>
      <c r="O48" s="83"/>
      <c r="P48" s="235"/>
      <c r="Q48" s="67"/>
      <c r="R48" s="66"/>
      <c r="S48" s="61"/>
    </row>
    <row r="49" spans="1:19" ht="20.100000000000001" customHeight="1">
      <c r="A49" s="75"/>
      <c r="B49" s="73"/>
      <c r="C49" s="52"/>
      <c r="D49" s="234"/>
      <c r="E49" s="88"/>
      <c r="F49" s="87"/>
      <c r="G49" s="82"/>
      <c r="H49" s="82"/>
      <c r="I49" s="82"/>
      <c r="J49" s="82"/>
      <c r="K49" s="82"/>
      <c r="L49" s="82"/>
      <c r="M49" s="82"/>
      <c r="N49" s="82"/>
      <c r="O49" s="83"/>
      <c r="P49" s="235"/>
      <c r="Q49" s="67"/>
      <c r="R49" s="66"/>
      <c r="S49" s="61"/>
    </row>
    <row r="50" spans="1:19" ht="20.100000000000001" customHeight="1">
      <c r="A50" s="75"/>
      <c r="B50" s="73"/>
      <c r="C50" s="52"/>
      <c r="D50" s="234"/>
      <c r="E50" s="88"/>
      <c r="F50" s="87"/>
      <c r="G50" s="82"/>
      <c r="H50" s="82"/>
      <c r="I50" s="82"/>
      <c r="J50" s="82"/>
      <c r="K50" s="82"/>
      <c r="L50" s="82"/>
      <c r="M50" s="82"/>
      <c r="N50" s="82"/>
      <c r="O50" s="83"/>
      <c r="P50" s="235"/>
      <c r="Q50" s="67"/>
      <c r="R50" s="66"/>
      <c r="S50" s="61"/>
    </row>
    <row r="51" spans="1:19" ht="20.100000000000001" customHeight="1">
      <c r="A51" s="75"/>
      <c r="B51" s="73"/>
      <c r="C51" s="52"/>
      <c r="D51" s="234"/>
      <c r="E51" s="88"/>
      <c r="F51" s="87"/>
      <c r="G51" s="82"/>
      <c r="H51" s="82"/>
      <c r="I51" s="82"/>
      <c r="J51" s="82"/>
      <c r="K51" s="82"/>
      <c r="L51" s="82"/>
      <c r="M51" s="82"/>
      <c r="N51" s="82"/>
      <c r="O51" s="83"/>
      <c r="P51" s="235"/>
      <c r="Q51" s="67"/>
      <c r="R51" s="66"/>
      <c r="S51" s="61"/>
    </row>
    <row r="52" spans="1:19" ht="20.100000000000001" customHeight="1">
      <c r="A52" s="75"/>
      <c r="B52" s="73"/>
      <c r="C52" s="52"/>
      <c r="D52" s="234"/>
      <c r="E52" s="88"/>
      <c r="F52" s="87"/>
      <c r="G52" s="82"/>
      <c r="H52" s="82"/>
      <c r="I52" s="82"/>
      <c r="J52" s="82"/>
      <c r="K52" s="82"/>
      <c r="L52" s="82"/>
      <c r="M52" s="82"/>
      <c r="N52" s="82"/>
      <c r="O52" s="83"/>
      <c r="P52" s="235"/>
      <c r="Q52" s="67"/>
      <c r="R52" s="66"/>
      <c r="S52" s="61"/>
    </row>
    <row r="53" spans="1:19" ht="20.100000000000001" customHeight="1">
      <c r="A53" s="75"/>
      <c r="B53" s="73"/>
      <c r="C53" s="52"/>
      <c r="D53" s="234"/>
      <c r="E53" s="88"/>
      <c r="F53" s="87"/>
      <c r="G53" s="82"/>
      <c r="H53" s="82"/>
      <c r="I53" s="82"/>
      <c r="J53" s="82"/>
      <c r="K53" s="82"/>
      <c r="L53" s="82"/>
      <c r="M53" s="82"/>
      <c r="N53" s="82"/>
      <c r="O53" s="83"/>
      <c r="P53" s="235"/>
      <c r="Q53" s="67"/>
      <c r="R53" s="66"/>
      <c r="S53" s="61"/>
    </row>
    <row r="54" spans="1:19" ht="20.100000000000001" customHeight="1">
      <c r="A54" s="75"/>
      <c r="B54" s="73"/>
      <c r="C54" s="52"/>
      <c r="D54" s="234"/>
      <c r="E54" s="88"/>
      <c r="F54" s="87"/>
      <c r="G54" s="82"/>
      <c r="H54" s="82"/>
      <c r="I54" s="82"/>
      <c r="J54" s="82"/>
      <c r="K54" s="82"/>
      <c r="L54" s="82"/>
      <c r="M54" s="82"/>
      <c r="N54" s="82"/>
      <c r="O54" s="83"/>
      <c r="P54" s="235"/>
      <c r="Q54" s="67"/>
      <c r="R54" s="66"/>
      <c r="S54" s="61"/>
    </row>
    <row r="55" spans="1:19" ht="20.100000000000001" customHeight="1">
      <c r="A55" s="75"/>
      <c r="B55" s="73"/>
      <c r="C55" s="52"/>
      <c r="D55" s="234"/>
      <c r="E55" s="88"/>
      <c r="F55" s="87"/>
      <c r="G55" s="82"/>
      <c r="H55" s="82"/>
      <c r="I55" s="82"/>
      <c r="J55" s="82"/>
      <c r="K55" s="82"/>
      <c r="L55" s="82"/>
      <c r="M55" s="82"/>
      <c r="N55" s="82"/>
      <c r="O55" s="83"/>
      <c r="P55" s="235"/>
      <c r="Q55" s="67"/>
      <c r="R55" s="66"/>
      <c r="S55" s="61"/>
    </row>
    <row r="56" spans="1:19" ht="20.100000000000001" customHeight="1">
      <c r="A56" s="75"/>
      <c r="B56" s="73"/>
      <c r="C56" s="52"/>
      <c r="D56" s="234"/>
      <c r="E56" s="88"/>
      <c r="F56" s="87"/>
      <c r="G56" s="82"/>
      <c r="H56" s="82"/>
      <c r="I56" s="82"/>
      <c r="J56" s="82"/>
      <c r="K56" s="82"/>
      <c r="L56" s="82"/>
      <c r="M56" s="82"/>
      <c r="N56" s="82"/>
      <c r="O56" s="83"/>
      <c r="P56" s="235"/>
      <c r="Q56" s="67"/>
      <c r="R56" s="66"/>
      <c r="S56" s="61"/>
    </row>
    <row r="57" spans="1:19" ht="20.100000000000001" customHeight="1">
      <c r="A57" s="50" t="s">
        <v>307</v>
      </c>
      <c r="B57" s="72"/>
      <c r="C57" s="52"/>
      <c r="D57" s="84"/>
      <c r="E57" s="91" t="s">
        <v>153</v>
      </c>
      <c r="F57" s="92" t="s">
        <v>144</v>
      </c>
      <c r="G57" s="93" t="s">
        <v>350</v>
      </c>
      <c r="H57" s="93" t="s">
        <v>83</v>
      </c>
      <c r="I57" s="93" t="s">
        <v>171</v>
      </c>
      <c r="J57" s="93" t="s">
        <v>207</v>
      </c>
      <c r="K57" s="92" t="s">
        <v>159</v>
      </c>
      <c r="L57" s="92"/>
      <c r="M57" s="93"/>
      <c r="N57" s="92"/>
      <c r="O57" s="94"/>
      <c r="P57" s="86"/>
      <c r="Q57" s="71"/>
      <c r="R57" s="66"/>
      <c r="S57" s="61"/>
    </row>
    <row r="58" spans="1:19" ht="20.100000000000001" customHeight="1">
      <c r="A58" s="95" t="s">
        <v>46</v>
      </c>
      <c r="B58" s="73" t="s">
        <v>50</v>
      </c>
      <c r="C58" s="52">
        <f t="shared" ref="C58:C76" si="23">R58</f>
        <v>19</v>
      </c>
      <c r="D58" s="61" t="s">
        <v>158</v>
      </c>
      <c r="E58" s="227">
        <v>2</v>
      </c>
      <c r="F58" s="228">
        <v>2</v>
      </c>
      <c r="G58" s="228"/>
      <c r="H58" s="228">
        <v>2</v>
      </c>
      <c r="I58" s="229"/>
      <c r="J58" s="229">
        <v>12</v>
      </c>
      <c r="K58" s="229"/>
      <c r="L58" s="229"/>
      <c r="M58" s="92"/>
      <c r="N58" s="92"/>
      <c r="O58" s="94"/>
      <c r="P58" s="66">
        <f>E58+F58+G58+H58+I58+J58+K58+L58+M58+N58+O58</f>
        <v>18</v>
      </c>
      <c r="Q58" s="71">
        <v>0.05</v>
      </c>
      <c r="R58" s="66">
        <f>ROUNDUP(P58*(1+Q58),0)</f>
        <v>19</v>
      </c>
      <c r="S58" s="61"/>
    </row>
    <row r="59" spans="1:19" ht="20.100000000000001" customHeight="1">
      <c r="A59" s="95" t="s">
        <v>46</v>
      </c>
      <c r="B59" s="73" t="s">
        <v>255</v>
      </c>
      <c r="C59" s="52">
        <f t="shared" ref="C59" si="24">R59</f>
        <v>38</v>
      </c>
      <c r="D59" s="61" t="s">
        <v>158</v>
      </c>
      <c r="E59" s="227"/>
      <c r="F59" s="228">
        <v>17</v>
      </c>
      <c r="G59" s="228"/>
      <c r="H59" s="228">
        <v>19</v>
      </c>
      <c r="I59" s="229"/>
      <c r="J59" s="229"/>
      <c r="K59" s="229"/>
      <c r="L59" s="229"/>
      <c r="M59" s="92"/>
      <c r="N59" s="92"/>
      <c r="O59" s="94"/>
      <c r="P59" s="66">
        <f>E59+F59+G59+H59+I59+J59+K59+L59+M59+N59+O59</f>
        <v>36</v>
      </c>
      <c r="Q59" s="71">
        <v>0.05</v>
      </c>
      <c r="R59" s="66">
        <f>ROUNDUP(P59*(1+Q59),0)</f>
        <v>38</v>
      </c>
      <c r="S59" s="61"/>
    </row>
    <row r="60" spans="1:19" ht="20.100000000000001" customHeight="1">
      <c r="A60" s="95" t="s">
        <v>46</v>
      </c>
      <c r="B60" s="73" t="s">
        <v>51</v>
      </c>
      <c r="C60" s="52">
        <f t="shared" si="23"/>
        <v>57</v>
      </c>
      <c r="D60" s="61" t="s">
        <v>158</v>
      </c>
      <c r="E60" s="227">
        <v>18</v>
      </c>
      <c r="F60" s="228"/>
      <c r="G60" s="228">
        <v>15</v>
      </c>
      <c r="H60" s="228"/>
      <c r="I60" s="229">
        <v>12</v>
      </c>
      <c r="J60" s="229"/>
      <c r="K60" s="229">
        <v>9</v>
      </c>
      <c r="L60" s="229"/>
      <c r="M60" s="92"/>
      <c r="N60" s="92"/>
      <c r="O60" s="94"/>
      <c r="P60" s="66">
        <f t="shared" ref="P60:P76" si="25">E60+F60+G60+H60+I60+J60+K60+L60+M60+N60+O60</f>
        <v>54</v>
      </c>
      <c r="Q60" s="71">
        <v>0.05</v>
      </c>
      <c r="R60" s="66">
        <f t="shared" ref="R60:R76" si="26">ROUNDUP(P60*(1+Q60),0)</f>
        <v>57</v>
      </c>
      <c r="S60" s="61"/>
    </row>
    <row r="61" spans="1:19" s="32" customFormat="1" ht="20.100000000000001" hidden="1" customHeight="1">
      <c r="A61" s="95" t="s">
        <v>46</v>
      </c>
      <c r="B61" s="73" t="s">
        <v>56</v>
      </c>
      <c r="C61" s="52">
        <f t="shared" si="23"/>
        <v>0</v>
      </c>
      <c r="D61" s="61" t="s">
        <v>158</v>
      </c>
      <c r="E61" s="227"/>
      <c r="F61" s="228"/>
      <c r="G61" s="228"/>
      <c r="H61" s="228"/>
      <c r="I61" s="229"/>
      <c r="J61" s="229"/>
      <c r="K61" s="229"/>
      <c r="L61" s="229"/>
      <c r="M61" s="92"/>
      <c r="N61" s="92"/>
      <c r="O61" s="94"/>
      <c r="P61" s="66">
        <f t="shared" si="25"/>
        <v>0</v>
      </c>
      <c r="Q61" s="71">
        <v>0.05</v>
      </c>
      <c r="R61" s="66">
        <f t="shared" si="26"/>
        <v>0</v>
      </c>
      <c r="S61" s="61"/>
    </row>
    <row r="62" spans="1:19" s="32" customFormat="1" ht="20.100000000000001" hidden="1" customHeight="1">
      <c r="A62" s="95" t="s">
        <v>46</v>
      </c>
      <c r="B62" s="73" t="s">
        <v>256</v>
      </c>
      <c r="C62" s="52">
        <f t="shared" ref="C62" si="27">R62</f>
        <v>0</v>
      </c>
      <c r="D62" s="61" t="s">
        <v>158</v>
      </c>
      <c r="E62" s="227"/>
      <c r="F62" s="228"/>
      <c r="G62" s="228"/>
      <c r="H62" s="228"/>
      <c r="I62" s="229"/>
      <c r="J62" s="229"/>
      <c r="K62" s="229"/>
      <c r="L62" s="229"/>
      <c r="M62" s="92"/>
      <c r="N62" s="92"/>
      <c r="O62" s="94"/>
      <c r="P62" s="66">
        <f t="shared" ref="P62" si="28">E62+F62+G62+H62+I62+J62+K62+L62+M62+N62+O62</f>
        <v>0</v>
      </c>
      <c r="Q62" s="71">
        <v>0.05</v>
      </c>
      <c r="R62" s="66">
        <f t="shared" ref="R62" si="29">ROUNDUP(P62*(1+Q62),0)</f>
        <v>0</v>
      </c>
      <c r="S62" s="61"/>
    </row>
    <row r="63" spans="1:19" s="32" customFormat="1" ht="20.100000000000001" hidden="1" customHeight="1">
      <c r="A63" s="95" t="s">
        <v>46</v>
      </c>
      <c r="B63" s="73" t="s">
        <v>52</v>
      </c>
      <c r="C63" s="52">
        <f t="shared" si="23"/>
        <v>0</v>
      </c>
      <c r="D63" s="61" t="s">
        <v>158</v>
      </c>
      <c r="E63" s="227"/>
      <c r="F63" s="228"/>
      <c r="G63" s="228"/>
      <c r="H63" s="228"/>
      <c r="I63" s="229"/>
      <c r="J63" s="229"/>
      <c r="K63" s="229"/>
      <c r="L63" s="229"/>
      <c r="M63" s="92"/>
      <c r="N63" s="92"/>
      <c r="O63" s="94"/>
      <c r="P63" s="66">
        <f t="shared" si="25"/>
        <v>0</v>
      </c>
      <c r="Q63" s="71">
        <v>0.05</v>
      </c>
      <c r="R63" s="66">
        <f t="shared" si="26"/>
        <v>0</v>
      </c>
      <c r="S63" s="61"/>
    </row>
    <row r="64" spans="1:19" s="32" customFormat="1" ht="20.100000000000001" hidden="1" customHeight="1">
      <c r="A64" s="106" t="s">
        <v>264</v>
      </c>
      <c r="B64" s="97" t="s">
        <v>327</v>
      </c>
      <c r="C64" s="52">
        <f t="shared" ref="C64" si="30">R64</f>
        <v>0</v>
      </c>
      <c r="D64" s="61" t="s">
        <v>158</v>
      </c>
      <c r="E64" s="227"/>
      <c r="F64" s="228"/>
      <c r="G64" s="228"/>
      <c r="H64" s="228"/>
      <c r="I64" s="229"/>
      <c r="J64" s="229"/>
      <c r="K64" s="229"/>
      <c r="L64" s="229"/>
      <c r="M64" s="92"/>
      <c r="N64" s="92"/>
      <c r="O64" s="94"/>
      <c r="P64" s="66">
        <f t="shared" ref="P64" si="31">E64+F64+G64+H64+I64+J64+K64+L64+M64+N64+O64</f>
        <v>0</v>
      </c>
      <c r="Q64" s="101"/>
      <c r="R64" s="102">
        <f t="shared" ref="R64" si="32">ROUNDUP(P64*(1+Q64),0)</f>
        <v>0</v>
      </c>
      <c r="S64" s="103"/>
    </row>
    <row r="65" spans="1:19" s="32" customFormat="1" ht="20.100000000000001" customHeight="1">
      <c r="A65" s="95" t="s">
        <v>206</v>
      </c>
      <c r="B65" s="73" t="s">
        <v>50</v>
      </c>
      <c r="C65" s="52">
        <f t="shared" si="23"/>
        <v>24</v>
      </c>
      <c r="D65" s="84" t="s">
        <v>9</v>
      </c>
      <c r="E65" s="227">
        <v>7</v>
      </c>
      <c r="F65" s="228">
        <v>5</v>
      </c>
      <c r="G65" s="228"/>
      <c r="H65" s="228">
        <v>4</v>
      </c>
      <c r="I65" s="229"/>
      <c r="J65" s="229">
        <v>8</v>
      </c>
      <c r="K65" s="229"/>
      <c r="L65" s="229"/>
      <c r="M65" s="92"/>
      <c r="N65" s="92"/>
      <c r="O65" s="94"/>
      <c r="P65" s="66">
        <f t="shared" si="25"/>
        <v>24</v>
      </c>
      <c r="Q65" s="71"/>
      <c r="R65" s="66">
        <f t="shared" si="26"/>
        <v>24</v>
      </c>
      <c r="S65" s="61"/>
    </row>
    <row r="66" spans="1:19" s="32" customFormat="1" ht="20.100000000000001" customHeight="1">
      <c r="A66" s="95" t="s">
        <v>206</v>
      </c>
      <c r="B66" s="73" t="s">
        <v>255</v>
      </c>
      <c r="C66" s="52">
        <f t="shared" ref="C66" si="33">R66</f>
        <v>16</v>
      </c>
      <c r="D66" s="84" t="s">
        <v>9</v>
      </c>
      <c r="E66" s="227"/>
      <c r="F66" s="228">
        <v>5</v>
      </c>
      <c r="G66" s="228"/>
      <c r="H66" s="228">
        <v>11</v>
      </c>
      <c r="I66" s="229"/>
      <c r="J66" s="229"/>
      <c r="K66" s="229"/>
      <c r="L66" s="229"/>
      <c r="M66" s="92"/>
      <c r="N66" s="92"/>
      <c r="O66" s="94"/>
      <c r="P66" s="66">
        <f t="shared" ref="P66" si="34">E66+F66+G66+H66+I66+J66+K66+L66+M66+N66+O66</f>
        <v>16</v>
      </c>
      <c r="Q66" s="71"/>
      <c r="R66" s="66">
        <f t="shared" ref="R66" si="35">ROUNDUP(P66*(1+Q66),0)</f>
        <v>16</v>
      </c>
      <c r="S66" s="61"/>
    </row>
    <row r="67" spans="1:19" s="32" customFormat="1" ht="20.100000000000001" customHeight="1">
      <c r="A67" s="95" t="s">
        <v>206</v>
      </c>
      <c r="B67" s="73" t="s">
        <v>51</v>
      </c>
      <c r="C67" s="52">
        <f t="shared" si="23"/>
        <v>35</v>
      </c>
      <c r="D67" s="84" t="s">
        <v>9</v>
      </c>
      <c r="E67" s="227">
        <v>10</v>
      </c>
      <c r="F67" s="228"/>
      <c r="G67" s="228">
        <v>11</v>
      </c>
      <c r="H67" s="228"/>
      <c r="I67" s="229">
        <v>7</v>
      </c>
      <c r="J67" s="229"/>
      <c r="K67" s="229">
        <v>7</v>
      </c>
      <c r="L67" s="229"/>
      <c r="M67" s="92"/>
      <c r="N67" s="92"/>
      <c r="O67" s="94"/>
      <c r="P67" s="66">
        <f>SUM(E67:O67)</f>
        <v>35</v>
      </c>
      <c r="Q67" s="71"/>
      <c r="R67" s="66">
        <f t="shared" si="26"/>
        <v>35</v>
      </c>
      <c r="S67" s="61"/>
    </row>
    <row r="68" spans="1:19" s="32" customFormat="1" ht="20.100000000000001" hidden="1" customHeight="1">
      <c r="A68" s="95" t="s">
        <v>206</v>
      </c>
      <c r="B68" s="73" t="s">
        <v>56</v>
      </c>
      <c r="C68" s="52">
        <f t="shared" si="23"/>
        <v>0</v>
      </c>
      <c r="D68" s="84" t="s">
        <v>9</v>
      </c>
      <c r="E68" s="227"/>
      <c r="F68" s="228"/>
      <c r="G68" s="228"/>
      <c r="H68" s="228"/>
      <c r="I68" s="229"/>
      <c r="J68" s="229"/>
      <c r="K68" s="229"/>
      <c r="L68" s="229"/>
      <c r="M68" s="92"/>
      <c r="N68" s="92"/>
      <c r="O68" s="94"/>
      <c r="P68" s="66">
        <f t="shared" si="25"/>
        <v>0</v>
      </c>
      <c r="Q68" s="67"/>
      <c r="R68" s="66">
        <f t="shared" si="26"/>
        <v>0</v>
      </c>
      <c r="S68" s="61"/>
    </row>
    <row r="69" spans="1:19" s="32" customFormat="1" ht="20.100000000000001" hidden="1" customHeight="1">
      <c r="A69" s="95" t="s">
        <v>206</v>
      </c>
      <c r="B69" s="73" t="s">
        <v>256</v>
      </c>
      <c r="C69" s="52">
        <f t="shared" ref="C69" si="36">R69</f>
        <v>0</v>
      </c>
      <c r="D69" s="84" t="s">
        <v>9</v>
      </c>
      <c r="E69" s="227"/>
      <c r="F69" s="228"/>
      <c r="G69" s="228"/>
      <c r="H69" s="228"/>
      <c r="I69" s="229"/>
      <c r="J69" s="229"/>
      <c r="K69" s="229"/>
      <c r="L69" s="229"/>
      <c r="M69" s="92"/>
      <c r="N69" s="92"/>
      <c r="O69" s="94"/>
      <c r="P69" s="66">
        <f t="shared" ref="P69" si="37">E69+F69+G69+H69+I69+J69+K69+L69+M69+N69+O69</f>
        <v>0</v>
      </c>
      <c r="Q69" s="67"/>
      <c r="R69" s="66">
        <f t="shared" ref="R69" si="38">ROUNDUP(P69*(1+Q69),0)</f>
        <v>0</v>
      </c>
      <c r="S69" s="61"/>
    </row>
    <row r="70" spans="1:19" s="32" customFormat="1" ht="20.100000000000001" hidden="1" customHeight="1">
      <c r="A70" s="95" t="s">
        <v>206</v>
      </c>
      <c r="B70" s="73" t="s">
        <v>52</v>
      </c>
      <c r="C70" s="52">
        <f t="shared" si="23"/>
        <v>0</v>
      </c>
      <c r="D70" s="84" t="s">
        <v>9</v>
      </c>
      <c r="E70" s="227"/>
      <c r="F70" s="228"/>
      <c r="G70" s="228"/>
      <c r="H70" s="228"/>
      <c r="I70" s="229"/>
      <c r="J70" s="229"/>
      <c r="K70" s="229"/>
      <c r="L70" s="229"/>
      <c r="M70" s="92"/>
      <c r="N70" s="92"/>
      <c r="O70" s="94"/>
      <c r="P70" s="66">
        <f t="shared" si="25"/>
        <v>0</v>
      </c>
      <c r="Q70" s="67"/>
      <c r="R70" s="66">
        <f t="shared" si="26"/>
        <v>0</v>
      </c>
      <c r="S70" s="61"/>
    </row>
    <row r="71" spans="1:19" s="32" customFormat="1" ht="20.100000000000001" customHeight="1">
      <c r="A71" s="96" t="s">
        <v>47</v>
      </c>
      <c r="B71" s="97" t="s">
        <v>255</v>
      </c>
      <c r="C71" s="52">
        <f t="shared" ref="C71" si="39">R71</f>
        <v>8</v>
      </c>
      <c r="D71" s="99" t="s">
        <v>9</v>
      </c>
      <c r="E71" s="227"/>
      <c r="F71" s="228">
        <v>2</v>
      </c>
      <c r="G71" s="228"/>
      <c r="H71" s="228">
        <v>6</v>
      </c>
      <c r="I71" s="229"/>
      <c r="J71" s="229"/>
      <c r="K71" s="229"/>
      <c r="L71" s="229"/>
      <c r="M71" s="92"/>
      <c r="N71" s="92"/>
      <c r="O71" s="94"/>
      <c r="P71" s="66">
        <f>SUM(E71:O71)</f>
        <v>8</v>
      </c>
      <c r="Q71" s="105"/>
      <c r="R71" s="102">
        <f t="shared" ref="R71" si="40">ROUNDUP(P71*(1+Q71),0)</f>
        <v>8</v>
      </c>
      <c r="S71" s="103"/>
    </row>
    <row r="72" spans="1:19" s="32" customFormat="1" ht="20.100000000000001" customHeight="1">
      <c r="A72" s="96" t="s">
        <v>47</v>
      </c>
      <c r="B72" s="97" t="s">
        <v>51</v>
      </c>
      <c r="C72" s="52">
        <f t="shared" si="23"/>
        <v>21</v>
      </c>
      <c r="D72" s="99" t="s">
        <v>9</v>
      </c>
      <c r="E72" s="227">
        <v>4</v>
      </c>
      <c r="F72" s="228"/>
      <c r="G72" s="228">
        <v>6</v>
      </c>
      <c r="H72" s="228"/>
      <c r="I72" s="229">
        <v>7</v>
      </c>
      <c r="J72" s="229"/>
      <c r="K72" s="229">
        <v>4</v>
      </c>
      <c r="L72" s="229"/>
      <c r="M72" s="92"/>
      <c r="N72" s="92"/>
      <c r="O72" s="94"/>
      <c r="P72" s="66">
        <f>SUM(E72:O72)</f>
        <v>21</v>
      </c>
      <c r="Q72" s="105"/>
      <c r="R72" s="102">
        <f t="shared" si="26"/>
        <v>21</v>
      </c>
      <c r="S72" s="103"/>
    </row>
    <row r="73" spans="1:19" s="32" customFormat="1" ht="20.100000000000001" hidden="1" customHeight="1">
      <c r="A73" s="96" t="s">
        <v>47</v>
      </c>
      <c r="B73" s="97" t="s">
        <v>56</v>
      </c>
      <c r="C73" s="52">
        <f t="shared" si="23"/>
        <v>0</v>
      </c>
      <c r="D73" s="99" t="s">
        <v>9</v>
      </c>
      <c r="E73" s="227"/>
      <c r="F73" s="228"/>
      <c r="G73" s="228"/>
      <c r="H73" s="228"/>
      <c r="I73" s="229"/>
      <c r="J73" s="229"/>
      <c r="K73" s="229"/>
      <c r="L73" s="229"/>
      <c r="M73" s="92"/>
      <c r="N73" s="92"/>
      <c r="O73" s="94"/>
      <c r="P73" s="66">
        <f t="shared" si="25"/>
        <v>0</v>
      </c>
      <c r="Q73" s="101"/>
      <c r="R73" s="102">
        <f t="shared" si="26"/>
        <v>0</v>
      </c>
      <c r="S73" s="103"/>
    </row>
    <row r="74" spans="1:19" s="32" customFormat="1" ht="20.100000000000001" hidden="1" customHeight="1">
      <c r="A74" s="96" t="s">
        <v>47</v>
      </c>
      <c r="B74" s="97" t="s">
        <v>256</v>
      </c>
      <c r="C74" s="52">
        <f t="shared" ref="C74" si="41">R74</f>
        <v>0</v>
      </c>
      <c r="D74" s="99" t="s">
        <v>9</v>
      </c>
      <c r="E74" s="227"/>
      <c r="F74" s="228"/>
      <c r="G74" s="228"/>
      <c r="H74" s="228"/>
      <c r="I74" s="229"/>
      <c r="J74" s="229"/>
      <c r="K74" s="229"/>
      <c r="L74" s="229"/>
      <c r="M74" s="92"/>
      <c r="N74" s="92"/>
      <c r="O74" s="94"/>
      <c r="P74" s="66">
        <f t="shared" ref="P74" si="42">E74+F74+G74+H74+I74+J74+K74+L74+M74+N74+O74</f>
        <v>0</v>
      </c>
      <c r="Q74" s="101"/>
      <c r="R74" s="102">
        <f t="shared" ref="R74" si="43">ROUNDUP(P74*(1+Q74),0)</f>
        <v>0</v>
      </c>
      <c r="S74" s="103"/>
    </row>
    <row r="75" spans="1:19" s="32" customFormat="1" ht="20.100000000000001" hidden="1" customHeight="1">
      <c r="A75" s="96" t="s">
        <v>47</v>
      </c>
      <c r="B75" s="97" t="s">
        <v>52</v>
      </c>
      <c r="C75" s="52">
        <f t="shared" si="23"/>
        <v>0</v>
      </c>
      <c r="D75" s="99" t="s">
        <v>9</v>
      </c>
      <c r="E75" s="227"/>
      <c r="F75" s="228"/>
      <c r="G75" s="228"/>
      <c r="H75" s="228"/>
      <c r="I75" s="229"/>
      <c r="J75" s="229"/>
      <c r="K75" s="229"/>
      <c r="L75" s="229"/>
      <c r="M75" s="92"/>
      <c r="N75" s="92"/>
      <c r="O75" s="94"/>
      <c r="P75" s="66">
        <f t="shared" si="25"/>
        <v>0</v>
      </c>
      <c r="Q75" s="101"/>
      <c r="R75" s="102">
        <f t="shared" si="26"/>
        <v>0</v>
      </c>
      <c r="S75" s="103"/>
    </row>
    <row r="76" spans="1:19" s="32" customFormat="1" ht="20.100000000000001" hidden="1" customHeight="1">
      <c r="A76" s="106" t="s">
        <v>48</v>
      </c>
      <c r="B76" s="97" t="s">
        <v>52</v>
      </c>
      <c r="C76" s="52">
        <f t="shared" si="23"/>
        <v>0</v>
      </c>
      <c r="D76" s="99" t="s">
        <v>9</v>
      </c>
      <c r="E76" s="227"/>
      <c r="F76" s="228"/>
      <c r="G76" s="228"/>
      <c r="H76" s="228"/>
      <c r="I76" s="229"/>
      <c r="J76" s="229"/>
      <c r="K76" s="229"/>
      <c r="L76" s="229"/>
      <c r="M76" s="92"/>
      <c r="N76" s="92"/>
      <c r="O76" s="94"/>
      <c r="P76" s="66">
        <f t="shared" si="25"/>
        <v>0</v>
      </c>
      <c r="Q76" s="101"/>
      <c r="R76" s="102">
        <f t="shared" si="26"/>
        <v>0</v>
      </c>
      <c r="S76" s="103"/>
    </row>
    <row r="77" spans="1:19" s="32" customFormat="1" ht="20.100000000000001" customHeight="1">
      <c r="A77" s="106" t="s">
        <v>49</v>
      </c>
      <c r="B77" s="97" t="s">
        <v>53</v>
      </c>
      <c r="C77" s="52">
        <f t="shared" ref="C77:C85" si="44">R77</f>
        <v>11</v>
      </c>
      <c r="D77" s="99" t="s">
        <v>9</v>
      </c>
      <c r="E77" s="227">
        <v>4</v>
      </c>
      <c r="F77" s="228">
        <v>2</v>
      </c>
      <c r="G77" s="228">
        <v>2</v>
      </c>
      <c r="H77" s="228">
        <v>1</v>
      </c>
      <c r="I77" s="229">
        <v>1</v>
      </c>
      <c r="J77" s="229">
        <v>1</v>
      </c>
      <c r="K77" s="229"/>
      <c r="L77" s="229"/>
      <c r="M77" s="92"/>
      <c r="N77" s="92"/>
      <c r="O77" s="94"/>
      <c r="P77" s="66">
        <f t="shared" ref="P77:P84" si="45">E77+F77+G77+H77+I77+J77+K77+L77+M77+N77+O77</f>
        <v>11</v>
      </c>
      <c r="Q77" s="101"/>
      <c r="R77" s="102">
        <f t="shared" ref="R77:R84" si="46">ROUNDUP(P77*(1+Q77),0)</f>
        <v>11</v>
      </c>
      <c r="S77" s="103"/>
    </row>
    <row r="78" spans="1:19" s="32" customFormat="1" ht="20.100000000000001" customHeight="1">
      <c r="A78" s="106" t="s">
        <v>49</v>
      </c>
      <c r="B78" s="97" t="s">
        <v>257</v>
      </c>
      <c r="C78" s="52">
        <f t="shared" ref="C78" si="47">R78</f>
        <v>7</v>
      </c>
      <c r="D78" s="99" t="s">
        <v>9</v>
      </c>
      <c r="E78" s="227"/>
      <c r="F78" s="228">
        <v>1</v>
      </c>
      <c r="G78" s="228"/>
      <c r="H78" s="228">
        <v>6</v>
      </c>
      <c r="I78" s="229"/>
      <c r="J78" s="229"/>
      <c r="K78" s="229"/>
      <c r="L78" s="229"/>
      <c r="M78" s="92"/>
      <c r="N78" s="92"/>
      <c r="O78" s="94"/>
      <c r="P78" s="66">
        <f t="shared" ref="P78" si="48">E78+F78+G78+H78+I78+J78+K78+L78+M78+N78+O78</f>
        <v>7</v>
      </c>
      <c r="Q78" s="101"/>
      <c r="R78" s="102">
        <f t="shared" ref="R78" si="49">ROUNDUP(P78*(1+Q78),0)</f>
        <v>7</v>
      </c>
      <c r="S78" s="103"/>
    </row>
    <row r="79" spans="1:19" s="32" customFormat="1" ht="20.100000000000001" customHeight="1">
      <c r="A79" s="106" t="s">
        <v>49</v>
      </c>
      <c r="B79" s="97" t="s">
        <v>54</v>
      </c>
      <c r="C79" s="52">
        <f t="shared" si="44"/>
        <v>19</v>
      </c>
      <c r="D79" s="99" t="s">
        <v>9</v>
      </c>
      <c r="E79" s="227">
        <v>1</v>
      </c>
      <c r="F79" s="228"/>
      <c r="G79" s="228">
        <v>11</v>
      </c>
      <c r="H79" s="228"/>
      <c r="I79" s="229">
        <v>7</v>
      </c>
      <c r="J79" s="229"/>
      <c r="K79" s="229"/>
      <c r="L79" s="229"/>
      <c r="M79" s="92"/>
      <c r="N79" s="92"/>
      <c r="O79" s="94"/>
      <c r="P79" s="66">
        <f t="shared" si="45"/>
        <v>19</v>
      </c>
      <c r="Q79" s="105"/>
      <c r="R79" s="102">
        <f t="shared" si="46"/>
        <v>19</v>
      </c>
      <c r="S79" s="103"/>
    </row>
    <row r="80" spans="1:19" s="32" customFormat="1" ht="20.100000000000001" hidden="1" customHeight="1">
      <c r="A80" s="106" t="s">
        <v>49</v>
      </c>
      <c r="B80" s="97" t="s">
        <v>80</v>
      </c>
      <c r="C80" s="52">
        <f t="shared" ref="C80" si="50">R80</f>
        <v>0</v>
      </c>
      <c r="D80" s="99" t="s">
        <v>9</v>
      </c>
      <c r="E80" s="227"/>
      <c r="F80" s="228"/>
      <c r="G80" s="228"/>
      <c r="H80" s="228"/>
      <c r="I80" s="229"/>
      <c r="J80" s="229"/>
      <c r="K80" s="229"/>
      <c r="L80" s="229"/>
      <c r="M80" s="92"/>
      <c r="N80" s="92"/>
      <c r="O80" s="94"/>
      <c r="P80" s="66">
        <f t="shared" ref="P80" si="51">E80+F80+G80+H80+I80+J80+K80+L80+M80+N80+O80</f>
        <v>0</v>
      </c>
      <c r="Q80" s="105"/>
      <c r="R80" s="102">
        <f t="shared" ref="R80" si="52">ROUNDUP(P80*(1+Q80),0)</f>
        <v>0</v>
      </c>
      <c r="S80" s="103"/>
    </row>
    <row r="81" spans="1:19" s="32" customFormat="1" ht="20.100000000000001" hidden="1" customHeight="1">
      <c r="A81" s="106" t="s">
        <v>49</v>
      </c>
      <c r="B81" s="97" t="s">
        <v>258</v>
      </c>
      <c r="C81" s="52">
        <f t="shared" ref="C81" si="53">R81</f>
        <v>0</v>
      </c>
      <c r="D81" s="99" t="s">
        <v>9</v>
      </c>
      <c r="E81" s="227"/>
      <c r="F81" s="228"/>
      <c r="G81" s="228"/>
      <c r="H81" s="228"/>
      <c r="I81" s="229"/>
      <c r="J81" s="229"/>
      <c r="K81" s="229"/>
      <c r="L81" s="229"/>
      <c r="M81" s="92"/>
      <c r="N81" s="92"/>
      <c r="O81" s="94"/>
      <c r="P81" s="66">
        <f t="shared" ref="P81" si="54">E81+F81+G81+H81+I81+J81+K81+L81+M81+N81+O81</f>
        <v>0</v>
      </c>
      <c r="Q81" s="105"/>
      <c r="R81" s="102">
        <f t="shared" ref="R81" si="55">ROUNDUP(P81*(1+Q81),0)</f>
        <v>0</v>
      </c>
      <c r="S81" s="103"/>
    </row>
    <row r="82" spans="1:19" s="32" customFormat="1" ht="20.100000000000001" hidden="1" customHeight="1">
      <c r="A82" s="106" t="s">
        <v>49</v>
      </c>
      <c r="B82" s="97" t="s">
        <v>55</v>
      </c>
      <c r="C82" s="52">
        <f t="shared" si="44"/>
        <v>0</v>
      </c>
      <c r="D82" s="99" t="s">
        <v>9</v>
      </c>
      <c r="E82" s="227"/>
      <c r="F82" s="228"/>
      <c r="G82" s="228"/>
      <c r="H82" s="228"/>
      <c r="I82" s="229"/>
      <c r="J82" s="229"/>
      <c r="K82" s="229"/>
      <c r="L82" s="229"/>
      <c r="M82" s="92"/>
      <c r="N82" s="92"/>
      <c r="O82" s="94"/>
      <c r="P82" s="66">
        <f t="shared" si="45"/>
        <v>0</v>
      </c>
      <c r="Q82" s="101"/>
      <c r="R82" s="102">
        <f t="shared" si="46"/>
        <v>0</v>
      </c>
      <c r="S82" s="103"/>
    </row>
    <row r="83" spans="1:19" s="32" customFormat="1" ht="20.100000000000001" customHeight="1">
      <c r="A83" s="106" t="s">
        <v>57</v>
      </c>
      <c r="B83" s="97" t="s">
        <v>81</v>
      </c>
      <c r="C83" s="52">
        <f t="shared" si="44"/>
        <v>1</v>
      </c>
      <c r="D83" s="99" t="s">
        <v>9</v>
      </c>
      <c r="E83" s="227"/>
      <c r="F83" s="228">
        <v>1</v>
      </c>
      <c r="G83" s="228"/>
      <c r="H83" s="228"/>
      <c r="I83" s="229"/>
      <c r="J83" s="229"/>
      <c r="K83" s="229"/>
      <c r="L83" s="229"/>
      <c r="M83" s="92"/>
      <c r="N83" s="92"/>
      <c r="O83" s="94"/>
      <c r="P83" s="66">
        <f t="shared" si="45"/>
        <v>1</v>
      </c>
      <c r="Q83" s="101"/>
      <c r="R83" s="102">
        <f t="shared" si="46"/>
        <v>1</v>
      </c>
      <c r="S83" s="103"/>
    </row>
    <row r="84" spans="1:19" s="32" customFormat="1" ht="20.100000000000001" hidden="1" customHeight="1">
      <c r="A84" s="106" t="s">
        <v>57</v>
      </c>
      <c r="B84" s="97" t="s">
        <v>259</v>
      </c>
      <c r="C84" s="52">
        <f t="shared" ref="C84" si="56">R84</f>
        <v>0</v>
      </c>
      <c r="D84" s="99" t="s">
        <v>9</v>
      </c>
      <c r="E84" s="227"/>
      <c r="F84" s="228"/>
      <c r="G84" s="228"/>
      <c r="H84" s="228"/>
      <c r="I84" s="229"/>
      <c r="J84" s="229"/>
      <c r="K84" s="229"/>
      <c r="L84" s="229"/>
      <c r="M84" s="92"/>
      <c r="N84" s="92"/>
      <c r="O84" s="94"/>
      <c r="P84" s="66">
        <f t="shared" si="45"/>
        <v>0</v>
      </c>
      <c r="Q84" s="101"/>
      <c r="R84" s="102">
        <f t="shared" si="46"/>
        <v>0</v>
      </c>
      <c r="S84" s="103"/>
    </row>
    <row r="85" spans="1:19" s="32" customFormat="1" ht="20.100000000000001" hidden="1" customHeight="1">
      <c r="A85" s="106" t="s">
        <v>57</v>
      </c>
      <c r="B85" s="97" t="s">
        <v>148</v>
      </c>
      <c r="C85" s="52">
        <f t="shared" si="44"/>
        <v>0</v>
      </c>
      <c r="D85" s="99" t="s">
        <v>9</v>
      </c>
      <c r="E85" s="227"/>
      <c r="F85" s="228"/>
      <c r="G85" s="228"/>
      <c r="H85" s="228"/>
      <c r="I85" s="229"/>
      <c r="J85" s="229"/>
      <c r="K85" s="229"/>
      <c r="L85" s="229"/>
      <c r="M85" s="92"/>
      <c r="N85" s="92"/>
      <c r="O85" s="94"/>
      <c r="P85" s="66">
        <f t="shared" ref="P85" si="57">E85+F85+G85+H85+I85+J85+K85+L85+M85+N85+O85</f>
        <v>0</v>
      </c>
      <c r="Q85" s="101"/>
      <c r="R85" s="102">
        <f t="shared" ref="R85" si="58">ROUNDUP(P85*(1+Q85),0)</f>
        <v>0</v>
      </c>
      <c r="S85" s="103"/>
    </row>
    <row r="86" spans="1:19" s="32" customFormat="1" ht="20.100000000000001" customHeight="1">
      <c r="A86" s="106" t="s">
        <v>321</v>
      </c>
      <c r="B86" s="97" t="s">
        <v>322</v>
      </c>
      <c r="C86" s="52">
        <f t="shared" ref="C86" si="59">R86</f>
        <v>1</v>
      </c>
      <c r="D86" s="99" t="s">
        <v>9</v>
      </c>
      <c r="E86" s="227"/>
      <c r="F86" s="228"/>
      <c r="G86" s="228"/>
      <c r="H86" s="228">
        <v>1</v>
      </c>
      <c r="I86" s="229"/>
      <c r="J86" s="229"/>
      <c r="K86" s="229"/>
      <c r="L86" s="229"/>
      <c r="M86" s="92"/>
      <c r="N86" s="92"/>
      <c r="O86" s="94"/>
      <c r="P86" s="66">
        <f t="shared" ref="P86" si="60">E86+F86+G86+H86+I86+J86+K86+L86+M86+N86+O86</f>
        <v>1</v>
      </c>
      <c r="Q86" s="101"/>
      <c r="R86" s="102">
        <f t="shared" ref="R86" si="61">ROUNDUP(P86*(1+Q86),0)</f>
        <v>1</v>
      </c>
      <c r="S86" s="103"/>
    </row>
    <row r="87" spans="1:19" s="32" customFormat="1" ht="20.100000000000001" customHeight="1">
      <c r="A87" s="106"/>
      <c r="B87" s="97"/>
      <c r="C87" s="52"/>
      <c r="D87" s="99"/>
      <c r="E87" s="227"/>
      <c r="F87" s="228"/>
      <c r="G87" s="228"/>
      <c r="H87" s="228"/>
      <c r="I87" s="229"/>
      <c r="J87" s="229"/>
      <c r="K87" s="229"/>
      <c r="L87" s="229"/>
      <c r="M87" s="92"/>
      <c r="N87" s="92"/>
      <c r="O87" s="401"/>
      <c r="P87" s="66"/>
      <c r="Q87" s="101"/>
      <c r="R87" s="102"/>
      <c r="S87" s="103"/>
    </row>
    <row r="88" spans="1:19" s="32" customFormat="1" ht="20.100000000000001" customHeight="1">
      <c r="A88" s="106"/>
      <c r="B88" s="97"/>
      <c r="C88" s="52"/>
      <c r="D88" s="99"/>
      <c r="E88" s="227"/>
      <c r="F88" s="228"/>
      <c r="G88" s="228"/>
      <c r="H88" s="228"/>
      <c r="I88" s="229"/>
      <c r="J88" s="229"/>
      <c r="K88" s="229"/>
      <c r="L88" s="229"/>
      <c r="M88" s="92"/>
      <c r="N88" s="92"/>
      <c r="O88" s="401"/>
      <c r="P88" s="66"/>
      <c r="Q88" s="101"/>
      <c r="R88" s="102"/>
      <c r="S88" s="103"/>
    </row>
    <row r="89" spans="1:19" s="32" customFormat="1" ht="20.100000000000001" customHeight="1">
      <c r="A89" s="106"/>
      <c r="B89" s="97"/>
      <c r="C89" s="52"/>
      <c r="D89" s="99"/>
      <c r="E89" s="227"/>
      <c r="F89" s="228"/>
      <c r="G89" s="228"/>
      <c r="H89" s="228"/>
      <c r="I89" s="229"/>
      <c r="J89" s="229"/>
      <c r="K89" s="229"/>
      <c r="L89" s="229"/>
      <c r="M89" s="92"/>
      <c r="N89" s="92"/>
      <c r="O89" s="401"/>
      <c r="P89" s="66"/>
      <c r="Q89" s="101"/>
      <c r="R89" s="102"/>
      <c r="S89" s="103"/>
    </row>
    <row r="90" spans="1:19" s="32" customFormat="1" ht="20.100000000000001" customHeight="1">
      <c r="A90" s="106"/>
      <c r="B90" s="97"/>
      <c r="C90" s="52"/>
      <c r="D90" s="99"/>
      <c r="E90" s="227"/>
      <c r="F90" s="228"/>
      <c r="G90" s="228"/>
      <c r="H90" s="228"/>
      <c r="I90" s="229"/>
      <c r="J90" s="229"/>
      <c r="K90" s="229"/>
      <c r="L90" s="229"/>
      <c r="M90" s="92"/>
      <c r="N90" s="92"/>
      <c r="O90" s="401"/>
      <c r="P90" s="66"/>
      <c r="Q90" s="101"/>
      <c r="R90" s="102"/>
      <c r="S90" s="103"/>
    </row>
    <row r="91" spans="1:19" s="32" customFormat="1" ht="20.100000000000001" customHeight="1">
      <c r="A91" s="106"/>
      <c r="B91" s="97"/>
      <c r="C91" s="52"/>
      <c r="D91" s="99"/>
      <c r="E91" s="227"/>
      <c r="F91" s="228"/>
      <c r="G91" s="228"/>
      <c r="H91" s="228"/>
      <c r="I91" s="229"/>
      <c r="J91" s="229"/>
      <c r="K91" s="229"/>
      <c r="L91" s="229"/>
      <c r="M91" s="92"/>
      <c r="N91" s="92"/>
      <c r="O91" s="401"/>
      <c r="P91" s="66"/>
      <c r="Q91" s="101"/>
      <c r="R91" s="102"/>
      <c r="S91" s="103"/>
    </row>
    <row r="92" spans="1:19" s="32" customFormat="1" ht="20.100000000000001" customHeight="1">
      <c r="A92" s="106"/>
      <c r="B92" s="97"/>
      <c r="C92" s="52"/>
      <c r="D92" s="99"/>
      <c r="E92" s="227"/>
      <c r="F92" s="228"/>
      <c r="G92" s="228"/>
      <c r="H92" s="228"/>
      <c r="I92" s="229"/>
      <c r="J92" s="229"/>
      <c r="K92" s="229"/>
      <c r="L92" s="229"/>
      <c r="M92" s="92"/>
      <c r="N92" s="92"/>
      <c r="O92" s="401"/>
      <c r="P92" s="66"/>
      <c r="Q92" s="101"/>
      <c r="R92" s="102"/>
      <c r="S92" s="103"/>
    </row>
    <row r="93" spans="1:19" s="32" customFormat="1" ht="20.100000000000001" customHeight="1">
      <c r="A93" s="106"/>
      <c r="B93" s="97"/>
      <c r="C93" s="52"/>
      <c r="D93" s="99"/>
      <c r="E93" s="227"/>
      <c r="F93" s="228"/>
      <c r="G93" s="228"/>
      <c r="H93" s="228"/>
      <c r="I93" s="229"/>
      <c r="J93" s="229"/>
      <c r="K93" s="229"/>
      <c r="L93" s="229"/>
      <c r="M93" s="92"/>
      <c r="N93" s="92"/>
      <c r="O93" s="401"/>
      <c r="P93" s="66"/>
      <c r="Q93" s="101"/>
      <c r="R93" s="102"/>
      <c r="S93" s="103"/>
    </row>
    <row r="94" spans="1:19" ht="20.100000000000001" customHeight="1">
      <c r="A94" s="110" t="s">
        <v>308</v>
      </c>
      <c r="B94" s="111"/>
      <c r="C94" s="98"/>
      <c r="D94" s="103"/>
      <c r="E94" s="212" t="s">
        <v>136</v>
      </c>
      <c r="F94" s="112" t="s">
        <v>135</v>
      </c>
      <c r="G94" s="112" t="s">
        <v>176</v>
      </c>
      <c r="H94" s="112" t="s">
        <v>160</v>
      </c>
      <c r="I94" s="112" t="s">
        <v>175</v>
      </c>
      <c r="J94" s="112" t="s">
        <v>165</v>
      </c>
      <c r="K94" s="112" t="s">
        <v>351</v>
      </c>
      <c r="L94" s="112" t="s">
        <v>355</v>
      </c>
      <c r="M94" s="112"/>
      <c r="N94" s="389"/>
      <c r="O94" s="112"/>
      <c r="P94" s="102"/>
      <c r="Q94" s="105"/>
      <c r="R94" s="102"/>
      <c r="S94" s="61"/>
    </row>
    <row r="95" spans="1:19" ht="20.100000000000001" customHeight="1">
      <c r="A95" s="113" t="s">
        <v>58</v>
      </c>
      <c r="B95" s="114" t="s">
        <v>59</v>
      </c>
      <c r="C95" s="98">
        <f t="shared" ref="C95:C109" si="62">R95</f>
        <v>204</v>
      </c>
      <c r="D95" s="103" t="s">
        <v>158</v>
      </c>
      <c r="E95" s="230"/>
      <c r="F95" s="229"/>
      <c r="G95" s="229"/>
      <c r="H95" s="229"/>
      <c r="I95" s="229">
        <v>54</v>
      </c>
      <c r="J95" s="229">
        <v>66</v>
      </c>
      <c r="K95" s="229">
        <v>14</v>
      </c>
      <c r="L95" s="229">
        <v>60</v>
      </c>
      <c r="M95" s="229"/>
      <c r="N95" s="388"/>
      <c r="O95" s="115"/>
      <c r="P95" s="102">
        <f>E95+F95+G95+H95+I95+J95+K95+L95+M95+N95+O95</f>
        <v>194</v>
      </c>
      <c r="Q95" s="105">
        <v>0.05</v>
      </c>
      <c r="R95" s="102">
        <f t="shared" ref="R95:R106" si="63">ROUNDUP(P95*(1+Q95),0)</f>
        <v>204</v>
      </c>
      <c r="S95" s="61"/>
    </row>
    <row r="96" spans="1:19" ht="20.100000000000001" customHeight="1">
      <c r="A96" s="113" t="s">
        <v>58</v>
      </c>
      <c r="B96" s="114" t="s">
        <v>261</v>
      </c>
      <c r="C96" s="98">
        <f t="shared" ref="C96" si="64">R96</f>
        <v>17</v>
      </c>
      <c r="D96" s="103" t="s">
        <v>158</v>
      </c>
      <c r="E96" s="230"/>
      <c r="F96" s="229">
        <v>16</v>
      </c>
      <c r="G96" s="229"/>
      <c r="H96" s="229"/>
      <c r="I96" s="229"/>
      <c r="J96" s="229"/>
      <c r="K96" s="229"/>
      <c r="L96" s="229"/>
      <c r="M96" s="229"/>
      <c r="N96" s="388"/>
      <c r="O96" s="115"/>
      <c r="P96" s="102">
        <f>E96+F96+G96+H96+I96+J96+K96+L96+M96+N96+O96</f>
        <v>16</v>
      </c>
      <c r="Q96" s="105">
        <v>0.05</v>
      </c>
      <c r="R96" s="102">
        <f t="shared" ref="R96" si="65">ROUNDUP(P96*(1+Q96),0)</f>
        <v>17</v>
      </c>
      <c r="S96" s="61"/>
    </row>
    <row r="97" spans="1:19" ht="20.100000000000001" hidden="1" customHeight="1">
      <c r="A97" s="113" t="s">
        <v>58</v>
      </c>
      <c r="B97" s="114" t="s">
        <v>60</v>
      </c>
      <c r="C97" s="98">
        <f t="shared" si="62"/>
        <v>0</v>
      </c>
      <c r="D97" s="103" t="s">
        <v>158</v>
      </c>
      <c r="E97" s="230"/>
      <c r="F97" s="229"/>
      <c r="G97" s="229"/>
      <c r="H97" s="229"/>
      <c r="I97" s="229"/>
      <c r="J97" s="229"/>
      <c r="K97" s="229"/>
      <c r="L97" s="231"/>
      <c r="M97" s="231"/>
      <c r="N97" s="390"/>
      <c r="O97" s="115"/>
      <c r="P97" s="102">
        <f t="shared" ref="P97:P106" si="66">E97+F97+G97+H97+I97+J97+K97+L97+M97+N97+O97</f>
        <v>0</v>
      </c>
      <c r="Q97" s="105">
        <v>0.05</v>
      </c>
      <c r="R97" s="102">
        <f t="shared" si="63"/>
        <v>0</v>
      </c>
      <c r="S97" s="61"/>
    </row>
    <row r="98" spans="1:19" ht="20.100000000000001" customHeight="1">
      <c r="A98" s="113" t="s">
        <v>58</v>
      </c>
      <c r="B98" s="114" t="s">
        <v>61</v>
      </c>
      <c r="C98" s="98">
        <f t="shared" si="62"/>
        <v>204</v>
      </c>
      <c r="D98" s="103" t="s">
        <v>158</v>
      </c>
      <c r="E98" s="230"/>
      <c r="F98" s="229"/>
      <c r="G98" s="229"/>
      <c r="H98" s="229"/>
      <c r="I98" s="229">
        <v>54</v>
      </c>
      <c r="J98" s="229">
        <v>66</v>
      </c>
      <c r="K98" s="229">
        <v>14</v>
      </c>
      <c r="L98" s="229">
        <v>60</v>
      </c>
      <c r="M98" s="229"/>
      <c r="N98" s="390"/>
      <c r="O98" s="115"/>
      <c r="P98" s="102">
        <f>E98+F98+G98+H98+I98+J98+K98+L98+M98+N98+O98</f>
        <v>194</v>
      </c>
      <c r="Q98" s="105">
        <v>0.05</v>
      </c>
      <c r="R98" s="102">
        <f t="shared" si="63"/>
        <v>204</v>
      </c>
      <c r="S98" s="61"/>
    </row>
    <row r="99" spans="1:19" ht="20.100000000000001" hidden="1" customHeight="1">
      <c r="A99" s="113" t="s">
        <v>58</v>
      </c>
      <c r="B99" s="114" t="s">
        <v>62</v>
      </c>
      <c r="C99" s="98">
        <f t="shared" si="62"/>
        <v>0</v>
      </c>
      <c r="D99" s="103" t="s">
        <v>158</v>
      </c>
      <c r="E99" s="230"/>
      <c r="F99" s="229"/>
      <c r="G99" s="229"/>
      <c r="H99" s="229"/>
      <c r="I99" s="229"/>
      <c r="J99" s="229"/>
      <c r="K99" s="229"/>
      <c r="L99" s="229"/>
      <c r="M99" s="229"/>
      <c r="N99" s="390"/>
      <c r="O99" s="115"/>
      <c r="P99" s="102">
        <f t="shared" si="66"/>
        <v>0</v>
      </c>
      <c r="Q99" s="105">
        <v>0.05</v>
      </c>
      <c r="R99" s="102">
        <f t="shared" si="63"/>
        <v>0</v>
      </c>
      <c r="S99" s="61"/>
    </row>
    <row r="100" spans="1:19" ht="20.100000000000001" customHeight="1">
      <c r="A100" s="113" t="s">
        <v>58</v>
      </c>
      <c r="B100" s="114" t="s">
        <v>262</v>
      </c>
      <c r="C100" s="98">
        <f t="shared" ref="C100" si="67">R100</f>
        <v>17</v>
      </c>
      <c r="D100" s="103" t="s">
        <v>158</v>
      </c>
      <c r="E100" s="230"/>
      <c r="F100" s="229">
        <v>16</v>
      </c>
      <c r="G100" s="229"/>
      <c r="H100" s="229"/>
      <c r="I100" s="229"/>
      <c r="J100" s="229"/>
      <c r="K100" s="229"/>
      <c r="L100" s="229"/>
      <c r="M100" s="229"/>
      <c r="N100" s="390"/>
      <c r="O100" s="115"/>
      <c r="P100" s="102">
        <f t="shared" ref="P100" si="68">E100+F100+G100+H100+I100+J100+K100+L100+M100+N100+O100</f>
        <v>16</v>
      </c>
      <c r="Q100" s="105">
        <v>0.05</v>
      </c>
      <c r="R100" s="102">
        <f t="shared" ref="R100" si="69">ROUNDUP(P100*(1+Q100),0)</f>
        <v>17</v>
      </c>
      <c r="S100" s="61"/>
    </row>
    <row r="101" spans="1:19" ht="20.100000000000001" hidden="1" customHeight="1">
      <c r="A101" s="113" t="s">
        <v>58</v>
      </c>
      <c r="B101" s="114" t="s">
        <v>63</v>
      </c>
      <c r="C101" s="98">
        <f t="shared" si="62"/>
        <v>0</v>
      </c>
      <c r="D101" s="103" t="s">
        <v>158</v>
      </c>
      <c r="E101" s="230"/>
      <c r="F101" s="229"/>
      <c r="G101" s="229"/>
      <c r="H101" s="229"/>
      <c r="I101" s="229"/>
      <c r="J101" s="229"/>
      <c r="K101" s="229"/>
      <c r="L101" s="229"/>
      <c r="M101" s="229"/>
      <c r="N101" s="390"/>
      <c r="O101" s="115"/>
      <c r="P101" s="102">
        <f t="shared" si="66"/>
        <v>0</v>
      </c>
      <c r="Q101" s="105">
        <v>0.05</v>
      </c>
      <c r="R101" s="102">
        <f t="shared" si="63"/>
        <v>0</v>
      </c>
      <c r="S101" s="61"/>
    </row>
    <row r="102" spans="1:19" ht="20.100000000000001" customHeight="1">
      <c r="A102" s="113" t="s">
        <v>58</v>
      </c>
      <c r="B102" s="114" t="s">
        <v>64</v>
      </c>
      <c r="C102" s="98">
        <f t="shared" si="62"/>
        <v>41</v>
      </c>
      <c r="D102" s="103" t="s">
        <v>158</v>
      </c>
      <c r="E102" s="230"/>
      <c r="F102" s="229">
        <v>16</v>
      </c>
      <c r="G102" s="229">
        <v>23</v>
      </c>
      <c r="H102" s="229"/>
      <c r="I102" s="229"/>
      <c r="J102" s="229"/>
      <c r="K102" s="229"/>
      <c r="L102" s="229"/>
      <c r="M102" s="229"/>
      <c r="N102" s="390"/>
      <c r="O102" s="115"/>
      <c r="P102" s="102">
        <f>E102+F102+G102+H102+I102+J102+K102+L102+M102+N102+O102</f>
        <v>39</v>
      </c>
      <c r="Q102" s="105">
        <v>0.05</v>
      </c>
      <c r="R102" s="102">
        <f t="shared" si="63"/>
        <v>41</v>
      </c>
      <c r="S102" s="61"/>
    </row>
    <row r="103" spans="1:19" ht="20.100000000000001" customHeight="1">
      <c r="A103" s="113" t="s">
        <v>58</v>
      </c>
      <c r="B103" s="114" t="s">
        <v>65</v>
      </c>
      <c r="C103" s="98">
        <f t="shared" si="62"/>
        <v>130</v>
      </c>
      <c r="D103" s="103" t="s">
        <v>158</v>
      </c>
      <c r="E103" s="230"/>
      <c r="F103" s="229"/>
      <c r="G103" s="229">
        <v>23</v>
      </c>
      <c r="H103" s="229">
        <v>40</v>
      </c>
      <c r="I103" s="229"/>
      <c r="J103" s="229"/>
      <c r="K103" s="229"/>
      <c r="L103" s="229">
        <v>60</v>
      </c>
      <c r="M103" s="229"/>
      <c r="N103" s="390"/>
      <c r="O103" s="115"/>
      <c r="P103" s="102">
        <f t="shared" si="66"/>
        <v>123</v>
      </c>
      <c r="Q103" s="105">
        <v>0.05</v>
      </c>
      <c r="R103" s="102">
        <f t="shared" si="63"/>
        <v>130</v>
      </c>
      <c r="S103" s="61"/>
    </row>
    <row r="104" spans="1:19" ht="20.100000000000001" customHeight="1">
      <c r="A104" s="116" t="s">
        <v>58</v>
      </c>
      <c r="B104" s="117" t="s">
        <v>263</v>
      </c>
      <c r="C104" s="98">
        <f t="shared" ref="C104" si="70">R104</f>
        <v>47</v>
      </c>
      <c r="D104" s="103" t="s">
        <v>158</v>
      </c>
      <c r="E104" s="229"/>
      <c r="F104" s="229"/>
      <c r="G104" s="229"/>
      <c r="H104" s="229"/>
      <c r="I104" s="229"/>
      <c r="J104" s="229">
        <v>44</v>
      </c>
      <c r="K104" s="229"/>
      <c r="L104" s="229"/>
      <c r="M104" s="229"/>
      <c r="N104" s="390"/>
      <c r="O104" s="115"/>
      <c r="P104" s="102">
        <f t="shared" ref="P104" si="71">E104+F104+G104+H104+I104+J104+K104+L104+M104+N104+O104</f>
        <v>44</v>
      </c>
      <c r="Q104" s="105">
        <v>0.05</v>
      </c>
      <c r="R104" s="102">
        <f t="shared" ref="R104" si="72">ROUNDUP(P104*(1+Q104),0)</f>
        <v>47</v>
      </c>
      <c r="S104" s="61"/>
    </row>
    <row r="105" spans="1:19" ht="20.100000000000001" customHeight="1">
      <c r="A105" s="116" t="s">
        <v>58</v>
      </c>
      <c r="B105" s="117" t="s">
        <v>66</v>
      </c>
      <c r="C105" s="98">
        <f t="shared" si="62"/>
        <v>47</v>
      </c>
      <c r="D105" s="103" t="s">
        <v>158</v>
      </c>
      <c r="E105" s="229"/>
      <c r="F105" s="229"/>
      <c r="G105" s="229"/>
      <c r="H105" s="229"/>
      <c r="I105" s="229"/>
      <c r="J105" s="229">
        <v>44</v>
      </c>
      <c r="K105" s="229"/>
      <c r="L105" s="229"/>
      <c r="M105" s="229"/>
      <c r="N105" s="390"/>
      <c r="O105" s="115"/>
      <c r="P105" s="102">
        <f t="shared" si="66"/>
        <v>44</v>
      </c>
      <c r="Q105" s="105">
        <v>0.05</v>
      </c>
      <c r="R105" s="102">
        <f t="shared" si="63"/>
        <v>47</v>
      </c>
      <c r="S105" s="61"/>
    </row>
    <row r="106" spans="1:19" ht="20.100000000000001" customHeight="1">
      <c r="A106" s="113" t="s">
        <v>336</v>
      </c>
      <c r="B106" s="114" t="s">
        <v>337</v>
      </c>
      <c r="C106" s="98">
        <f t="shared" si="62"/>
        <v>17</v>
      </c>
      <c r="D106" s="103" t="s">
        <v>158</v>
      </c>
      <c r="E106" s="229">
        <v>17</v>
      </c>
      <c r="F106" s="229"/>
      <c r="G106" s="229"/>
      <c r="H106" s="229"/>
      <c r="I106" s="229"/>
      <c r="J106" s="229"/>
      <c r="K106" s="229"/>
      <c r="L106" s="229"/>
      <c r="M106" s="229"/>
      <c r="N106" s="390"/>
      <c r="O106" s="100"/>
      <c r="P106" s="102">
        <f t="shared" si="66"/>
        <v>17</v>
      </c>
      <c r="Q106" s="105"/>
      <c r="R106" s="102">
        <f t="shared" si="63"/>
        <v>17</v>
      </c>
      <c r="S106" s="61"/>
    </row>
    <row r="107" spans="1:19" ht="20.100000000000001" hidden="1" customHeight="1">
      <c r="A107" s="113" t="s">
        <v>69</v>
      </c>
      <c r="B107" s="114" t="s">
        <v>260</v>
      </c>
      <c r="C107" s="98">
        <f t="shared" ref="C107" si="73">R107</f>
        <v>0</v>
      </c>
      <c r="D107" s="103" t="s">
        <v>9</v>
      </c>
      <c r="E107" s="229"/>
      <c r="F107" s="229"/>
      <c r="G107" s="229"/>
      <c r="H107" s="229"/>
      <c r="I107" s="229"/>
      <c r="J107" s="229"/>
      <c r="K107" s="229"/>
      <c r="L107" s="229"/>
      <c r="M107" s="229"/>
      <c r="N107" s="390"/>
      <c r="O107" s="100"/>
      <c r="P107" s="102">
        <f t="shared" ref="P107" si="74">E107+F107+G107+H107+I107+J107+K107+L107+M107+N107+O107</f>
        <v>0</v>
      </c>
      <c r="Q107" s="105"/>
      <c r="R107" s="102">
        <f t="shared" ref="R107" si="75">ROUNDUP(P107*(1+Q107),0)</f>
        <v>0</v>
      </c>
      <c r="S107" s="61"/>
    </row>
    <row r="108" spans="1:19" ht="20.100000000000001" customHeight="1">
      <c r="A108" s="113" t="s">
        <v>67</v>
      </c>
      <c r="B108" s="114" t="s">
        <v>337</v>
      </c>
      <c r="C108" s="98">
        <f t="shared" si="62"/>
        <v>3</v>
      </c>
      <c r="D108" s="103" t="s">
        <v>9</v>
      </c>
      <c r="E108" s="229">
        <v>3</v>
      </c>
      <c r="F108" s="229"/>
      <c r="G108" s="229"/>
      <c r="H108" s="229"/>
      <c r="I108" s="229"/>
      <c r="J108" s="229"/>
      <c r="K108" s="229"/>
      <c r="L108" s="229"/>
      <c r="M108" s="229"/>
      <c r="N108" s="390"/>
      <c r="O108" s="100"/>
      <c r="P108" s="102">
        <f t="shared" ref="P108:P115" si="76">E108+F108+G108+H108+I108+J108+K108+L108+M108+N108+O108</f>
        <v>3</v>
      </c>
      <c r="Q108" s="105"/>
      <c r="R108" s="102">
        <f t="shared" ref="R108:R116" si="77">ROUNDUP(P108*(1+Q108),0)</f>
        <v>3</v>
      </c>
      <c r="S108" s="61"/>
    </row>
    <row r="109" spans="1:19" ht="20.100000000000001" customHeight="1">
      <c r="A109" s="113" t="s">
        <v>68</v>
      </c>
      <c r="B109" s="114" t="s">
        <v>337</v>
      </c>
      <c r="C109" s="98">
        <f t="shared" si="62"/>
        <v>2</v>
      </c>
      <c r="D109" s="103" t="s">
        <v>9</v>
      </c>
      <c r="E109" s="229">
        <v>2</v>
      </c>
      <c r="F109" s="229"/>
      <c r="G109" s="229"/>
      <c r="H109" s="229"/>
      <c r="I109" s="229"/>
      <c r="J109" s="229"/>
      <c r="K109" s="229"/>
      <c r="L109" s="229"/>
      <c r="M109" s="229"/>
      <c r="N109" s="390"/>
      <c r="O109" s="100"/>
      <c r="P109" s="102">
        <f t="shared" si="76"/>
        <v>2</v>
      </c>
      <c r="Q109" s="105"/>
      <c r="R109" s="102">
        <f t="shared" si="77"/>
        <v>2</v>
      </c>
      <c r="S109" s="61"/>
    </row>
    <row r="110" spans="1:19" ht="20.100000000000001" customHeight="1">
      <c r="A110" s="113" t="s">
        <v>70</v>
      </c>
      <c r="B110" s="114" t="s">
        <v>71</v>
      </c>
      <c r="C110" s="98">
        <f t="shared" ref="C110:C116" si="78">R110</f>
        <v>9</v>
      </c>
      <c r="D110" s="103" t="s">
        <v>158</v>
      </c>
      <c r="E110" s="229"/>
      <c r="F110" s="229">
        <v>1</v>
      </c>
      <c r="G110" s="229">
        <v>1</v>
      </c>
      <c r="H110" s="229">
        <v>2</v>
      </c>
      <c r="I110" s="229"/>
      <c r="J110" s="229"/>
      <c r="K110" s="229"/>
      <c r="L110" s="229">
        <v>4</v>
      </c>
      <c r="M110" s="229"/>
      <c r="N110" s="390"/>
      <c r="O110" s="100"/>
      <c r="P110" s="102">
        <f t="shared" si="76"/>
        <v>8</v>
      </c>
      <c r="Q110" s="105">
        <v>0.05</v>
      </c>
      <c r="R110" s="102">
        <f t="shared" si="77"/>
        <v>9</v>
      </c>
      <c r="S110" s="61"/>
    </row>
    <row r="111" spans="1:19" ht="20.100000000000001" customHeight="1">
      <c r="A111" s="113" t="s">
        <v>70</v>
      </c>
      <c r="B111" s="114" t="s">
        <v>72</v>
      </c>
      <c r="C111" s="98">
        <f t="shared" si="78"/>
        <v>6</v>
      </c>
      <c r="D111" s="103" t="s">
        <v>158</v>
      </c>
      <c r="E111" s="229"/>
      <c r="F111" s="229">
        <v>1</v>
      </c>
      <c r="G111" s="229"/>
      <c r="H111" s="229"/>
      <c r="I111" s="229">
        <v>2</v>
      </c>
      <c r="J111" s="229">
        <v>2</v>
      </c>
      <c r="K111" s="229"/>
      <c r="L111" s="229"/>
      <c r="M111" s="229"/>
      <c r="N111" s="390"/>
      <c r="O111" s="100"/>
      <c r="P111" s="102">
        <f t="shared" si="76"/>
        <v>5</v>
      </c>
      <c r="Q111" s="105">
        <v>0.05</v>
      </c>
      <c r="R111" s="102">
        <f t="shared" si="77"/>
        <v>6</v>
      </c>
      <c r="S111" s="61"/>
    </row>
    <row r="112" spans="1:19" ht="20.100000000000001" hidden="1" customHeight="1">
      <c r="A112" s="113" t="s">
        <v>70</v>
      </c>
      <c r="B112" s="114" t="s">
        <v>73</v>
      </c>
      <c r="C112" s="98">
        <f t="shared" si="78"/>
        <v>0</v>
      </c>
      <c r="D112" s="103" t="s">
        <v>158</v>
      </c>
      <c r="E112" s="229"/>
      <c r="F112" s="229"/>
      <c r="G112" s="229"/>
      <c r="H112" s="229"/>
      <c r="I112" s="229"/>
      <c r="J112" s="229"/>
      <c r="K112" s="229"/>
      <c r="L112" s="229"/>
      <c r="M112" s="229"/>
      <c r="N112" s="390"/>
      <c r="O112" s="100"/>
      <c r="P112" s="102">
        <f t="shared" si="76"/>
        <v>0</v>
      </c>
      <c r="Q112" s="105">
        <v>0.05</v>
      </c>
      <c r="R112" s="102">
        <f t="shared" si="77"/>
        <v>0</v>
      </c>
      <c r="S112" s="61"/>
    </row>
    <row r="113" spans="1:19" ht="20.100000000000001" customHeight="1">
      <c r="A113" s="118" t="s">
        <v>74</v>
      </c>
      <c r="B113" s="114" t="s">
        <v>71</v>
      </c>
      <c r="C113" s="98">
        <f t="shared" si="78"/>
        <v>9</v>
      </c>
      <c r="D113" s="103" t="s">
        <v>158</v>
      </c>
      <c r="E113" s="229"/>
      <c r="F113" s="229"/>
      <c r="G113" s="229">
        <v>2</v>
      </c>
      <c r="H113" s="229">
        <v>2</v>
      </c>
      <c r="I113" s="229">
        <v>2</v>
      </c>
      <c r="J113" s="229"/>
      <c r="K113" s="229"/>
      <c r="L113" s="229">
        <v>2</v>
      </c>
      <c r="M113" s="229"/>
      <c r="N113" s="390"/>
      <c r="O113" s="119"/>
      <c r="P113" s="102">
        <f t="shared" si="76"/>
        <v>8</v>
      </c>
      <c r="Q113" s="105">
        <v>0.05</v>
      </c>
      <c r="R113" s="102">
        <f t="shared" si="77"/>
        <v>9</v>
      </c>
      <c r="S113" s="61"/>
    </row>
    <row r="114" spans="1:19" ht="20.100000000000001" customHeight="1">
      <c r="A114" s="118" t="s">
        <v>74</v>
      </c>
      <c r="B114" s="114" t="s">
        <v>72</v>
      </c>
      <c r="C114" s="98">
        <f t="shared" si="78"/>
        <v>5</v>
      </c>
      <c r="D114" s="103" t="s">
        <v>158</v>
      </c>
      <c r="E114" s="229"/>
      <c r="F114" s="229">
        <v>2</v>
      </c>
      <c r="G114" s="229"/>
      <c r="H114" s="229"/>
      <c r="I114" s="229"/>
      <c r="J114" s="229">
        <v>2</v>
      </c>
      <c r="K114" s="229"/>
      <c r="L114" s="229"/>
      <c r="M114" s="229"/>
      <c r="N114" s="387"/>
      <c r="O114" s="100"/>
      <c r="P114" s="102">
        <f t="shared" si="76"/>
        <v>4</v>
      </c>
      <c r="Q114" s="105">
        <v>0.05</v>
      </c>
      <c r="R114" s="102">
        <f t="shared" si="77"/>
        <v>5</v>
      </c>
      <c r="S114" s="61"/>
    </row>
    <row r="115" spans="1:19" ht="20.100000000000001" hidden="1" customHeight="1">
      <c r="A115" s="118" t="s">
        <v>74</v>
      </c>
      <c r="B115" s="114" t="s">
        <v>73</v>
      </c>
      <c r="C115" s="98">
        <f t="shared" si="78"/>
        <v>0</v>
      </c>
      <c r="D115" s="103" t="s">
        <v>158</v>
      </c>
      <c r="E115" s="232"/>
      <c r="F115" s="229"/>
      <c r="G115" s="233"/>
      <c r="H115" s="233"/>
      <c r="I115" s="233"/>
      <c r="J115" s="233"/>
      <c r="K115" s="229"/>
      <c r="L115" s="233"/>
      <c r="M115" s="229"/>
      <c r="N115" s="104"/>
      <c r="O115" s="100"/>
      <c r="P115" s="102">
        <f t="shared" si="76"/>
        <v>0</v>
      </c>
      <c r="Q115" s="105">
        <v>0.05</v>
      </c>
      <c r="R115" s="102">
        <f t="shared" si="77"/>
        <v>0</v>
      </c>
      <c r="S115" s="61"/>
    </row>
    <row r="116" spans="1:19" ht="20.100000000000001" customHeight="1">
      <c r="A116" s="118" t="s">
        <v>376</v>
      </c>
      <c r="B116" s="114" t="s">
        <v>377</v>
      </c>
      <c r="C116" s="98">
        <f t="shared" si="78"/>
        <v>1</v>
      </c>
      <c r="D116" s="103" t="s">
        <v>9</v>
      </c>
      <c r="E116" s="62">
        <v>1</v>
      </c>
      <c r="F116" s="63" t="s">
        <v>9</v>
      </c>
      <c r="G116" s="64"/>
      <c r="H116" s="64"/>
      <c r="I116" s="64"/>
      <c r="J116" s="64"/>
      <c r="K116" s="64"/>
      <c r="L116" s="64"/>
      <c r="M116" s="64"/>
      <c r="N116" s="64"/>
      <c r="O116" s="64"/>
      <c r="P116" s="102">
        <f>E116</f>
        <v>1</v>
      </c>
      <c r="Q116" s="105"/>
      <c r="R116" s="102">
        <f t="shared" si="77"/>
        <v>1</v>
      </c>
      <c r="S116" s="61"/>
    </row>
    <row r="117" spans="1:19" ht="20.100000000000001" hidden="1" customHeight="1">
      <c r="A117" s="118" t="s">
        <v>342</v>
      </c>
      <c r="B117" s="114" t="s">
        <v>346</v>
      </c>
      <c r="C117" s="98">
        <f t="shared" ref="C117" si="79">R117</f>
        <v>0</v>
      </c>
      <c r="D117" s="103" t="s">
        <v>9</v>
      </c>
      <c r="E117" s="62">
        <v>0</v>
      </c>
      <c r="F117" s="63" t="s">
        <v>9</v>
      </c>
      <c r="G117" s="64"/>
      <c r="H117" s="64"/>
      <c r="I117" s="64"/>
      <c r="J117" s="64"/>
      <c r="K117" s="64"/>
      <c r="L117" s="64"/>
      <c r="M117" s="64"/>
      <c r="N117" s="64"/>
      <c r="O117" s="64"/>
      <c r="P117" s="102">
        <f>E117</f>
        <v>0</v>
      </c>
      <c r="Q117" s="105"/>
      <c r="R117" s="102">
        <f t="shared" ref="R117" si="80">ROUNDUP(P117*(1+Q117),0)</f>
        <v>0</v>
      </c>
      <c r="S117" s="61"/>
    </row>
    <row r="118" spans="1:19" ht="20.100000000000001" customHeight="1">
      <c r="A118" s="118"/>
      <c r="B118" s="114"/>
      <c r="C118" s="98"/>
      <c r="D118" s="103"/>
      <c r="E118" s="62"/>
      <c r="F118" s="63"/>
      <c r="G118" s="64"/>
      <c r="H118" s="64"/>
      <c r="I118" s="64"/>
      <c r="J118" s="64"/>
      <c r="K118" s="64"/>
      <c r="L118" s="64"/>
      <c r="M118" s="64"/>
      <c r="N118" s="64"/>
      <c r="O118" s="64"/>
      <c r="P118" s="102"/>
      <c r="Q118" s="105"/>
      <c r="R118" s="102"/>
      <c r="S118" s="61"/>
    </row>
    <row r="119" spans="1:19" ht="20.100000000000001" customHeight="1">
      <c r="A119" s="118"/>
      <c r="B119" s="114"/>
      <c r="C119" s="98"/>
      <c r="D119" s="103"/>
      <c r="E119" s="62"/>
      <c r="F119" s="63"/>
      <c r="G119" s="64"/>
      <c r="H119" s="64"/>
      <c r="I119" s="64"/>
      <c r="J119" s="64"/>
      <c r="K119" s="64"/>
      <c r="L119" s="64"/>
      <c r="M119" s="64"/>
      <c r="N119" s="64"/>
      <c r="O119" s="64"/>
      <c r="P119" s="102"/>
      <c r="Q119" s="105"/>
      <c r="R119" s="102"/>
      <c r="S119" s="61"/>
    </row>
    <row r="120" spans="1:19" ht="20.100000000000001" customHeight="1">
      <c r="A120" s="118"/>
      <c r="B120" s="114"/>
      <c r="C120" s="98"/>
      <c r="D120" s="103"/>
      <c r="E120" s="62"/>
      <c r="F120" s="63"/>
      <c r="G120" s="64"/>
      <c r="H120" s="64"/>
      <c r="I120" s="64"/>
      <c r="J120" s="64"/>
      <c r="K120" s="64"/>
      <c r="L120" s="64"/>
      <c r="M120" s="64"/>
      <c r="N120" s="64"/>
      <c r="O120" s="64"/>
      <c r="P120" s="102"/>
      <c r="Q120" s="105"/>
      <c r="R120" s="102"/>
      <c r="S120" s="61"/>
    </row>
    <row r="121" spans="1:19" ht="20.100000000000001" customHeight="1">
      <c r="A121" s="118"/>
      <c r="B121" s="114"/>
      <c r="C121" s="98"/>
      <c r="D121" s="103"/>
      <c r="E121" s="62"/>
      <c r="F121" s="63"/>
      <c r="G121" s="64"/>
      <c r="H121" s="64"/>
      <c r="I121" s="64"/>
      <c r="J121" s="64"/>
      <c r="K121" s="64"/>
      <c r="L121" s="64"/>
      <c r="M121" s="64"/>
      <c r="N121" s="64"/>
      <c r="O121" s="64"/>
      <c r="P121" s="102"/>
      <c r="Q121" s="105"/>
      <c r="R121" s="102"/>
      <c r="S121" s="61"/>
    </row>
    <row r="122" spans="1:19" ht="20.100000000000001" customHeight="1">
      <c r="A122" s="110" t="s">
        <v>309</v>
      </c>
      <c r="B122" s="111"/>
      <c r="C122" s="98"/>
      <c r="D122" s="103"/>
      <c r="E122" s="84"/>
      <c r="F122" s="82"/>
      <c r="G122" s="82"/>
      <c r="H122" s="82"/>
      <c r="I122" s="82"/>
      <c r="J122" s="82"/>
      <c r="K122" s="82"/>
      <c r="L122" s="82"/>
      <c r="M122" s="82"/>
      <c r="N122" s="108"/>
      <c r="O122" s="109"/>
      <c r="P122" s="102"/>
      <c r="Q122" s="105"/>
      <c r="R122" s="102"/>
      <c r="S122" s="61"/>
    </row>
    <row r="123" spans="1:19" ht="20.100000000000001" customHeight="1">
      <c r="A123" s="85" t="s">
        <v>223</v>
      </c>
      <c r="B123" s="72" t="s">
        <v>228</v>
      </c>
      <c r="C123" s="52">
        <f t="shared" ref="C123:C127" si="81">R123</f>
        <v>2</v>
      </c>
      <c r="D123" s="61" t="s">
        <v>8</v>
      </c>
      <c r="E123" s="237" t="s">
        <v>370</v>
      </c>
      <c r="F123" s="122"/>
      <c r="G123" s="82"/>
      <c r="H123" s="82"/>
      <c r="I123" s="82"/>
      <c r="J123" s="82"/>
      <c r="K123" s="82"/>
      <c r="L123" s="82"/>
      <c r="M123" s="82"/>
      <c r="N123" s="82"/>
      <c r="O123" s="83"/>
      <c r="P123" s="103">
        <v>2</v>
      </c>
      <c r="Q123" s="67"/>
      <c r="R123" s="66">
        <f>ROUNDUP(P123*(1+Q123),0)</f>
        <v>2</v>
      </c>
      <c r="S123" s="61"/>
    </row>
    <row r="124" spans="1:19" ht="20.100000000000001" hidden="1" customHeight="1">
      <c r="A124" s="85" t="s">
        <v>223</v>
      </c>
      <c r="B124" s="60" t="s">
        <v>266</v>
      </c>
      <c r="C124" s="52">
        <f t="shared" si="81"/>
        <v>0</v>
      </c>
      <c r="D124" s="61" t="s">
        <v>8</v>
      </c>
      <c r="E124" s="237" t="s">
        <v>347</v>
      </c>
      <c r="F124" s="122"/>
      <c r="G124" s="82"/>
      <c r="H124" s="82"/>
      <c r="I124" s="82"/>
      <c r="J124" s="82"/>
      <c r="K124" s="82"/>
      <c r="L124" s="82"/>
      <c r="M124" s="82"/>
      <c r="N124" s="82"/>
      <c r="O124" s="83"/>
      <c r="P124" s="103">
        <v>0</v>
      </c>
      <c r="Q124" s="67"/>
      <c r="R124" s="66">
        <f>ROUNDUP(P124*(1+Q124),0)</f>
        <v>0</v>
      </c>
      <c r="S124" s="61"/>
    </row>
    <row r="125" spans="1:19" ht="20.100000000000001" customHeight="1">
      <c r="A125" s="81" t="s">
        <v>222</v>
      </c>
      <c r="B125" s="60" t="s">
        <v>227</v>
      </c>
      <c r="C125" s="52">
        <f t="shared" si="81"/>
        <v>1</v>
      </c>
      <c r="D125" s="61" t="s">
        <v>8</v>
      </c>
      <c r="E125" s="237" t="s">
        <v>371</v>
      </c>
      <c r="F125" s="122"/>
      <c r="G125" s="82"/>
      <c r="H125" s="82"/>
      <c r="I125" s="82"/>
      <c r="J125" s="82"/>
      <c r="K125" s="82"/>
      <c r="L125" s="82"/>
      <c r="M125" s="82"/>
      <c r="N125" s="82"/>
      <c r="O125" s="83"/>
      <c r="P125" s="103">
        <v>1</v>
      </c>
      <c r="Q125" s="67"/>
      <c r="R125" s="66">
        <f>P125</f>
        <v>1</v>
      </c>
      <c r="S125" s="61"/>
    </row>
    <row r="126" spans="1:19" ht="20.100000000000001" customHeight="1">
      <c r="A126" s="81" t="s">
        <v>222</v>
      </c>
      <c r="B126" s="72" t="s">
        <v>232</v>
      </c>
      <c r="C126" s="52">
        <f t="shared" si="81"/>
        <v>4</v>
      </c>
      <c r="D126" s="61" t="s">
        <v>8</v>
      </c>
      <c r="E126" s="237" t="s">
        <v>372</v>
      </c>
      <c r="F126" s="122"/>
      <c r="G126" s="82"/>
      <c r="H126" s="82"/>
      <c r="I126" s="82"/>
      <c r="J126" s="82"/>
      <c r="K126" s="82"/>
      <c r="L126" s="82"/>
      <c r="M126" s="82"/>
      <c r="N126" s="82"/>
      <c r="O126" s="83"/>
      <c r="P126" s="103">
        <v>4</v>
      </c>
      <c r="Q126" s="67"/>
      <c r="R126" s="66">
        <f>P126</f>
        <v>4</v>
      </c>
      <c r="S126" s="61"/>
    </row>
    <row r="127" spans="1:19" ht="20.100000000000001" hidden="1" customHeight="1">
      <c r="A127" s="81" t="s">
        <v>222</v>
      </c>
      <c r="B127" s="72" t="s">
        <v>228</v>
      </c>
      <c r="C127" s="52">
        <f t="shared" si="81"/>
        <v>0</v>
      </c>
      <c r="D127" s="61" t="s">
        <v>8</v>
      </c>
      <c r="E127" s="237" t="s">
        <v>226</v>
      </c>
      <c r="F127" s="122"/>
      <c r="G127" s="82"/>
      <c r="H127" s="82"/>
      <c r="I127" s="82"/>
      <c r="J127" s="82"/>
      <c r="K127" s="82"/>
      <c r="L127" s="82"/>
      <c r="M127" s="82"/>
      <c r="N127" s="82"/>
      <c r="O127" s="83"/>
      <c r="P127" s="103">
        <v>0</v>
      </c>
      <c r="Q127" s="67"/>
      <c r="R127" s="66">
        <f>P127</f>
        <v>0</v>
      </c>
      <c r="S127" s="61"/>
    </row>
    <row r="128" spans="1:19" ht="20.100000000000001" hidden="1" customHeight="1">
      <c r="A128" s="81" t="s">
        <v>222</v>
      </c>
      <c r="B128" s="226" t="s">
        <v>235</v>
      </c>
      <c r="C128" s="52">
        <f t="shared" ref="C128" si="82">R128</f>
        <v>0</v>
      </c>
      <c r="D128" s="61" t="s">
        <v>158</v>
      </c>
      <c r="E128" s="237" t="s">
        <v>234</v>
      </c>
      <c r="F128" s="87"/>
      <c r="G128" s="82"/>
      <c r="H128" s="82"/>
      <c r="I128" s="82"/>
      <c r="J128" s="82"/>
      <c r="K128" s="82"/>
      <c r="L128" s="82"/>
      <c r="M128" s="82"/>
      <c r="N128" s="82"/>
      <c r="O128" s="83"/>
      <c r="P128" s="103">
        <v>0</v>
      </c>
      <c r="Q128" s="67"/>
      <c r="R128" s="66">
        <f t="shared" ref="R128" si="83">ROUNDUP(P128*(1+Q128),0)</f>
        <v>0</v>
      </c>
      <c r="S128" s="61"/>
    </row>
    <row r="129" spans="1:26" ht="20.100000000000001" customHeight="1">
      <c r="A129" s="85" t="s">
        <v>320</v>
      </c>
      <c r="B129" s="226" t="s">
        <v>317</v>
      </c>
      <c r="C129" s="52">
        <f t="shared" ref="C129" si="84">R129</f>
        <v>1</v>
      </c>
      <c r="D129" s="61" t="s">
        <v>8</v>
      </c>
      <c r="E129" s="237" t="s">
        <v>265</v>
      </c>
      <c r="F129" s="87"/>
      <c r="G129" s="82"/>
      <c r="H129" s="82"/>
      <c r="I129" s="82"/>
      <c r="J129" s="82"/>
      <c r="K129" s="82"/>
      <c r="L129" s="82"/>
      <c r="M129" s="82"/>
      <c r="N129" s="82"/>
      <c r="O129" s="83"/>
      <c r="P129" s="103">
        <v>1</v>
      </c>
      <c r="Q129" s="67"/>
      <c r="R129" s="66">
        <f t="shared" ref="R129" si="85">ROUNDUP(P129*(1+Q129),0)</f>
        <v>1</v>
      </c>
      <c r="S129" s="61"/>
    </row>
    <row r="130" spans="1:26" ht="20.100000000000001" customHeight="1">
      <c r="A130" s="85" t="s">
        <v>362</v>
      </c>
      <c r="B130" s="226" t="s">
        <v>365</v>
      </c>
      <c r="C130" s="52">
        <f t="shared" ref="C130" si="86">R130</f>
        <v>1</v>
      </c>
      <c r="D130" s="61" t="s">
        <v>8</v>
      </c>
      <c r="E130" s="237" t="s">
        <v>363</v>
      </c>
      <c r="F130" s="87"/>
      <c r="G130" s="82"/>
      <c r="H130" s="82"/>
      <c r="I130" s="82"/>
      <c r="J130" s="82"/>
      <c r="K130" s="82"/>
      <c r="L130" s="82"/>
      <c r="M130" s="82"/>
      <c r="N130" s="82"/>
      <c r="O130" s="83"/>
      <c r="P130" s="103">
        <v>1</v>
      </c>
      <c r="Q130" s="67"/>
      <c r="R130" s="66">
        <f t="shared" ref="R130" si="87">ROUNDUP(P130*(1+Q130),0)</f>
        <v>1</v>
      </c>
      <c r="S130" s="61"/>
    </row>
    <row r="131" spans="1:26" ht="20.100000000000001" customHeight="1">
      <c r="A131" s="85" t="s">
        <v>373</v>
      </c>
      <c r="B131" s="226" t="s">
        <v>374</v>
      </c>
      <c r="C131" s="52">
        <f t="shared" ref="C131" si="88">R131</f>
        <v>2</v>
      </c>
      <c r="D131" s="61" t="s">
        <v>8</v>
      </c>
      <c r="E131" s="237" t="s">
        <v>375</v>
      </c>
      <c r="F131" s="87"/>
      <c r="G131" s="82"/>
      <c r="H131" s="82"/>
      <c r="I131" s="82"/>
      <c r="J131" s="82"/>
      <c r="K131" s="82"/>
      <c r="L131" s="82"/>
      <c r="M131" s="82"/>
      <c r="N131" s="82"/>
      <c r="O131" s="83"/>
      <c r="P131" s="103">
        <v>2</v>
      </c>
      <c r="Q131" s="67"/>
      <c r="R131" s="66">
        <f t="shared" ref="R131" si="89">ROUNDUP(P131*(1+Q131),0)</f>
        <v>2</v>
      </c>
      <c r="S131" s="61"/>
    </row>
    <row r="132" spans="1:26" ht="20.100000000000001" hidden="1" customHeight="1">
      <c r="A132" s="238" t="s">
        <v>152</v>
      </c>
      <c r="B132" s="239" t="s">
        <v>154</v>
      </c>
      <c r="C132" s="283">
        <f>R132</f>
        <v>0</v>
      </c>
      <c r="D132" s="103" t="s">
        <v>157</v>
      </c>
      <c r="E132" s="237" t="s">
        <v>181</v>
      </c>
      <c r="F132" s="122"/>
      <c r="G132" s="122"/>
      <c r="H132" s="122"/>
      <c r="I132" s="122"/>
      <c r="J132" s="122"/>
      <c r="K132" s="122"/>
      <c r="L132" s="122"/>
      <c r="M132" s="122"/>
      <c r="N132" s="240"/>
      <c r="O132" s="241"/>
      <c r="P132" s="281">
        <v>0</v>
      </c>
      <c r="Q132" s="71"/>
      <c r="R132" s="282">
        <f>P132</f>
        <v>0</v>
      </c>
      <c r="S132" s="61"/>
      <c r="U132" s="274"/>
      <c r="V132" s="274"/>
      <c r="W132" s="285" t="s">
        <v>242</v>
      </c>
      <c r="X132" s="286" t="s">
        <v>241</v>
      </c>
      <c r="Y132" s="42"/>
    </row>
    <row r="133" spans="1:26" ht="20.100000000000001" hidden="1" customHeight="1">
      <c r="A133" s="238" t="s">
        <v>237</v>
      </c>
      <c r="B133" s="239" t="s">
        <v>238</v>
      </c>
      <c r="C133" s="288">
        <f>R133</f>
        <v>0</v>
      </c>
      <c r="D133" s="103" t="s">
        <v>239</v>
      </c>
      <c r="E133" s="432" t="s">
        <v>244</v>
      </c>
      <c r="F133" s="433"/>
      <c r="G133" s="433"/>
      <c r="H133" s="433"/>
      <c r="I133" s="433"/>
      <c r="J133" s="433"/>
      <c r="K133" s="433"/>
      <c r="L133" s="433"/>
      <c r="M133" s="433"/>
      <c r="N133" s="433"/>
      <c r="O133" s="434"/>
      <c r="P133" s="281">
        <v>0</v>
      </c>
      <c r="Q133" s="71"/>
      <c r="R133" s="282">
        <f>P133</f>
        <v>0</v>
      </c>
      <c r="S133" s="61"/>
      <c r="U133" s="274" t="s">
        <v>240</v>
      </c>
      <c r="V133" s="274"/>
      <c r="W133" s="286">
        <v>20</v>
      </c>
      <c r="X133" s="286">
        <v>29.6</v>
      </c>
      <c r="Y133" s="42">
        <f>ROUNDUP(W133*X133,1)</f>
        <v>592</v>
      </c>
      <c r="Z133" s="43"/>
    </row>
    <row r="134" spans="1:26" ht="20.100000000000001" customHeight="1">
      <c r="A134" s="85" t="s">
        <v>267</v>
      </c>
      <c r="B134" s="226" t="s">
        <v>268</v>
      </c>
      <c r="C134" s="52">
        <f t="shared" ref="C134:C136" si="90">R134</f>
        <v>1</v>
      </c>
      <c r="D134" s="61" t="s">
        <v>272</v>
      </c>
      <c r="E134" s="62">
        <v>1</v>
      </c>
      <c r="F134" s="63" t="s">
        <v>272</v>
      </c>
      <c r="G134" s="64"/>
      <c r="H134" s="64"/>
      <c r="I134" s="64"/>
      <c r="J134" s="64"/>
      <c r="K134" s="64"/>
      <c r="L134" s="64"/>
      <c r="M134" s="64"/>
      <c r="N134" s="64"/>
      <c r="O134" s="64"/>
      <c r="P134" s="103">
        <f t="shared" ref="P134:P139" si="91">E134</f>
        <v>1</v>
      </c>
      <c r="Q134" s="67"/>
      <c r="R134" s="66">
        <f t="shared" ref="R134:R136" si="92">ROUNDUP(P134*(1+Q134),0)</f>
        <v>1</v>
      </c>
      <c r="S134" s="61"/>
      <c r="U134" s="274"/>
      <c r="V134" s="274"/>
      <c r="W134" s="286"/>
      <c r="X134" s="286"/>
      <c r="Y134" s="42"/>
      <c r="Z134" s="43"/>
    </row>
    <row r="135" spans="1:26" ht="20.100000000000001" customHeight="1">
      <c r="A135" s="85" t="s">
        <v>267</v>
      </c>
      <c r="B135" s="226" t="s">
        <v>269</v>
      </c>
      <c r="C135" s="52">
        <f t="shared" si="90"/>
        <v>1</v>
      </c>
      <c r="D135" s="61" t="s">
        <v>272</v>
      </c>
      <c r="E135" s="62">
        <v>1</v>
      </c>
      <c r="F135" s="63" t="s">
        <v>272</v>
      </c>
      <c r="G135" s="64"/>
      <c r="H135" s="64"/>
      <c r="I135" s="64"/>
      <c r="J135" s="64"/>
      <c r="K135" s="64"/>
      <c r="L135" s="64"/>
      <c r="M135" s="64"/>
      <c r="N135" s="64"/>
      <c r="O135" s="64"/>
      <c r="P135" s="103">
        <f t="shared" si="91"/>
        <v>1</v>
      </c>
      <c r="Q135" s="67"/>
      <c r="R135" s="66">
        <f t="shared" si="92"/>
        <v>1</v>
      </c>
      <c r="S135" s="61"/>
      <c r="U135" s="274"/>
      <c r="V135" s="274"/>
      <c r="W135" s="286"/>
      <c r="X135" s="286"/>
      <c r="Y135" s="42"/>
      <c r="Z135" s="43"/>
    </row>
    <row r="136" spans="1:26" ht="20.100000000000001" customHeight="1">
      <c r="A136" s="85" t="s">
        <v>267</v>
      </c>
      <c r="B136" s="226" t="s">
        <v>270</v>
      </c>
      <c r="C136" s="52">
        <f t="shared" si="90"/>
        <v>1</v>
      </c>
      <c r="D136" s="61" t="s">
        <v>272</v>
      </c>
      <c r="E136" s="62">
        <v>1</v>
      </c>
      <c r="F136" s="63" t="s">
        <v>272</v>
      </c>
      <c r="G136" s="64"/>
      <c r="H136" s="64"/>
      <c r="I136" s="64"/>
      <c r="J136" s="64"/>
      <c r="K136" s="64"/>
      <c r="L136" s="64"/>
      <c r="M136" s="64"/>
      <c r="N136" s="64"/>
      <c r="O136" s="64"/>
      <c r="P136" s="103">
        <f t="shared" si="91"/>
        <v>1</v>
      </c>
      <c r="Q136" s="67"/>
      <c r="R136" s="66">
        <f t="shared" si="92"/>
        <v>1</v>
      </c>
      <c r="S136" s="61"/>
      <c r="U136" s="274"/>
      <c r="V136" s="274"/>
      <c r="W136" s="286"/>
      <c r="X136" s="286"/>
      <c r="Y136" s="42"/>
      <c r="Z136" s="43"/>
    </row>
    <row r="137" spans="1:26" ht="20.100000000000001" customHeight="1">
      <c r="A137" s="85" t="s">
        <v>267</v>
      </c>
      <c r="B137" s="226" t="s">
        <v>271</v>
      </c>
      <c r="C137" s="52">
        <f t="shared" ref="C137:C139" si="93">R137</f>
        <v>1</v>
      </c>
      <c r="D137" s="61" t="s">
        <v>272</v>
      </c>
      <c r="E137" s="62">
        <v>1</v>
      </c>
      <c r="F137" s="63" t="s">
        <v>272</v>
      </c>
      <c r="G137" s="64"/>
      <c r="H137" s="64"/>
      <c r="I137" s="64"/>
      <c r="J137" s="64"/>
      <c r="K137" s="64"/>
      <c r="L137" s="64"/>
      <c r="M137" s="64"/>
      <c r="N137" s="64"/>
      <c r="O137" s="64"/>
      <c r="P137" s="103">
        <f t="shared" si="91"/>
        <v>1</v>
      </c>
      <c r="Q137" s="67"/>
      <c r="R137" s="66">
        <f t="shared" ref="R137:R139" si="94">ROUNDUP(P137*(1+Q137),0)</f>
        <v>1</v>
      </c>
      <c r="S137" s="61"/>
      <c r="U137" s="274"/>
      <c r="V137" s="274"/>
      <c r="W137" s="286"/>
      <c r="X137" s="286"/>
      <c r="Y137" s="42"/>
      <c r="Z137" s="43"/>
    </row>
    <row r="138" spans="1:26" ht="20.100000000000001" customHeight="1">
      <c r="A138" s="333" t="s">
        <v>273</v>
      </c>
      <c r="B138" s="60" t="s">
        <v>274</v>
      </c>
      <c r="C138" s="52">
        <f t="shared" si="93"/>
        <v>15</v>
      </c>
      <c r="D138" s="61" t="s">
        <v>276</v>
      </c>
      <c r="E138" s="62">
        <v>15</v>
      </c>
      <c r="F138" s="430" t="s">
        <v>368</v>
      </c>
      <c r="G138" s="430"/>
      <c r="H138" s="430"/>
      <c r="I138" s="430"/>
      <c r="J138" s="430"/>
      <c r="K138" s="430"/>
      <c r="L138" s="430"/>
      <c r="M138" s="430"/>
      <c r="N138" s="430"/>
      <c r="O138" s="431"/>
      <c r="P138" s="103">
        <f t="shared" si="91"/>
        <v>15</v>
      </c>
      <c r="Q138" s="67"/>
      <c r="R138" s="66">
        <f t="shared" si="94"/>
        <v>15</v>
      </c>
      <c r="S138" s="61"/>
      <c r="U138" s="274"/>
      <c r="V138" s="274"/>
      <c r="W138" s="286"/>
      <c r="X138" s="286"/>
      <c r="Y138" s="42"/>
      <c r="Z138" s="43"/>
    </row>
    <row r="139" spans="1:26" ht="20.100000000000001" customHeight="1">
      <c r="A139" s="333" t="s">
        <v>273</v>
      </c>
      <c r="B139" s="60" t="s">
        <v>275</v>
      </c>
      <c r="C139" s="52">
        <f t="shared" si="93"/>
        <v>58</v>
      </c>
      <c r="D139" s="61" t="s">
        <v>276</v>
      </c>
      <c r="E139" s="62">
        <v>58</v>
      </c>
      <c r="F139" s="430" t="s">
        <v>369</v>
      </c>
      <c r="G139" s="430"/>
      <c r="H139" s="430"/>
      <c r="I139" s="430"/>
      <c r="J139" s="430"/>
      <c r="K139" s="430"/>
      <c r="L139" s="430"/>
      <c r="M139" s="430"/>
      <c r="N139" s="430"/>
      <c r="O139" s="431"/>
      <c r="P139" s="103">
        <f t="shared" si="91"/>
        <v>58</v>
      </c>
      <c r="Q139" s="67"/>
      <c r="R139" s="66">
        <f t="shared" si="94"/>
        <v>58</v>
      </c>
      <c r="S139" s="61"/>
      <c r="U139" s="274"/>
      <c r="V139" s="274"/>
      <c r="W139" s="286"/>
      <c r="X139" s="286"/>
      <c r="Y139" s="42"/>
      <c r="Z139" s="43"/>
    </row>
    <row r="140" spans="1:26" ht="20.100000000000001" customHeight="1">
      <c r="A140" s="333" t="s">
        <v>277</v>
      </c>
      <c r="B140" s="60" t="s">
        <v>278</v>
      </c>
      <c r="C140" s="52">
        <f t="shared" ref="C140" si="95">R140</f>
        <v>30</v>
      </c>
      <c r="D140" s="61" t="s">
        <v>279</v>
      </c>
      <c r="E140" s="62">
        <v>30</v>
      </c>
      <c r="F140" s="430" t="s">
        <v>360</v>
      </c>
      <c r="G140" s="430"/>
      <c r="H140" s="430"/>
      <c r="I140" s="430"/>
      <c r="J140" s="430"/>
      <c r="K140" s="430"/>
      <c r="L140" s="430"/>
      <c r="M140" s="430"/>
      <c r="N140" s="430"/>
      <c r="O140" s="431"/>
      <c r="P140" s="103">
        <f>E140</f>
        <v>30</v>
      </c>
      <c r="Q140" s="67"/>
      <c r="R140" s="66">
        <f t="shared" ref="R140" si="96">ROUNDUP(P140*(1+Q140),0)</f>
        <v>30</v>
      </c>
      <c r="S140" s="61"/>
      <c r="U140" s="274"/>
      <c r="V140" s="274"/>
      <c r="W140" s="286"/>
      <c r="X140" s="286"/>
      <c r="Y140" s="42"/>
      <c r="Z140" s="43"/>
    </row>
    <row r="141" spans="1:26" ht="20.100000000000001" customHeight="1">
      <c r="A141" s="333"/>
      <c r="B141" s="60"/>
      <c r="C141" s="52"/>
      <c r="D141" s="61"/>
      <c r="E141" s="62"/>
      <c r="F141" s="63"/>
      <c r="G141" s="63"/>
      <c r="H141" s="63"/>
      <c r="I141" s="63"/>
      <c r="J141" s="63"/>
      <c r="K141" s="63"/>
      <c r="L141" s="63"/>
      <c r="M141" s="63"/>
      <c r="N141" s="63"/>
      <c r="O141" s="354"/>
      <c r="P141" s="103"/>
      <c r="Q141" s="67"/>
      <c r="R141" s="66"/>
      <c r="S141" s="61"/>
      <c r="U141" s="274"/>
      <c r="V141" s="274"/>
      <c r="W141" s="286"/>
      <c r="X141" s="286"/>
      <c r="Y141" s="42"/>
      <c r="Z141" s="43"/>
    </row>
    <row r="142" spans="1:26" ht="20.100000000000001" customHeight="1">
      <c r="A142" s="333"/>
      <c r="B142" s="60"/>
      <c r="C142" s="52"/>
      <c r="D142" s="61"/>
      <c r="E142" s="62"/>
      <c r="F142" s="63"/>
      <c r="G142" s="63"/>
      <c r="H142" s="63"/>
      <c r="I142" s="63"/>
      <c r="J142" s="63"/>
      <c r="K142" s="63"/>
      <c r="L142" s="63"/>
      <c r="M142" s="63"/>
      <c r="N142" s="63"/>
      <c r="O142" s="354"/>
      <c r="P142" s="103"/>
      <c r="Q142" s="67"/>
      <c r="R142" s="66"/>
      <c r="S142" s="61"/>
      <c r="U142" s="274"/>
      <c r="V142" s="274"/>
      <c r="W142" s="286"/>
      <c r="X142" s="286"/>
      <c r="Y142" s="42"/>
      <c r="Z142" s="43"/>
    </row>
    <row r="143" spans="1:26" ht="20.100000000000001" customHeight="1">
      <c r="A143" s="333"/>
      <c r="B143" s="60"/>
      <c r="C143" s="52"/>
      <c r="D143" s="61"/>
      <c r="E143" s="62"/>
      <c r="F143" s="63"/>
      <c r="G143" s="63"/>
      <c r="H143" s="63"/>
      <c r="I143" s="63"/>
      <c r="J143" s="63"/>
      <c r="K143" s="63"/>
      <c r="L143" s="63"/>
      <c r="M143" s="63"/>
      <c r="N143" s="63"/>
      <c r="O143" s="354"/>
      <c r="P143" s="103"/>
      <c r="Q143" s="67"/>
      <c r="R143" s="66"/>
      <c r="S143" s="61"/>
      <c r="U143" s="274"/>
      <c r="V143" s="274"/>
      <c r="W143" s="286"/>
      <c r="X143" s="286"/>
      <c r="Y143" s="42"/>
      <c r="Z143" s="43"/>
    </row>
    <row r="144" spans="1:26" ht="20.100000000000001" customHeight="1">
      <c r="A144" s="333"/>
      <c r="B144" s="60"/>
      <c r="C144" s="52"/>
      <c r="D144" s="61"/>
      <c r="E144" s="62"/>
      <c r="F144" s="63"/>
      <c r="G144" s="63"/>
      <c r="H144" s="63"/>
      <c r="I144" s="63"/>
      <c r="J144" s="63"/>
      <c r="K144" s="63"/>
      <c r="L144" s="63"/>
      <c r="M144" s="63"/>
      <c r="N144" s="63"/>
      <c r="O144" s="354"/>
      <c r="P144" s="103"/>
      <c r="Q144" s="67"/>
      <c r="R144" s="66"/>
      <c r="S144" s="61"/>
      <c r="U144" s="274"/>
      <c r="V144" s="274"/>
      <c r="W144" s="286"/>
      <c r="X144" s="286"/>
      <c r="Y144" s="42"/>
      <c r="Z144" s="43"/>
    </row>
    <row r="145" spans="1:26" ht="20.100000000000001" customHeight="1">
      <c r="A145" s="333"/>
      <c r="B145" s="60"/>
      <c r="C145" s="52"/>
      <c r="D145" s="61"/>
      <c r="E145" s="62"/>
      <c r="F145" s="63"/>
      <c r="G145" s="63"/>
      <c r="H145" s="63"/>
      <c r="I145" s="63"/>
      <c r="J145" s="63"/>
      <c r="K145" s="63"/>
      <c r="L145" s="63"/>
      <c r="M145" s="63"/>
      <c r="N145" s="63"/>
      <c r="O145" s="354"/>
      <c r="P145" s="103"/>
      <c r="Q145" s="67"/>
      <c r="R145" s="66"/>
      <c r="S145" s="61"/>
      <c r="U145" s="274"/>
      <c r="V145" s="274"/>
      <c r="W145" s="286"/>
      <c r="X145" s="286"/>
      <c r="Y145" s="42"/>
      <c r="Z145" s="43"/>
    </row>
    <row r="146" spans="1:26" ht="20.100000000000001" customHeight="1">
      <c r="A146" s="333"/>
      <c r="B146" s="60"/>
      <c r="C146" s="52"/>
      <c r="D146" s="61"/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354"/>
      <c r="P146" s="103"/>
      <c r="Q146" s="67"/>
      <c r="R146" s="66"/>
      <c r="S146" s="61"/>
      <c r="U146" s="274"/>
      <c r="V146" s="274"/>
      <c r="W146" s="286"/>
      <c r="X146" s="286"/>
      <c r="Y146" s="42"/>
      <c r="Z146" s="43"/>
    </row>
    <row r="147" spans="1:26" ht="20.100000000000001" customHeight="1">
      <c r="A147" s="333"/>
      <c r="B147" s="60"/>
      <c r="C147" s="52"/>
      <c r="D147" s="61"/>
      <c r="E147" s="62"/>
      <c r="F147" s="63"/>
      <c r="G147" s="63"/>
      <c r="H147" s="63"/>
      <c r="I147" s="63"/>
      <c r="J147" s="63"/>
      <c r="K147" s="63"/>
      <c r="L147" s="63"/>
      <c r="M147" s="63"/>
      <c r="N147" s="63"/>
      <c r="O147" s="354"/>
      <c r="P147" s="103"/>
      <c r="Q147" s="67"/>
      <c r="R147" s="66"/>
      <c r="S147" s="61"/>
      <c r="U147" s="274"/>
      <c r="V147" s="274"/>
      <c r="W147" s="286"/>
      <c r="X147" s="286"/>
      <c r="Y147" s="42"/>
      <c r="Z147" s="43"/>
    </row>
    <row r="148" spans="1:26" ht="20.100000000000001" customHeight="1">
      <c r="U148" s="274"/>
    </row>
  </sheetData>
  <autoFilter ref="C1:C147" xr:uid="{00000000-0009-0000-0000-000008000000}">
    <filterColumn colId="0">
      <filters blank="1">
        <filter val="1"/>
        <filter val="11"/>
        <filter val="130"/>
        <filter val="15"/>
        <filter val="16"/>
        <filter val="17"/>
        <filter val="19"/>
        <filter val="2"/>
        <filter val="204"/>
        <filter val="21"/>
        <filter val="24"/>
        <filter val="3"/>
        <filter val="30"/>
        <filter val="35"/>
        <filter val="38"/>
        <filter val="4"/>
        <filter val="41"/>
        <filter val="47"/>
        <filter val="5"/>
        <filter val="57"/>
        <filter val="58"/>
        <filter val="6"/>
        <filter val="7"/>
        <filter val="8"/>
        <filter val="9"/>
        <filter val="수 량"/>
      </filters>
    </filterColumn>
  </autoFilter>
  <mergeCells count="16">
    <mergeCell ref="A1:S1"/>
    <mergeCell ref="A3:A4"/>
    <mergeCell ref="B3:B4"/>
    <mergeCell ref="C3:C4"/>
    <mergeCell ref="D3:D4"/>
    <mergeCell ref="E3:O4"/>
    <mergeCell ref="P3:P4"/>
    <mergeCell ref="Q3:Q4"/>
    <mergeCell ref="R3:R4"/>
    <mergeCell ref="S3:S4"/>
    <mergeCell ref="F140:O140"/>
    <mergeCell ref="F138:O138"/>
    <mergeCell ref="F139:O139"/>
    <mergeCell ref="E133:O133"/>
    <mergeCell ref="F14:O14"/>
    <mergeCell ref="F15:O15"/>
  </mergeCells>
  <phoneticPr fontId="3" type="noConversion"/>
  <pageMargins left="0.70866141732283472" right="0.35433070866141736" top="0.39370078740157483" bottom="0.55118110236220474" header="0" footer="0.35433070866141736"/>
  <pageSetup paperSize="9" fitToHeight="0" orientation="landscape" r:id="rId1"/>
  <headerFooter>
    <oddFooter>&amp;R&amp;"새굴림,보통"&amp;9&amp;A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15</vt:i4>
      </vt:variant>
    </vt:vector>
  </HeadingPairs>
  <TitlesOfParts>
    <vt:vector size="24" baseType="lpstr">
      <vt:lpstr>표지</vt:lpstr>
      <vt:lpstr>총괄내역서(관급시)</vt:lpstr>
      <vt:lpstr>총괄내역서</vt:lpstr>
      <vt:lpstr>내역서</vt:lpstr>
      <vt:lpstr>일위총괄표</vt:lpstr>
      <vt:lpstr>일위대가표</vt:lpstr>
      <vt:lpstr>관급자재</vt:lpstr>
      <vt:lpstr>가격조사서</vt:lpstr>
      <vt:lpstr>수량산출서</vt:lpstr>
      <vt:lpstr>가격조사서!Print_Area</vt:lpstr>
      <vt:lpstr>관급자재!Print_Area</vt:lpstr>
      <vt:lpstr>내역서!Print_Area</vt:lpstr>
      <vt:lpstr>수량산출서!Print_Area</vt:lpstr>
      <vt:lpstr>일위대가표!Print_Area</vt:lpstr>
      <vt:lpstr>일위총괄표!Print_Area</vt:lpstr>
      <vt:lpstr>총괄내역서!Print_Area</vt:lpstr>
      <vt:lpstr>'총괄내역서(관급시)'!Print_Area</vt:lpstr>
      <vt:lpstr>표지!Print_Area</vt:lpstr>
      <vt:lpstr>가격조사서!Print_Titles</vt:lpstr>
      <vt:lpstr>관급자재!Print_Titles</vt:lpstr>
      <vt:lpstr>내역서!Print_Titles</vt:lpstr>
      <vt:lpstr>수량산출서!Print_Titles</vt:lpstr>
      <vt:lpstr>일위대가표!Print_Titles</vt:lpstr>
      <vt:lpstr>일위총괄표!Print_Titles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2025-05-28T09:19:12Z</cp:lastPrinted>
  <dcterms:created xsi:type="dcterms:W3CDTF">2019-12-17T04:53:49Z</dcterms:created>
  <dcterms:modified xsi:type="dcterms:W3CDTF">2026-07-21T06:32:10Z</dcterms:modified>
</cp:coreProperties>
</file>